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0"/>
  <workbookPr defaultThemeVersion="166925"/>
  <mc:AlternateContent xmlns:mc="http://schemas.openxmlformats.org/markup-compatibility/2006">
    <mc:Choice Requires="x15">
      <x15ac:absPath xmlns:x15ac="http://schemas.microsoft.com/office/spreadsheetml/2010/11/ac" url="C:\Users\mbennett\Dropbox\EA4\23. Revise-and-resubmit 2\"/>
    </mc:Choice>
  </mc:AlternateContent>
  <xr:revisionPtr revIDLastSave="0" documentId="13_ncr:1_{28504662-B9D4-4751-B1E1-5BDF5C149729}" xr6:coauthVersionLast="36" xr6:coauthVersionMax="47" xr10:uidLastSave="{00000000-0000-0000-0000-000000000000}"/>
  <bookViews>
    <workbookView xWindow="0" yWindow="495" windowWidth="28800" windowHeight="15780" tabRatio="500" firstSheet="26" activeTab="29" xr2:uid="{00000000-000D-0000-FFFF-FFFF00000000}"/>
  </bookViews>
  <sheets>
    <sheet name="1. Lead SNPs - Clumping" sheetId="1" r:id="rId1"/>
    <sheet name="2. Lead SNPs - COJO" sheetId="2" r:id="rId2"/>
    <sheet name="3. C+T and SBayesR PGI" sheetId="3" r:id="rId3"/>
    <sheet name="4. Prediction in AH, HRS, WLS" sheetId="4" r:id="rId4"/>
    <sheet name="5. EUR-&gt;AFR RA" sheetId="5" r:id="rId5"/>
    <sheet name="6. Prediction of diseases" sheetId="6" r:id="rId6"/>
    <sheet name="7. PGI decile odds ratio " sheetId="7" r:id="rId7"/>
    <sheet name="8. Prediction of diseases (ORs)" sheetId="8" r:id="rId8"/>
    <sheet name="9. Descriptives -within-family " sheetId="9" r:id="rId9"/>
    <sheet name="10. EA PGI decomposition" sheetId="10" r:id="rId10"/>
    <sheet name="11. Height PGI decomposition" sheetId="11" r:id="rId11"/>
    <sheet name="12. BMI PGI decomposition" sheetId="12" r:id="rId12"/>
    <sheet name="13. Cog Perf PGI decomposition" sheetId="13" r:id="rId13"/>
    <sheet name="14. Mate-Pair PGI Analysis" sheetId="14" r:id="rId14"/>
    <sheet name="15. Descriptives - GWAS" sheetId="15" r:id="rId15"/>
    <sheet name="16. SNP filtering" sheetId="16" r:id="rId16"/>
    <sheet name="17. UKB X Chr analyses" sheetId="17" r:id="rId17"/>
    <sheet name="18. Variance decomp" sheetId="18" r:id="rId18"/>
    <sheet name="19. Dominance GWAS replication" sheetId="19" r:id="rId19"/>
    <sheet name="20. Inbreeding depression" sheetId="20" r:id="rId20"/>
    <sheet name="21. Prediction AFR and EUR" sheetId="21" r:id="rId21"/>
    <sheet name="22. Sumstats for disease PGI" sheetId="22" r:id="rId22"/>
    <sheet name="23. Disease variables constr'n" sheetId="23" r:id="rId23"/>
    <sheet name="24. Bivariate LD score reg'ns" sheetId="24" r:id="rId24"/>
    <sheet name="25. Clumping vs COJO inc-R^2" sheetId="25" r:id="rId25"/>
    <sheet name="26. Clumping vs COJO reg coefs " sheetId="26" r:id="rId26"/>
    <sheet name="27. X Chr Lead SNPs" sheetId="27" r:id="rId27"/>
    <sheet name="28. X Chr comparison" sheetId="28" r:id="rId28"/>
    <sheet name="29. Prediction - R2 vs N" sheetId="29" r:id="rId29"/>
    <sheet name="30. Stratified LDSC" sheetId="30"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H8" i="21" l="1"/>
  <c r="G8" i="21"/>
  <c r="D8" i="21"/>
  <c r="C8" i="21"/>
  <c r="H7" i="15"/>
  <c r="H5" i="15"/>
  <c r="AM24" i="14"/>
  <c r="AK24" i="14"/>
  <c r="AJ24" i="14"/>
  <c r="AF24" i="14"/>
  <c r="AD24" i="14"/>
  <c r="AB24" i="14"/>
  <c r="AA24" i="14"/>
  <c r="W24" i="14"/>
  <c r="U24" i="14"/>
  <c r="S24" i="14"/>
  <c r="R24" i="14"/>
  <c r="N24" i="14"/>
  <c r="J24" i="14"/>
  <c r="H24" i="14"/>
  <c r="G24" i="14"/>
  <c r="C24" i="14"/>
  <c r="AM23" i="14"/>
  <c r="AK23" i="14"/>
  <c r="AJ23" i="14"/>
  <c r="AI23" i="14"/>
  <c r="AF23" i="14"/>
  <c r="AD23" i="14"/>
  <c r="AB23" i="14"/>
  <c r="AA23" i="14"/>
  <c r="Z23" i="14"/>
  <c r="W23" i="14"/>
  <c r="U23" i="14"/>
  <c r="S23" i="14"/>
  <c r="R23" i="14"/>
  <c r="Q23" i="14"/>
  <c r="N23" i="14"/>
  <c r="J23" i="14"/>
  <c r="H23" i="14"/>
  <c r="G23" i="14"/>
  <c r="F23" i="14"/>
  <c r="C23" i="14"/>
  <c r="L21" i="6"/>
  <c r="G21" i="6"/>
  <c r="B21" i="6"/>
</calcChain>
</file>

<file path=xl/sharedStrings.xml><?xml version="1.0" encoding="utf-8"?>
<sst xmlns="http://schemas.openxmlformats.org/spreadsheetml/2006/main" count="28056" uniqueCount="6558">
  <si>
    <r>
      <rPr>
        <b/>
        <sz val="9"/>
        <color rgb="FF000000"/>
        <rFont val="Times New Roman"/>
        <family val="1"/>
        <charset val="1"/>
      </rPr>
      <t>Supplementary Table 1. Association results for the 3,952 independent SNPs that reached genome-wide significance (</t>
    </r>
    <r>
      <rPr>
        <b/>
        <i/>
        <sz val="9"/>
        <color rgb="FF000000"/>
        <rFont val="Times New Roman"/>
        <family val="1"/>
        <charset val="1"/>
      </rPr>
      <t>P</t>
    </r>
    <r>
      <rPr>
        <b/>
        <sz val="9"/>
        <color rgb="FF000000"/>
        <rFont val="Times New Roman"/>
        <family val="1"/>
        <charset val="1"/>
      </rPr>
      <t xml:space="preserve"> &lt; 5×10</t>
    </r>
    <r>
      <rPr>
        <b/>
        <vertAlign val="superscript"/>
        <sz val="9"/>
        <color rgb="FF000000"/>
        <rFont val="Times New Roman"/>
        <family val="1"/>
        <charset val="1"/>
      </rPr>
      <t>-8</t>
    </r>
    <r>
      <rPr>
        <b/>
        <sz val="9"/>
        <color rgb="FF000000"/>
        <rFont val="Times New Roman"/>
        <family val="1"/>
        <charset val="1"/>
      </rPr>
      <t xml:space="preserve">) in the additive GWAS of </t>
    </r>
    <r>
      <rPr>
        <b/>
        <i/>
        <sz val="9"/>
        <color rgb="FF000000"/>
        <rFont val="Times New Roman"/>
        <family val="1"/>
        <charset val="1"/>
      </rPr>
      <t>EduYears</t>
    </r>
  </si>
  <si>
    <t>SNP</t>
  </si>
  <si>
    <t>Chr</t>
  </si>
  <si>
    <t>BP</t>
  </si>
  <si>
    <t>Effect allele</t>
  </si>
  <si>
    <t>Other allele</t>
  </si>
  <si>
    <t>Effect allele frequency</t>
  </si>
  <si>
    <t>Effect size</t>
  </si>
  <si>
    <t>S.E.</t>
  </si>
  <si>
    <r>
      <rPr>
        <i/>
        <sz val="9"/>
        <color rgb="FF000000"/>
        <rFont val="Times New Roman"/>
        <family val="1"/>
        <charset val="1"/>
      </rPr>
      <t xml:space="preserve">P </t>
    </r>
    <r>
      <rPr>
        <sz val="9"/>
        <color rgb="FF000000"/>
        <rFont val="Times New Roman"/>
        <family val="1"/>
        <charset val="1"/>
      </rPr>
      <t>value</t>
    </r>
  </si>
  <si>
    <r>
      <rPr>
        <sz val="9"/>
        <color rgb="FF000000"/>
        <rFont val="Times New Roman"/>
        <family val="1"/>
        <charset val="1"/>
      </rPr>
      <t xml:space="preserve">Hetero </t>
    </r>
    <r>
      <rPr>
        <i/>
        <sz val="9"/>
        <color rgb="FF000000"/>
        <rFont val="Times New Roman"/>
        <family val="1"/>
        <charset val="1"/>
      </rPr>
      <t>I</t>
    </r>
    <r>
      <rPr>
        <vertAlign val="superscript"/>
        <sz val="9"/>
        <color rgb="FF000000"/>
        <rFont val="Times New Roman"/>
        <family val="1"/>
        <charset val="1"/>
      </rPr>
      <t>2</t>
    </r>
  </si>
  <si>
    <r>
      <rPr>
        <sz val="9"/>
        <color rgb="FF000000"/>
        <rFont val="Times New Roman"/>
        <family val="1"/>
        <charset val="1"/>
      </rPr>
      <t xml:space="preserve">Hetero </t>
    </r>
    <r>
      <rPr>
        <i/>
        <sz val="9"/>
        <color rgb="FF000000"/>
        <rFont val="Times New Roman"/>
        <family val="1"/>
        <charset val="1"/>
      </rPr>
      <t>P</t>
    </r>
  </si>
  <si>
    <t>N</t>
  </si>
  <si>
    <t>rs9837520</t>
  </si>
  <si>
    <t>A</t>
  </si>
  <si>
    <t>G</t>
  </si>
  <si>
    <t>rs2624841</t>
  </si>
  <si>
    <t>T</t>
  </si>
  <si>
    <t>C</t>
  </si>
  <si>
    <t>rs4583487</t>
  </si>
  <si>
    <t>rs9372734</t>
  </si>
  <si>
    <t>rs1334297</t>
  </si>
  <si>
    <t>rs4557790</t>
  </si>
  <si>
    <t>rs61160187</t>
  </si>
  <si>
    <t>rs10733389</t>
  </si>
  <si>
    <t>rs60814418</t>
  </si>
  <si>
    <t>rs34305371</t>
  </si>
  <si>
    <t>rs12089815</t>
  </si>
  <si>
    <t>rs12709690</t>
  </si>
  <si>
    <t>rs11664320</t>
  </si>
  <si>
    <t>rs9787076</t>
  </si>
  <si>
    <t>rs370558872</t>
  </si>
  <si>
    <t>rs13135092</t>
  </si>
  <si>
    <t>rs3747631</t>
  </si>
  <si>
    <t>rs35761247</t>
  </si>
  <si>
    <t>rs1689510</t>
  </si>
  <si>
    <t>rs62244884</t>
  </si>
  <si>
    <t>rs1455350</t>
  </si>
  <si>
    <t>rs34316</t>
  </si>
  <si>
    <t>rs11581447</t>
  </si>
  <si>
    <t>rs11774212</t>
  </si>
  <si>
    <t>rs2884364</t>
  </si>
  <si>
    <t>rs11191193</t>
  </si>
  <si>
    <t>rs12897763</t>
  </si>
  <si>
    <t>rs12464505</t>
  </si>
  <si>
    <t>rs75577466</t>
  </si>
  <si>
    <t>rs7306755</t>
  </si>
  <si>
    <t>rs6704768</t>
  </si>
  <si>
    <t>rs4741600</t>
  </si>
  <si>
    <t>rs118134876</t>
  </si>
  <si>
    <t>rs73141547</t>
  </si>
  <si>
    <t>rs76076331</t>
  </si>
  <si>
    <t>rs78410329</t>
  </si>
  <si>
    <t>rs79581555</t>
  </si>
  <si>
    <t>rs1043595</t>
  </si>
  <si>
    <t>rs6028084</t>
  </si>
  <si>
    <t>rs72829857</t>
  </si>
  <si>
    <t>rs62260764</t>
  </si>
  <si>
    <t>rs2275154</t>
  </si>
  <si>
    <t>rs738988</t>
  </si>
  <si>
    <t>rs6414946</t>
  </si>
  <si>
    <t>rs12234936</t>
  </si>
  <si>
    <t>rs917294</t>
  </si>
  <si>
    <t>rs171697</t>
  </si>
  <si>
    <t>rs11688767</t>
  </si>
  <si>
    <t>rs11772232</t>
  </si>
  <si>
    <t>rs80026423</t>
  </si>
  <si>
    <t>rs12506222</t>
  </si>
  <si>
    <t>rs7924036</t>
  </si>
  <si>
    <t>rs2491365</t>
  </si>
  <si>
    <t>rs2901785</t>
  </si>
  <si>
    <t>rs114597052</t>
  </si>
  <si>
    <t>rs72801843</t>
  </si>
  <si>
    <t>rs35319653</t>
  </si>
  <si>
    <t>rs62262312</t>
  </si>
  <si>
    <t>rs56194430</t>
  </si>
  <si>
    <t>rs7788620</t>
  </si>
  <si>
    <t>rs12699131</t>
  </si>
  <si>
    <t>rs72819174</t>
  </si>
  <si>
    <t>rs7045411</t>
  </si>
  <si>
    <t>rs10189857</t>
  </si>
  <si>
    <t>rs7603132</t>
  </si>
  <si>
    <t>rs27222</t>
  </si>
  <si>
    <t>rs3095075</t>
  </si>
  <si>
    <t>rs9789595</t>
  </si>
  <si>
    <t>rs13010288</t>
  </si>
  <si>
    <t>rs12208753</t>
  </si>
  <si>
    <t>rs7150195</t>
  </si>
  <si>
    <t>rs56409354</t>
  </si>
  <si>
    <t>rs61867294</t>
  </si>
  <si>
    <t>rs56016333</t>
  </si>
  <si>
    <t>rs9461242</t>
  </si>
  <si>
    <t>rs73208982</t>
  </si>
  <si>
    <t>rs329120</t>
  </si>
  <si>
    <t>rs4850810</t>
  </si>
  <si>
    <t>rs1866710</t>
  </si>
  <si>
    <t>rs62140599</t>
  </si>
  <si>
    <t>rs12069733</t>
  </si>
  <si>
    <t>rs3783006</t>
  </si>
  <si>
    <t>rs9956721</t>
  </si>
  <si>
    <t>rs12962980</t>
  </si>
  <si>
    <t>rs660010</t>
  </si>
  <si>
    <t>rs62172117</t>
  </si>
  <si>
    <t>rs4467547</t>
  </si>
  <si>
    <t>rs2630767</t>
  </si>
  <si>
    <t>rs7032484</t>
  </si>
  <si>
    <t>rs35088367</t>
  </si>
  <si>
    <t>rs4788080</t>
  </si>
  <si>
    <t>rs717997</t>
  </si>
  <si>
    <t>rs9393415</t>
  </si>
  <si>
    <t>rs6960056</t>
  </si>
  <si>
    <t>rs11576565</t>
  </si>
  <si>
    <t>rs2295230</t>
  </si>
  <si>
    <t>rs2570492</t>
  </si>
  <si>
    <t>rs71541912</t>
  </si>
  <si>
    <t>rs7356921</t>
  </si>
  <si>
    <t>rs7236339</t>
  </si>
  <si>
    <t>rs12345352</t>
  </si>
  <si>
    <t>rs6930903</t>
  </si>
  <si>
    <t>rs4588749</t>
  </si>
  <si>
    <t>rs9267576</t>
  </si>
  <si>
    <t>rs9635366</t>
  </si>
  <si>
    <t>rs72671456</t>
  </si>
  <si>
    <t>rs8020023</t>
  </si>
  <si>
    <t>rs14184</t>
  </si>
  <si>
    <t>rs7570799</t>
  </si>
  <si>
    <t>rs17049712</t>
  </si>
  <si>
    <t>rs10874759</t>
  </si>
  <si>
    <t>rs3731769</t>
  </si>
  <si>
    <t>rs28396876</t>
  </si>
  <si>
    <t>rs4725065</t>
  </si>
  <si>
    <t>rs737945</t>
  </si>
  <si>
    <t>rs28458909</t>
  </si>
  <si>
    <t>rs111493473</t>
  </si>
  <si>
    <t>rs8058137</t>
  </si>
  <si>
    <t>rs184654</t>
  </si>
  <si>
    <t>rs17565975</t>
  </si>
  <si>
    <t>rs9411336</t>
  </si>
  <si>
    <t>rs9267673</t>
  </si>
  <si>
    <t>rs11614957</t>
  </si>
  <si>
    <t>rs362307</t>
  </si>
  <si>
    <t>rs4378243</t>
  </si>
  <si>
    <t>rs6782698</t>
  </si>
  <si>
    <t>rs1167796</t>
  </si>
  <si>
    <t>rs1440980</t>
  </si>
  <si>
    <t>rs7522356</t>
  </si>
  <si>
    <t>rs3763317</t>
  </si>
  <si>
    <t>rs114468556</t>
  </si>
  <si>
    <t>rs3943933</t>
  </si>
  <si>
    <t>rs17522122</t>
  </si>
  <si>
    <t>rs2974337</t>
  </si>
  <si>
    <t>rs28451864</t>
  </si>
  <si>
    <t>rs74181253</t>
  </si>
  <si>
    <t>rs10496091</t>
  </si>
  <si>
    <t>rs2050256</t>
  </si>
  <si>
    <t>rs13140733</t>
  </si>
  <si>
    <t>rs35733856</t>
  </si>
  <si>
    <t>rs7093470</t>
  </si>
  <si>
    <t>rs10984444</t>
  </si>
  <si>
    <t>rs1329125</t>
  </si>
  <si>
    <t>rs72845696</t>
  </si>
  <si>
    <t>rs55897719</t>
  </si>
  <si>
    <t>rs67040074</t>
  </si>
  <si>
    <t>rs2631535</t>
  </si>
  <si>
    <t>rs7040995</t>
  </si>
  <si>
    <t>rs2293445</t>
  </si>
  <si>
    <t>rs62543169</t>
  </si>
  <si>
    <t>rs35124980</t>
  </si>
  <si>
    <t>rs17881016</t>
  </si>
  <si>
    <t>rs7668960</t>
  </si>
  <si>
    <t>rs1267488</t>
  </si>
  <si>
    <t>rs34488670</t>
  </si>
  <si>
    <t>rs3098650</t>
  </si>
  <si>
    <t>rs9388490</t>
  </si>
  <si>
    <t>rs12126231</t>
  </si>
  <si>
    <t>rs1452366</t>
  </si>
  <si>
    <t>rs2764684</t>
  </si>
  <si>
    <t>rs17248751</t>
  </si>
  <si>
    <t>rs960740</t>
  </si>
  <si>
    <t>rs2026037</t>
  </si>
  <si>
    <t>rs10887465</t>
  </si>
  <si>
    <t>rs11157931</t>
  </si>
  <si>
    <t>rs16993330</t>
  </si>
  <si>
    <t>rs7670522</t>
  </si>
  <si>
    <t>rs12273435</t>
  </si>
  <si>
    <t>rs2309723</t>
  </si>
  <si>
    <t>rs7632819</t>
  </si>
  <si>
    <t>rs975303</t>
  </si>
  <si>
    <t>rs12468040</t>
  </si>
  <si>
    <t>rs3731507</t>
  </si>
  <si>
    <t>rs63303162</t>
  </si>
  <si>
    <t>rs78280128</t>
  </si>
  <si>
    <t>rs12128772</t>
  </si>
  <si>
    <t>rs1464018</t>
  </si>
  <si>
    <t>rs36142021</t>
  </si>
  <si>
    <t>rs111821073</t>
  </si>
  <si>
    <t>rs2167763</t>
  </si>
  <si>
    <t>rs10992836</t>
  </si>
  <si>
    <t>rs2160514</t>
  </si>
  <si>
    <t>rs12155540</t>
  </si>
  <si>
    <t>rs7026972</t>
  </si>
  <si>
    <t>rs11081529</t>
  </si>
  <si>
    <t>rs28588750</t>
  </si>
  <si>
    <t>rs7810903</t>
  </si>
  <si>
    <t>rs7187692</t>
  </si>
  <si>
    <t>rs7911488</t>
  </si>
  <si>
    <t>rs71658797</t>
  </si>
  <si>
    <t>rs9297016</t>
  </si>
  <si>
    <t>rs28661002</t>
  </si>
  <si>
    <t>rs17503473</t>
  </si>
  <si>
    <t>rs55900829</t>
  </si>
  <si>
    <t>rs4691601</t>
  </si>
  <si>
    <t>rs7304399</t>
  </si>
  <si>
    <t>rs1493159</t>
  </si>
  <si>
    <t>rs12124493</t>
  </si>
  <si>
    <t>rs2304282</t>
  </si>
  <si>
    <t>rs4553692</t>
  </si>
  <si>
    <t>rs7652260</t>
  </si>
  <si>
    <t>rs72890842</t>
  </si>
  <si>
    <t>rs6794114</t>
  </si>
  <si>
    <t>rs8044562</t>
  </si>
  <si>
    <t>rs10468056</t>
  </si>
  <si>
    <t>rs28381527</t>
  </si>
  <si>
    <t>rs9540731</t>
  </si>
  <si>
    <t>rs55975662</t>
  </si>
  <si>
    <t>rs872602</t>
  </si>
  <si>
    <t>rs1483148</t>
  </si>
  <si>
    <t>rs1058790</t>
  </si>
  <si>
    <t>rs117070316</t>
  </si>
  <si>
    <t>rs1738050</t>
  </si>
  <si>
    <t>rs2364543</t>
  </si>
  <si>
    <t>rs9467804</t>
  </si>
  <si>
    <t>rs4283969</t>
  </si>
  <si>
    <t>rs10745307</t>
  </si>
  <si>
    <t>rs10927053</t>
  </si>
  <si>
    <t>rs42210</t>
  </si>
  <si>
    <t>rs10063055</t>
  </si>
  <si>
    <t>rs73117392</t>
  </si>
  <si>
    <t>rs75687828</t>
  </si>
  <si>
    <t>rs12055782</t>
  </si>
  <si>
    <t>rs12617656</t>
  </si>
  <si>
    <t>rs4076457</t>
  </si>
  <si>
    <t>rs6713695</t>
  </si>
  <si>
    <t>rs11773992</t>
  </si>
  <si>
    <t>rs4142949</t>
  </si>
  <si>
    <t>rs56133711</t>
  </si>
  <si>
    <t>rs77580539</t>
  </si>
  <si>
    <t>rs1866823</t>
  </si>
  <si>
    <t>rs2279574</t>
  </si>
  <si>
    <t>rs1564760</t>
  </si>
  <si>
    <t>rs12807135</t>
  </si>
  <si>
    <t>rs13159124</t>
  </si>
  <si>
    <t>rs12453010</t>
  </si>
  <si>
    <t>rs4798783</t>
  </si>
  <si>
    <t>rs10765789</t>
  </si>
  <si>
    <t>rs4818226</t>
  </si>
  <si>
    <t>rs62439683</t>
  </si>
  <si>
    <t>rs4876775</t>
  </si>
  <si>
    <t>rs12937411</t>
  </si>
  <si>
    <t>rs12764593</t>
  </si>
  <si>
    <t>rs72886472</t>
  </si>
  <si>
    <t>rs28807201</t>
  </si>
  <si>
    <t>rs68140214</t>
  </si>
  <si>
    <t>rs11876620</t>
  </si>
  <si>
    <t>rs72813988</t>
  </si>
  <si>
    <t>rs2303083</t>
  </si>
  <si>
    <t>rs11243852</t>
  </si>
  <si>
    <t>rs165633</t>
  </si>
  <si>
    <t>rs17563464</t>
  </si>
  <si>
    <t>rs406413</t>
  </si>
  <si>
    <t>rs6570660</t>
  </si>
  <si>
    <t>rs4127499</t>
  </si>
  <si>
    <t>rs590013</t>
  </si>
  <si>
    <t>rs10240905</t>
  </si>
  <si>
    <t>rs12637456</t>
  </si>
  <si>
    <t>rs1904823</t>
  </si>
  <si>
    <t>rs2618039</t>
  </si>
  <si>
    <t>rs933830</t>
  </si>
  <si>
    <t>rs2431023</t>
  </si>
  <si>
    <t>rs144336753</t>
  </si>
  <si>
    <t>rs10734924</t>
  </si>
  <si>
    <t>rs56081191</t>
  </si>
  <si>
    <t>rs9915323</t>
  </si>
  <si>
    <t>rs13254311</t>
  </si>
  <si>
    <t>rs62379379</t>
  </si>
  <si>
    <t>rs1865407</t>
  </si>
  <si>
    <t>rs76878669</t>
  </si>
  <si>
    <t>rs912609</t>
  </si>
  <si>
    <t>rs1291865</t>
  </si>
  <si>
    <t>rs7679853</t>
  </si>
  <si>
    <t>rs58694847</t>
  </si>
  <si>
    <t>rs966221</t>
  </si>
  <si>
    <t>rs660549</t>
  </si>
  <si>
    <t>rs12170452</t>
  </si>
  <si>
    <t>rs799443</t>
  </si>
  <si>
    <t>rs11733439</t>
  </si>
  <si>
    <t>rs12676597</t>
  </si>
  <si>
    <t>rs997467</t>
  </si>
  <si>
    <t>rs10278242</t>
  </si>
  <si>
    <t>rs12131823</t>
  </si>
  <si>
    <t>rs11100308</t>
  </si>
  <si>
    <t>rs13392115</t>
  </si>
  <si>
    <t>rs72717150</t>
  </si>
  <si>
    <t>rs6978112</t>
  </si>
  <si>
    <t>rs1464297</t>
  </si>
  <si>
    <t>rs9922788</t>
  </si>
  <si>
    <t>rs7430651</t>
  </si>
  <si>
    <t>rs6852084</t>
  </si>
  <si>
    <t>rs1517480</t>
  </si>
  <si>
    <t>rs7601892</t>
  </si>
  <si>
    <t>rs17742342</t>
  </si>
  <si>
    <t>rs2610990</t>
  </si>
  <si>
    <t>rs11690035</t>
  </si>
  <si>
    <t>rs77584294</t>
  </si>
  <si>
    <t>rs705240</t>
  </si>
  <si>
    <t>rs55633081</t>
  </si>
  <si>
    <t>rs11599424</t>
  </si>
  <si>
    <t>rs73457936</t>
  </si>
  <si>
    <t>rs9599352</t>
  </si>
  <si>
    <t>rs117005905</t>
  </si>
  <si>
    <t>rs6450476</t>
  </si>
  <si>
    <t>rs4805761</t>
  </si>
  <si>
    <t>rs801742</t>
  </si>
  <si>
    <t>rs12133735</t>
  </si>
  <si>
    <t>rs12957463</t>
  </si>
  <si>
    <t>rs11209771</t>
  </si>
  <si>
    <t>rs596160</t>
  </si>
  <si>
    <t>rs3895736</t>
  </si>
  <si>
    <t>rs10496632</t>
  </si>
  <si>
    <t>rs74710412</t>
  </si>
  <si>
    <t>rs9985296</t>
  </si>
  <si>
    <t>rs12613500</t>
  </si>
  <si>
    <t>rs4726070</t>
  </si>
  <si>
    <t>rs6681024</t>
  </si>
  <si>
    <t>rs80171383</t>
  </si>
  <si>
    <t>rs11789013</t>
  </si>
  <si>
    <t>rs7979979</t>
  </si>
  <si>
    <t>rs10822745</t>
  </si>
  <si>
    <t>rs11172371</t>
  </si>
  <si>
    <t>rs71411521</t>
  </si>
  <si>
    <t>rs2301015</t>
  </si>
  <si>
    <t>rs5021426</t>
  </si>
  <si>
    <t>rs7240432</t>
  </si>
  <si>
    <t>rs6497339</t>
  </si>
  <si>
    <t>rs11780633</t>
  </si>
  <si>
    <t>rs252991</t>
  </si>
  <si>
    <t>rs17669337</t>
  </si>
  <si>
    <t>rs10145520</t>
  </si>
  <si>
    <t>rs6466819</t>
  </si>
  <si>
    <t>rs4800615</t>
  </si>
  <si>
    <t>rs7977614</t>
  </si>
  <si>
    <t>rs8614</t>
  </si>
  <si>
    <t>rs6956283</t>
  </si>
  <si>
    <t>rs73050239</t>
  </si>
  <si>
    <t>rs359233</t>
  </si>
  <si>
    <t>rs7405130</t>
  </si>
  <si>
    <t>rs7650602</t>
  </si>
  <si>
    <t>rs6711399</t>
  </si>
  <si>
    <t>rs10920254</t>
  </si>
  <si>
    <t>rs11737459</t>
  </si>
  <si>
    <t>rs7125588</t>
  </si>
  <si>
    <t>rs7115551</t>
  </si>
  <si>
    <t>rs36048136</t>
  </si>
  <si>
    <t>rs57761252</t>
  </si>
  <si>
    <t>rs9764</t>
  </si>
  <si>
    <t>rs34743418</t>
  </si>
  <si>
    <t>rs2141277</t>
  </si>
  <si>
    <t>rs7677621</t>
  </si>
  <si>
    <t>rs786244</t>
  </si>
  <si>
    <t>rs11028323</t>
  </si>
  <si>
    <t>rs7559005</t>
  </si>
  <si>
    <t>rs2515919</t>
  </si>
  <si>
    <t>rs6569077</t>
  </si>
  <si>
    <t>rs10810620</t>
  </si>
  <si>
    <t>rs4728354</t>
  </si>
  <si>
    <t>rs958131</t>
  </si>
  <si>
    <t>rs34189321</t>
  </si>
  <si>
    <t>rs10193498</t>
  </si>
  <si>
    <t>rs16903468</t>
  </si>
  <si>
    <t>rs7431531</t>
  </si>
  <si>
    <t>rs10762069</t>
  </si>
  <si>
    <t>rs658938</t>
  </si>
  <si>
    <t>rs837080</t>
  </si>
  <si>
    <t>rs72915557</t>
  </si>
  <si>
    <t>rs1056010</t>
  </si>
  <si>
    <t>rs863006</t>
  </si>
  <si>
    <t>rs2614463</t>
  </si>
  <si>
    <t>rs6659216</t>
  </si>
  <si>
    <t>rs7635063</t>
  </si>
  <si>
    <t>rs9538497</t>
  </si>
  <si>
    <t>rs35271256</t>
  </si>
  <si>
    <t>rs663234</t>
  </si>
  <si>
    <t>rs10788951</t>
  </si>
  <si>
    <t>rs748832</t>
  </si>
  <si>
    <t>rs78631600</t>
  </si>
  <si>
    <t>rs13429686</t>
  </si>
  <si>
    <t>rs3108680</t>
  </si>
  <si>
    <t>rs2264021</t>
  </si>
  <si>
    <t>rs10241183</t>
  </si>
  <si>
    <t>rs1013982</t>
  </si>
  <si>
    <t>rs322627</t>
  </si>
  <si>
    <t>rs35567946</t>
  </si>
  <si>
    <t>rs13131350</t>
  </si>
  <si>
    <t>rs2031047</t>
  </si>
  <si>
    <t>rs1024374</t>
  </si>
  <si>
    <t>rs4358081</t>
  </si>
  <si>
    <t>rs6715321</t>
  </si>
  <si>
    <t>rs4785187</t>
  </si>
  <si>
    <t>rs66716825</t>
  </si>
  <si>
    <t>rs2977467</t>
  </si>
  <si>
    <t>rs72662300</t>
  </si>
  <si>
    <t>rs56059718</t>
  </si>
  <si>
    <t>rs2916490</t>
  </si>
  <si>
    <t>rs6534338</t>
  </si>
  <si>
    <t>rs62256287</t>
  </si>
  <si>
    <t>rs1632994</t>
  </si>
  <si>
    <t>rs17390646</t>
  </si>
  <si>
    <t>rs9356034</t>
  </si>
  <si>
    <t>rs586829</t>
  </si>
  <si>
    <t>rs902712</t>
  </si>
  <si>
    <t>rs12532008</t>
  </si>
  <si>
    <t>rs1921608</t>
  </si>
  <si>
    <t>rs12679743</t>
  </si>
  <si>
    <t>rs9965170</t>
  </si>
  <si>
    <t>rs6020560</t>
  </si>
  <si>
    <t>rs116093870</t>
  </si>
  <si>
    <t>rs7716876</t>
  </si>
  <si>
    <t>rs933738</t>
  </si>
  <si>
    <t>rs4911257</t>
  </si>
  <si>
    <t>rs34559418</t>
  </si>
  <si>
    <t>rs9977825</t>
  </si>
  <si>
    <t>rs72993796</t>
  </si>
  <si>
    <t>rs746839</t>
  </si>
  <si>
    <t>rs10862376</t>
  </si>
  <si>
    <t>rs12111032</t>
  </si>
  <si>
    <t>rs17062133</t>
  </si>
  <si>
    <t>rs17400325</t>
  </si>
  <si>
    <t>rs6747129</t>
  </si>
  <si>
    <t>rs11192147</t>
  </si>
  <si>
    <t>rs72976737</t>
  </si>
  <si>
    <t>rs2964252</t>
  </si>
  <si>
    <t>rs115669815</t>
  </si>
  <si>
    <t>rs59123361</t>
  </si>
  <si>
    <t>rs2441019</t>
  </si>
  <si>
    <t>rs62247449</t>
  </si>
  <si>
    <t>rs17680712</t>
  </si>
  <si>
    <t>rs9891803</t>
  </si>
  <si>
    <t>rs8072494</t>
  </si>
  <si>
    <t>rs35316276</t>
  </si>
  <si>
    <t>rs113758614</t>
  </si>
  <si>
    <t>rs7736817</t>
  </si>
  <si>
    <t>rs1566779</t>
  </si>
  <si>
    <t>rs4872449</t>
  </si>
  <si>
    <t>rs72672601</t>
  </si>
  <si>
    <t>rs1943107</t>
  </si>
  <si>
    <t>rs844675</t>
  </si>
  <si>
    <t>rs17597349</t>
  </si>
  <si>
    <t>rs4856570</t>
  </si>
  <si>
    <t>rs2939261</t>
  </si>
  <si>
    <t>rs12828220</t>
  </si>
  <si>
    <t>rs12692779</t>
  </si>
  <si>
    <t>rs989996</t>
  </si>
  <si>
    <t>rs17096452</t>
  </si>
  <si>
    <t>rs905993</t>
  </si>
  <si>
    <t>rs116295561</t>
  </si>
  <si>
    <t>rs2668196</t>
  </si>
  <si>
    <t>rs564887699</t>
  </si>
  <si>
    <t>rs778342</t>
  </si>
  <si>
    <t>rs9859719</t>
  </si>
  <si>
    <t>rs9303471</t>
  </si>
  <si>
    <t>rs6689362</t>
  </si>
  <si>
    <t>rs4772268</t>
  </si>
  <si>
    <t>rs57349798</t>
  </si>
  <si>
    <t>rs6738860</t>
  </si>
  <si>
    <t>rs11775108</t>
  </si>
  <si>
    <t>rs62137021</t>
  </si>
  <si>
    <t>rs6457796</t>
  </si>
  <si>
    <t>rs10929474</t>
  </si>
  <si>
    <t>rs7147566</t>
  </si>
  <si>
    <t>rs77371395</t>
  </si>
  <si>
    <t>rs1392816</t>
  </si>
  <si>
    <t>rs57319644</t>
  </si>
  <si>
    <t>rs73265641</t>
  </si>
  <si>
    <t>rs9560707</t>
  </si>
  <si>
    <t>rs80257979</t>
  </si>
  <si>
    <t>rs6956241</t>
  </si>
  <si>
    <t>rs2063569</t>
  </si>
  <si>
    <t>rs6929638</t>
  </si>
  <si>
    <t>rs9359939</t>
  </si>
  <si>
    <t>rs2418736</t>
  </si>
  <si>
    <t>rs34591327</t>
  </si>
  <si>
    <t>rs13163062</t>
  </si>
  <si>
    <t>rs58137875</t>
  </si>
  <si>
    <t>rs2477674</t>
  </si>
  <si>
    <t>rs2371001</t>
  </si>
  <si>
    <t>rs12359372</t>
  </si>
  <si>
    <t>rs12604573</t>
  </si>
  <si>
    <t>rs10124571</t>
  </si>
  <si>
    <t>rs2430813</t>
  </si>
  <si>
    <t>rs9317593</t>
  </si>
  <si>
    <t>rs72674843</t>
  </si>
  <si>
    <t>rs10180845</t>
  </si>
  <si>
    <t>rs7628120</t>
  </si>
  <si>
    <t>rs1079815</t>
  </si>
  <si>
    <t>rs2561477</t>
  </si>
  <si>
    <t>rs12448347</t>
  </si>
  <si>
    <t>rs2517602</t>
  </si>
  <si>
    <t>rs10809464</t>
  </si>
  <si>
    <t>rs73219806</t>
  </si>
  <si>
    <t>rs75624576</t>
  </si>
  <si>
    <t>rs62257211</t>
  </si>
  <si>
    <t>rs10016110</t>
  </si>
  <si>
    <t>rs117520996</t>
  </si>
  <si>
    <t>rs12438304</t>
  </si>
  <si>
    <t>rs115994176</t>
  </si>
  <si>
    <t>rs13395080</t>
  </si>
  <si>
    <t>rs1851013</t>
  </si>
  <si>
    <t>rs4551987</t>
  </si>
  <si>
    <t>rs4297478</t>
  </si>
  <si>
    <t>rs1094181</t>
  </si>
  <si>
    <t>rs7040930</t>
  </si>
  <si>
    <t>rs10786823</t>
  </si>
  <si>
    <t>rs421154</t>
  </si>
  <si>
    <t>rs10752262</t>
  </si>
  <si>
    <t>rs12743874</t>
  </si>
  <si>
    <t>rs11982791</t>
  </si>
  <si>
    <t>rs1581168</t>
  </si>
  <si>
    <t>rs23766</t>
  </si>
  <si>
    <t>rs12816396</t>
  </si>
  <si>
    <t>rs73714120</t>
  </si>
  <si>
    <t>rs4731413</t>
  </si>
  <si>
    <t>rs9373363</t>
  </si>
  <si>
    <t>rs17835368</t>
  </si>
  <si>
    <t>rs9527905</t>
  </si>
  <si>
    <t>rs77554090</t>
  </si>
  <si>
    <t>rs75313851</t>
  </si>
  <si>
    <t>rs1949197</t>
  </si>
  <si>
    <t>rs114850916</t>
  </si>
  <si>
    <t>rs73195104</t>
  </si>
  <si>
    <t>rs8055522</t>
  </si>
  <si>
    <t>rs11131601</t>
  </si>
  <si>
    <t>rs876475</t>
  </si>
  <si>
    <t>rs7469569</t>
  </si>
  <si>
    <t>rs10865834</t>
  </si>
  <si>
    <t>rs145979116</t>
  </si>
  <si>
    <t>rs2250660</t>
  </si>
  <si>
    <t>rs2006853</t>
  </si>
  <si>
    <t>rs4751360</t>
  </si>
  <si>
    <t>rs10835389</t>
  </si>
  <si>
    <t>rs4894651</t>
  </si>
  <si>
    <t>rs7039819</t>
  </si>
  <si>
    <t>rs7263949</t>
  </si>
  <si>
    <t>rs17038608</t>
  </si>
  <si>
    <t>rs2288004</t>
  </si>
  <si>
    <t>rs35375125</t>
  </si>
  <si>
    <t>rs2195086</t>
  </si>
  <si>
    <t>rs7580777</t>
  </si>
  <si>
    <t>rs2017850</t>
  </si>
  <si>
    <t>rs11755241</t>
  </si>
  <si>
    <t>rs113746525</t>
  </si>
  <si>
    <t>rs6030819</t>
  </si>
  <si>
    <t>rs56122560</t>
  </si>
  <si>
    <t>rs79798166</t>
  </si>
  <si>
    <t>rs715694</t>
  </si>
  <si>
    <t>rs6141759</t>
  </si>
  <si>
    <t>rs1361975</t>
  </si>
  <si>
    <t>rs72779695</t>
  </si>
  <si>
    <t>rs12746551</t>
  </si>
  <si>
    <t>rs1447200</t>
  </si>
  <si>
    <t>rs9410471</t>
  </si>
  <si>
    <t>rs6466499</t>
  </si>
  <si>
    <t>rs7254263</t>
  </si>
  <si>
    <t>rs111915841</t>
  </si>
  <si>
    <t>rs16966271</t>
  </si>
  <si>
    <t>rs10481106</t>
  </si>
  <si>
    <t>rs13212041</t>
  </si>
  <si>
    <t>rs7845971</t>
  </si>
  <si>
    <t>rs860326</t>
  </si>
  <si>
    <t>rs73210523</t>
  </si>
  <si>
    <t>rs12627339</t>
  </si>
  <si>
    <t>rs17468213</t>
  </si>
  <si>
    <t>rs77702819</t>
  </si>
  <si>
    <t>rs4793084</t>
  </si>
  <si>
    <t>rs1527683</t>
  </si>
  <si>
    <t>rs337939</t>
  </si>
  <si>
    <t>rs9317202</t>
  </si>
  <si>
    <t>rs9266319</t>
  </si>
  <si>
    <t>rs60053512</t>
  </si>
  <si>
    <t>rs73516862</t>
  </si>
  <si>
    <t>rs1493921</t>
  </si>
  <si>
    <t>rs6445633</t>
  </si>
  <si>
    <t>rs6432626</t>
  </si>
  <si>
    <t>rs10763979</t>
  </si>
  <si>
    <t>rs3740484</t>
  </si>
  <si>
    <t>rs6504875</t>
  </si>
  <si>
    <t>rs35041900</t>
  </si>
  <si>
    <t>rs9884603</t>
  </si>
  <si>
    <t>rs6563363</t>
  </si>
  <si>
    <t>rs11159067</t>
  </si>
  <si>
    <t>rs6093705</t>
  </si>
  <si>
    <t>rs11877152</t>
  </si>
  <si>
    <t>rs116075459</t>
  </si>
  <si>
    <t>rs10040219</t>
  </si>
  <si>
    <t>rs2593017</t>
  </si>
  <si>
    <t>rs57985238</t>
  </si>
  <si>
    <t>rs1171150</t>
  </si>
  <si>
    <t>rs113919848</t>
  </si>
  <si>
    <t>rs4685405</t>
  </si>
  <si>
    <t>rs2172122</t>
  </si>
  <si>
    <t>rs34885384</t>
  </si>
  <si>
    <t>rs10805248</t>
  </si>
  <si>
    <t>rs10928190</t>
  </si>
  <si>
    <t>rs10896636</t>
  </si>
  <si>
    <t>rs2447091</t>
  </si>
  <si>
    <t>rs611517</t>
  </si>
  <si>
    <t>rs12596890</t>
  </si>
  <si>
    <t>rs4561398</t>
  </si>
  <si>
    <t>rs12928099</t>
  </si>
  <si>
    <t>rs7847405</t>
  </si>
  <si>
    <t>rs11681287</t>
  </si>
  <si>
    <t>rs10111852</t>
  </si>
  <si>
    <t>rs3121984</t>
  </si>
  <si>
    <t>rs12581070</t>
  </si>
  <si>
    <t>rs78365243</t>
  </si>
  <si>
    <t>rs10151339</t>
  </si>
  <si>
    <t>rs806180</t>
  </si>
  <si>
    <t>rs12134760</t>
  </si>
  <si>
    <t>rs10014934</t>
  </si>
  <si>
    <t>rs9930253</t>
  </si>
  <si>
    <t>rs35583726</t>
  </si>
  <si>
    <t>rs4663617</t>
  </si>
  <si>
    <t>rs2970991</t>
  </si>
  <si>
    <t>rs115438240</t>
  </si>
  <si>
    <t>rs707917</t>
  </si>
  <si>
    <t>rs628720</t>
  </si>
  <si>
    <t>rs61991641</t>
  </si>
  <si>
    <t>rs11623285</t>
  </si>
  <si>
    <t>rs72751302</t>
  </si>
  <si>
    <t>rs2059475</t>
  </si>
  <si>
    <t>rs60096640</t>
  </si>
  <si>
    <t>rs251848</t>
  </si>
  <si>
    <t>rs34397560</t>
  </si>
  <si>
    <t>rs730384</t>
  </si>
  <si>
    <t>rs34074136</t>
  </si>
  <si>
    <t>rs1297621</t>
  </si>
  <si>
    <t>rs7173089</t>
  </si>
  <si>
    <t>rs202224508</t>
  </si>
  <si>
    <t>rs13252156</t>
  </si>
  <si>
    <t>rs1539414</t>
  </si>
  <si>
    <t>rs827951</t>
  </si>
  <si>
    <t>rs6717900</t>
  </si>
  <si>
    <t>rs12814006</t>
  </si>
  <si>
    <t>rs13278836</t>
  </si>
  <si>
    <t>rs60613433</t>
  </si>
  <si>
    <t>rs10514891</t>
  </si>
  <si>
    <t>rs1152595</t>
  </si>
  <si>
    <t>rs7875078</t>
  </si>
  <si>
    <t>rs12431576</t>
  </si>
  <si>
    <t>rs6866245</t>
  </si>
  <si>
    <t>rs13155210</t>
  </si>
  <si>
    <t>rs17126938</t>
  </si>
  <si>
    <t>rs1527878</t>
  </si>
  <si>
    <t>rs11192507</t>
  </si>
  <si>
    <t>rs79073127</t>
  </si>
  <si>
    <t>rs77899607</t>
  </si>
  <si>
    <t>rs12692596</t>
  </si>
  <si>
    <t>rs10895719</t>
  </si>
  <si>
    <t>rs981949</t>
  </si>
  <si>
    <t>rs60307735</t>
  </si>
  <si>
    <t>rs12713018</t>
  </si>
  <si>
    <t>rs7320982</t>
  </si>
  <si>
    <t>rs62409395</t>
  </si>
  <si>
    <t>rs13133213</t>
  </si>
  <si>
    <t>rs321250</t>
  </si>
  <si>
    <t>rs72748123</t>
  </si>
  <si>
    <t>rs10456918</t>
  </si>
  <si>
    <t>rs16983844</t>
  </si>
  <si>
    <t>rs28360512</t>
  </si>
  <si>
    <t>rs111362982</t>
  </si>
  <si>
    <t>rs72838750</t>
  </si>
  <si>
    <t>rs1031831</t>
  </si>
  <si>
    <t>rs1004787</t>
  </si>
  <si>
    <t>rs143699161</t>
  </si>
  <si>
    <t>rs1972863</t>
  </si>
  <si>
    <t>rs12113634</t>
  </si>
  <si>
    <t>rs12494424</t>
  </si>
  <si>
    <t>rs192436652</t>
  </si>
  <si>
    <t>rs1144127</t>
  </si>
  <si>
    <t>rs141874683</t>
  </si>
  <si>
    <t>rs4440553</t>
  </si>
  <si>
    <t>rs10772644</t>
  </si>
  <si>
    <t>rs4851263</t>
  </si>
  <si>
    <t>rs11218422</t>
  </si>
  <si>
    <t>rs112780312</t>
  </si>
  <si>
    <t>rs35797585</t>
  </si>
  <si>
    <t>rs73002120</t>
  </si>
  <si>
    <t>rs2919151</t>
  </si>
  <si>
    <t>rs515513</t>
  </si>
  <si>
    <t>rs1475550</t>
  </si>
  <si>
    <t>rs7333511</t>
  </si>
  <si>
    <t>rs72673939</t>
  </si>
  <si>
    <t>rs1121840</t>
  </si>
  <si>
    <t>rs9268544</t>
  </si>
  <si>
    <t>rs4785819</t>
  </si>
  <si>
    <t>rs10259526</t>
  </si>
  <si>
    <t>rs58859557</t>
  </si>
  <si>
    <t>rs6575340</t>
  </si>
  <si>
    <t>rs58130172</t>
  </si>
  <si>
    <t>rs17257579</t>
  </si>
  <si>
    <t>rs10230652</t>
  </si>
  <si>
    <t>rs62082230</t>
  </si>
  <si>
    <t>rs17183201</t>
  </si>
  <si>
    <t>rs11724690</t>
  </si>
  <si>
    <t>rs12957987</t>
  </si>
  <si>
    <t>rs67654519</t>
  </si>
  <si>
    <t>rs7803932</t>
  </si>
  <si>
    <t>rs2718772</t>
  </si>
  <si>
    <t>rs3751837</t>
  </si>
  <si>
    <t>rs546481</t>
  </si>
  <si>
    <t>rs1402954</t>
  </si>
  <si>
    <t>rs7571708</t>
  </si>
  <si>
    <t>rs6808671</t>
  </si>
  <si>
    <t>rs7336670</t>
  </si>
  <si>
    <t>rs7313056</t>
  </si>
  <si>
    <t>rs4400723</t>
  </si>
  <si>
    <t>rs34045986</t>
  </si>
  <si>
    <t>rs9565961</t>
  </si>
  <si>
    <t>rs13281878</t>
  </si>
  <si>
    <t>rs17266097</t>
  </si>
  <si>
    <t>rs12085418</t>
  </si>
  <si>
    <t>rs77128898</t>
  </si>
  <si>
    <t>rs16917562</t>
  </si>
  <si>
    <t>rs13021827</t>
  </si>
  <si>
    <t>rs283272</t>
  </si>
  <si>
    <t>rs971136</t>
  </si>
  <si>
    <t>rs11138947</t>
  </si>
  <si>
    <t>rs10886010</t>
  </si>
  <si>
    <t>rs2174752</t>
  </si>
  <si>
    <t>rs11690172</t>
  </si>
  <si>
    <t>rs11158200</t>
  </si>
  <si>
    <t>rs113473640</t>
  </si>
  <si>
    <t>rs34967558</t>
  </si>
  <si>
    <t>rs1980099</t>
  </si>
  <si>
    <t>rs3757479</t>
  </si>
  <si>
    <t>rs3800311</t>
  </si>
  <si>
    <t>rs1375013</t>
  </si>
  <si>
    <t>rs3863241</t>
  </si>
  <si>
    <t>rs1427298</t>
  </si>
  <si>
    <t>rs11703948</t>
  </si>
  <si>
    <t>rs2239736</t>
  </si>
  <si>
    <t>rs17224289</t>
  </si>
  <si>
    <t>rs4667489</t>
  </si>
  <si>
    <t>rs7698820</t>
  </si>
  <si>
    <t>rs9481398</t>
  </si>
  <si>
    <t>rs17190418</t>
  </si>
  <si>
    <t>rs1134777</t>
  </si>
  <si>
    <t>rs12974657</t>
  </si>
  <si>
    <t>rs1647267</t>
  </si>
  <si>
    <t>rs886942</t>
  </si>
  <si>
    <t>rs4141463</t>
  </si>
  <si>
    <t>rs11886336</t>
  </si>
  <si>
    <t>rs34321532</t>
  </si>
  <si>
    <t>rs3811038</t>
  </si>
  <si>
    <t>rs77882218</t>
  </si>
  <si>
    <t>rs7126413</t>
  </si>
  <si>
    <t>rs11208757</t>
  </si>
  <si>
    <t>rs2303907</t>
  </si>
  <si>
    <t>rs1107871</t>
  </si>
  <si>
    <t>rs112209391</t>
  </si>
  <si>
    <t>rs2633723</t>
  </si>
  <si>
    <t>rs4766975</t>
  </si>
  <si>
    <t>rs6465603</t>
  </si>
  <si>
    <t>rs10791303</t>
  </si>
  <si>
    <t>rs35414759</t>
  </si>
  <si>
    <t>rs4851317</t>
  </si>
  <si>
    <t>rs72819955</t>
  </si>
  <si>
    <t>rs72906124</t>
  </si>
  <si>
    <t>rs200701118</t>
  </si>
  <si>
    <t>rs12916023</t>
  </si>
  <si>
    <t>rs72771860</t>
  </si>
  <si>
    <t>rs1330936</t>
  </si>
  <si>
    <t>rs62142894</t>
  </si>
  <si>
    <t>rs9409514</t>
  </si>
  <si>
    <t>rs6698015</t>
  </si>
  <si>
    <t>rs481998</t>
  </si>
  <si>
    <t>rs7151326</t>
  </si>
  <si>
    <t>rs561655</t>
  </si>
  <si>
    <t>rs7793929</t>
  </si>
  <si>
    <t>rs1971218</t>
  </si>
  <si>
    <t>rs77187837</t>
  </si>
  <si>
    <t>rs76957677</t>
  </si>
  <si>
    <t>rs2488697</t>
  </si>
  <si>
    <t>rs9569211</t>
  </si>
  <si>
    <t>rs36033348</t>
  </si>
  <si>
    <t>rs12524795</t>
  </si>
  <si>
    <t>rs11019128</t>
  </si>
  <si>
    <t>rs592931</t>
  </si>
  <si>
    <t>rs4650228</t>
  </si>
  <si>
    <t>rs80041551</t>
  </si>
  <si>
    <t>rs4980376</t>
  </si>
  <si>
    <t>rs9516771</t>
  </si>
  <si>
    <t>rs631287</t>
  </si>
  <si>
    <t>rs2098432</t>
  </si>
  <si>
    <t>rs7812747</t>
  </si>
  <si>
    <t>rs10890995</t>
  </si>
  <si>
    <t>rs62199988</t>
  </si>
  <si>
    <t>rs1841023</t>
  </si>
  <si>
    <t>rs56215322</t>
  </si>
  <si>
    <t>rs10465817</t>
  </si>
  <si>
    <t>rs137121</t>
  </si>
  <si>
    <t>rs117980795</t>
  </si>
  <si>
    <t>rs7924465</t>
  </si>
  <si>
    <t>rs708912</t>
  </si>
  <si>
    <t>rs110662</t>
  </si>
  <si>
    <t>rs6035413</t>
  </si>
  <si>
    <t>rs145155829</t>
  </si>
  <si>
    <t>rs3817741</t>
  </si>
  <si>
    <t>rs117520198</t>
  </si>
  <si>
    <t>rs13296345</t>
  </si>
  <si>
    <t>rs1154780</t>
  </si>
  <si>
    <t>rs79575945</t>
  </si>
  <si>
    <t>rs3869097</t>
  </si>
  <si>
    <t>rs7827631</t>
  </si>
  <si>
    <t>rs2210054</t>
  </si>
  <si>
    <t>rs78278641</t>
  </si>
  <si>
    <t>rs895204</t>
  </si>
  <si>
    <t>rs9886703</t>
  </si>
  <si>
    <t>rs113801542</t>
  </si>
  <si>
    <t>rs78116078</t>
  </si>
  <si>
    <t>rs55851717</t>
  </si>
  <si>
    <t>rs57957741</t>
  </si>
  <si>
    <t>rs61902856</t>
  </si>
  <si>
    <t>rs1480582</t>
  </si>
  <si>
    <t>rs12120654</t>
  </si>
  <si>
    <t>rs895960</t>
  </si>
  <si>
    <t>rs9827101</t>
  </si>
  <si>
    <t>rs74532781</t>
  </si>
  <si>
    <t>rs13026625</t>
  </si>
  <si>
    <t>rs7600039</t>
  </si>
  <si>
    <t>rs17426562</t>
  </si>
  <si>
    <t>rs560701</t>
  </si>
  <si>
    <t>rs9267812</t>
  </si>
  <si>
    <t>rs1369633</t>
  </si>
  <si>
    <t>rs1193240</t>
  </si>
  <si>
    <t>rs9381086</t>
  </si>
  <si>
    <t>rs7035315</t>
  </si>
  <si>
    <t>rs62189004</t>
  </si>
  <si>
    <t>rs6864049</t>
  </si>
  <si>
    <t>rs7280000</t>
  </si>
  <si>
    <t>rs7640269</t>
  </si>
  <si>
    <t>rs7549469</t>
  </si>
  <si>
    <t>rs6534704</t>
  </si>
  <si>
    <t>rs5759002</t>
  </si>
  <si>
    <t>rs77702622</t>
  </si>
  <si>
    <t>rs6063897</t>
  </si>
  <si>
    <t>rs6503409</t>
  </si>
  <si>
    <t>rs72819942</t>
  </si>
  <si>
    <t>rs1871745</t>
  </si>
  <si>
    <t>rs13073489</t>
  </si>
  <si>
    <t>rs12793370</t>
  </si>
  <si>
    <t>rs7597126</t>
  </si>
  <si>
    <t>rs67224963</t>
  </si>
  <si>
    <t>rs58101352</t>
  </si>
  <si>
    <t>rs13161488</t>
  </si>
  <si>
    <t>rs9682904</t>
  </si>
  <si>
    <t>rs1055797</t>
  </si>
  <si>
    <t>rs12507497</t>
  </si>
  <si>
    <t>rs11130296</t>
  </si>
  <si>
    <t>rs6731373</t>
  </si>
  <si>
    <t>rs12820589</t>
  </si>
  <si>
    <t>rs114192810</t>
  </si>
  <si>
    <t>rs12045428</t>
  </si>
  <si>
    <t>rs17361576</t>
  </si>
  <si>
    <t>rs1630579</t>
  </si>
  <si>
    <t>rs4859144</t>
  </si>
  <si>
    <t>rs7109373</t>
  </si>
  <si>
    <t>rs2421694</t>
  </si>
  <si>
    <t>rs1910005</t>
  </si>
  <si>
    <t>rs9555651</t>
  </si>
  <si>
    <t>rs3103307</t>
  </si>
  <si>
    <t>rs10764493</t>
  </si>
  <si>
    <t>rs4678463</t>
  </si>
  <si>
    <t>rs7628995</t>
  </si>
  <si>
    <t>rs1448355</t>
  </si>
  <si>
    <t>rs36011282</t>
  </si>
  <si>
    <t>rs113254113</t>
  </si>
  <si>
    <t>rs12516485</t>
  </si>
  <si>
    <t>rs112611766</t>
  </si>
  <si>
    <t>rs66968950</t>
  </si>
  <si>
    <t>rs5024499</t>
  </si>
  <si>
    <t>rs7839989</t>
  </si>
  <si>
    <t>rs6549670</t>
  </si>
  <si>
    <t>rs2504846</t>
  </si>
  <si>
    <t>rs11257765</t>
  </si>
  <si>
    <t>rs853199</t>
  </si>
  <si>
    <t>rs12897542</t>
  </si>
  <si>
    <t>rs11767283</t>
  </si>
  <si>
    <t>rs9291436</t>
  </si>
  <si>
    <t>rs6743032</t>
  </si>
  <si>
    <t>rs170035</t>
  </si>
  <si>
    <t>rs12104029</t>
  </si>
  <si>
    <t>rs12981405</t>
  </si>
  <si>
    <t>rs13060816</t>
  </si>
  <si>
    <t>rs56256156</t>
  </si>
  <si>
    <t>rs76835317</t>
  </si>
  <si>
    <t>rs60637254</t>
  </si>
  <si>
    <t>rs8004353</t>
  </si>
  <si>
    <t>rs10214086</t>
  </si>
  <si>
    <t>rs210152</t>
  </si>
  <si>
    <t>rs6549016</t>
  </si>
  <si>
    <t>rs10830858</t>
  </si>
  <si>
    <t>rs35414043</t>
  </si>
  <si>
    <t>rs2269506</t>
  </si>
  <si>
    <t>rs62442809</t>
  </si>
  <si>
    <t>rs12694681</t>
  </si>
  <si>
    <t>rs4805753</t>
  </si>
  <si>
    <t>rs4376462</t>
  </si>
  <si>
    <t>rs1103127</t>
  </si>
  <si>
    <t>rs7097348</t>
  </si>
  <si>
    <t>rs112255786</t>
  </si>
  <si>
    <t>rs1779549</t>
  </si>
  <si>
    <t>rs10853981</t>
  </si>
  <si>
    <t>rs6684189</t>
  </si>
  <si>
    <t>rs7449561</t>
  </si>
  <si>
    <t>rs4780865</t>
  </si>
  <si>
    <t>rs1337731</t>
  </si>
  <si>
    <t>rs16962845</t>
  </si>
  <si>
    <t>rs4850954</t>
  </si>
  <si>
    <t>rs1351665</t>
  </si>
  <si>
    <t>rs16970633</t>
  </si>
  <si>
    <t>rs1835388</t>
  </si>
  <si>
    <t>rs73405293</t>
  </si>
  <si>
    <t>rs4981711</t>
  </si>
  <si>
    <t>rs7965875</t>
  </si>
  <si>
    <t>rs2941318</t>
  </si>
  <si>
    <t>rs10880961</t>
  </si>
  <si>
    <t>rs34719425</t>
  </si>
  <si>
    <t>rs10202640</t>
  </si>
  <si>
    <t>rs12349094</t>
  </si>
  <si>
    <t>rs1332894</t>
  </si>
  <si>
    <t>rs6704241</t>
  </si>
  <si>
    <t>rs4724085</t>
  </si>
  <si>
    <t>rs9935637</t>
  </si>
  <si>
    <t>rs6815512</t>
  </si>
  <si>
    <t>rs4142529</t>
  </si>
  <si>
    <t>rs2054805</t>
  </si>
  <si>
    <t>rs11191652</t>
  </si>
  <si>
    <t>rs11698330</t>
  </si>
  <si>
    <t>rs28607949</t>
  </si>
  <si>
    <t>rs130649</t>
  </si>
  <si>
    <t>rs2665668</t>
  </si>
  <si>
    <t>rs1078364</t>
  </si>
  <si>
    <t>rs12442630</t>
  </si>
  <si>
    <t>rs10894605</t>
  </si>
  <si>
    <t>rs9264644</t>
  </si>
  <si>
    <t>rs35215630</t>
  </si>
  <si>
    <t>rs4082337</t>
  </si>
  <si>
    <t>rs6088618</t>
  </si>
  <si>
    <t>rs293009</t>
  </si>
  <si>
    <t>rs1470223</t>
  </si>
  <si>
    <t>rs7993752</t>
  </si>
  <si>
    <t>rs72695265</t>
  </si>
  <si>
    <t>rs76455914</t>
  </si>
  <si>
    <t>rs149274654</t>
  </si>
  <si>
    <t>rs16837395</t>
  </si>
  <si>
    <t>rs75641874</t>
  </si>
  <si>
    <t>rs4943074</t>
  </si>
  <si>
    <t>rs1452082</t>
  </si>
  <si>
    <t>rs6906818</t>
  </si>
  <si>
    <t>rs217176</t>
  </si>
  <si>
    <t>rs2710873</t>
  </si>
  <si>
    <t>rs7137059</t>
  </si>
  <si>
    <t>rs12147215</t>
  </si>
  <si>
    <t>rs7983020</t>
  </si>
  <si>
    <t>rs143812851</t>
  </si>
  <si>
    <t>rs13061596</t>
  </si>
  <si>
    <t>rs9491350</t>
  </si>
  <si>
    <t>rs268134</t>
  </si>
  <si>
    <t>rs1939800</t>
  </si>
  <si>
    <t>rs72667460</t>
  </si>
  <si>
    <t>rs55863153</t>
  </si>
  <si>
    <t>rs12964590</t>
  </si>
  <si>
    <t>rs11786807</t>
  </si>
  <si>
    <t>rs1128687</t>
  </si>
  <si>
    <t>rs305191</t>
  </si>
  <si>
    <t>rs12912465</t>
  </si>
  <si>
    <t>rs7716190</t>
  </si>
  <si>
    <t>rs2591114</t>
  </si>
  <si>
    <t>rs139019609</t>
  </si>
  <si>
    <t>rs72665099</t>
  </si>
  <si>
    <t>rs143095689</t>
  </si>
  <si>
    <t>rs936580</t>
  </si>
  <si>
    <t>rs2145265</t>
  </si>
  <si>
    <t>rs12127928</t>
  </si>
  <si>
    <t>rs2824999</t>
  </si>
  <si>
    <t>rs2030323</t>
  </si>
  <si>
    <t>rs12768641</t>
  </si>
  <si>
    <t>rs7715167</t>
  </si>
  <si>
    <t>rs62410180</t>
  </si>
  <si>
    <t>rs11633934</t>
  </si>
  <si>
    <t>rs72657787</t>
  </si>
  <si>
    <t>rs2960296</t>
  </si>
  <si>
    <t>rs11643516</t>
  </si>
  <si>
    <t>rs11196397</t>
  </si>
  <si>
    <t>rs7634036</t>
  </si>
  <si>
    <t>rs1430047</t>
  </si>
  <si>
    <t>rs1820986</t>
  </si>
  <si>
    <t>rs1418004</t>
  </si>
  <si>
    <t>rs72761767</t>
  </si>
  <si>
    <t>rs35932033</t>
  </si>
  <si>
    <t>rs9513416</t>
  </si>
  <si>
    <t>rs56173013</t>
  </si>
  <si>
    <t>rs9922098</t>
  </si>
  <si>
    <t>rs6027503</t>
  </si>
  <si>
    <t>rs8025575</t>
  </si>
  <si>
    <t>rs7657329</t>
  </si>
  <si>
    <t>rs73989464</t>
  </si>
  <si>
    <t>rs7645013</t>
  </si>
  <si>
    <t>rs1338263</t>
  </si>
  <si>
    <t>rs2886405</t>
  </si>
  <si>
    <t>rs55901919</t>
  </si>
  <si>
    <t>rs9477291</t>
  </si>
  <si>
    <t>rs2100249</t>
  </si>
  <si>
    <t>rs2338719</t>
  </si>
  <si>
    <t>rs11030742</t>
  </si>
  <si>
    <t>rs56181223</t>
  </si>
  <si>
    <t>rs9551887</t>
  </si>
  <si>
    <t>rs12518468</t>
  </si>
  <si>
    <t>rs7382146</t>
  </si>
  <si>
    <t>rs56355837</t>
  </si>
  <si>
    <t>rs586875</t>
  </si>
  <si>
    <t>rs111258777</t>
  </si>
  <si>
    <t>rs4272263</t>
  </si>
  <si>
    <t>rs1380669</t>
  </si>
  <si>
    <t>rs61958175</t>
  </si>
  <si>
    <t>rs6452080</t>
  </si>
  <si>
    <t>rs7775100</t>
  </si>
  <si>
    <t>rs4977885</t>
  </si>
  <si>
    <t>rs62081488</t>
  </si>
  <si>
    <t>rs34362479</t>
  </si>
  <si>
    <t>rs4261877</t>
  </si>
  <si>
    <t>rs139872934</t>
  </si>
  <si>
    <t>rs73676288</t>
  </si>
  <si>
    <t>rs9321394</t>
  </si>
  <si>
    <t>rs10006551</t>
  </si>
  <si>
    <t>rs17276956</t>
  </si>
  <si>
    <t>rs62092937</t>
  </si>
  <si>
    <t>rs1904132</t>
  </si>
  <si>
    <t>rs6867285</t>
  </si>
  <si>
    <t>rs9384761</t>
  </si>
  <si>
    <t>rs10204322</t>
  </si>
  <si>
    <t>rs13247375</t>
  </si>
  <si>
    <t>rs17557610</t>
  </si>
  <si>
    <t>rs573834</t>
  </si>
  <si>
    <t>rs11227217</t>
  </si>
  <si>
    <t>rs2097532</t>
  </si>
  <si>
    <t>rs565960</t>
  </si>
  <si>
    <t>rs2319989</t>
  </si>
  <si>
    <t>rs117873455</t>
  </si>
  <si>
    <t>rs59903549</t>
  </si>
  <si>
    <t>rs3936100</t>
  </si>
  <si>
    <t>rs4652548</t>
  </si>
  <si>
    <t>rs1182532</t>
  </si>
  <si>
    <t>rs62179650</t>
  </si>
  <si>
    <t>rs12339610</t>
  </si>
  <si>
    <t>rs79431768</t>
  </si>
  <si>
    <t>rs12914489</t>
  </si>
  <si>
    <t>rs2298679</t>
  </si>
  <si>
    <t>rs2212940</t>
  </si>
  <si>
    <t>rs10906209</t>
  </si>
  <si>
    <t>rs1519799</t>
  </si>
  <si>
    <t>rs4538748</t>
  </si>
  <si>
    <t>rs9465509</t>
  </si>
  <si>
    <t>rs6737433</t>
  </si>
  <si>
    <t>rs7641534</t>
  </si>
  <si>
    <t>rs73411780</t>
  </si>
  <si>
    <t>rs72771835</t>
  </si>
  <si>
    <t>rs10419571</t>
  </si>
  <si>
    <t>rs10445864</t>
  </si>
  <si>
    <t>rs6028103</t>
  </si>
  <si>
    <t>rs35482321</t>
  </si>
  <si>
    <t>rs11861256</t>
  </si>
  <si>
    <t>rs71421657</t>
  </si>
  <si>
    <t>rs17721326</t>
  </si>
  <si>
    <t>rs2999158</t>
  </si>
  <si>
    <t>rs2011074</t>
  </si>
  <si>
    <t>rs801563</t>
  </si>
  <si>
    <t>rs7121640</t>
  </si>
  <si>
    <t>rs9595590</t>
  </si>
  <si>
    <t>rs62238582</t>
  </si>
  <si>
    <t>rs10145770</t>
  </si>
  <si>
    <t>rs117623407</t>
  </si>
  <si>
    <t>rs164938</t>
  </si>
  <si>
    <t>rs6425839</t>
  </si>
  <si>
    <t>rs211283</t>
  </si>
  <si>
    <t>rs10811892</t>
  </si>
  <si>
    <t>rs2283070</t>
  </si>
  <si>
    <t>rs8012614</t>
  </si>
  <si>
    <t>rs6901175</t>
  </si>
  <si>
    <t>rs9807112</t>
  </si>
  <si>
    <t>rs2931203</t>
  </si>
  <si>
    <t>rs79556505</t>
  </si>
  <si>
    <t>rs1944386</t>
  </si>
  <si>
    <t>rs6880251</t>
  </si>
  <si>
    <t>rs2241908</t>
  </si>
  <si>
    <t>rs149662</t>
  </si>
  <si>
    <t>rs2303929</t>
  </si>
  <si>
    <t>rs10204051</t>
  </si>
  <si>
    <t>rs16854920</t>
  </si>
  <si>
    <t>rs4449378</t>
  </si>
  <si>
    <t>rs115802109</t>
  </si>
  <si>
    <t>rs795540</t>
  </si>
  <si>
    <t>rs62301644</t>
  </si>
  <si>
    <t>rs28597883</t>
  </si>
  <si>
    <t>rs838041</t>
  </si>
  <si>
    <t>rs35209304</t>
  </si>
  <si>
    <t>rs6450460</t>
  </si>
  <si>
    <t>rs61908920</t>
  </si>
  <si>
    <t>rs7544544</t>
  </si>
  <si>
    <t>rs13246220</t>
  </si>
  <si>
    <t>rs2607505</t>
  </si>
  <si>
    <t>rs187370645</t>
  </si>
  <si>
    <t>rs1670459</t>
  </si>
  <si>
    <t>rs28741121</t>
  </si>
  <si>
    <t>rs9380237</t>
  </si>
  <si>
    <t>rs2183271</t>
  </si>
  <si>
    <t>rs74078214</t>
  </si>
  <si>
    <t>rs2242265</t>
  </si>
  <si>
    <t>rs17760286</t>
  </si>
  <si>
    <t>rs189707046</t>
  </si>
  <si>
    <t>rs114440021</t>
  </si>
  <si>
    <t>rs138723848</t>
  </si>
  <si>
    <t>rs259812</t>
  </si>
  <si>
    <t>rs544565</t>
  </si>
  <si>
    <t>rs7515450</t>
  </si>
  <si>
    <t>rs4586770</t>
  </si>
  <si>
    <t>rs6535025</t>
  </si>
  <si>
    <t>rs7796089</t>
  </si>
  <si>
    <t>rs1884368</t>
  </si>
  <si>
    <t>rs2204506</t>
  </si>
  <si>
    <t>rs74740938</t>
  </si>
  <si>
    <t>rs61226201</t>
  </si>
  <si>
    <t>rs947091</t>
  </si>
  <si>
    <t>rs13030436</t>
  </si>
  <si>
    <t>rs11209894</t>
  </si>
  <si>
    <t>rs8047204</t>
  </si>
  <si>
    <t>rs9276822</t>
  </si>
  <si>
    <t>rs6907381</t>
  </si>
  <si>
    <t>rs12064553</t>
  </si>
  <si>
    <t>rs78873173</t>
  </si>
  <si>
    <t>rs17234990</t>
  </si>
  <si>
    <t>rs7073711</t>
  </si>
  <si>
    <t>rs11653258</t>
  </si>
  <si>
    <t>rs225285</t>
  </si>
  <si>
    <t>rs3020326</t>
  </si>
  <si>
    <t>rs1338721</t>
  </si>
  <si>
    <t>rs1361580</t>
  </si>
  <si>
    <t>rs75795256</t>
  </si>
  <si>
    <t>rs137858393</t>
  </si>
  <si>
    <t>rs1638526</t>
  </si>
  <si>
    <t>rs6448740</t>
  </si>
  <si>
    <t>rs7936656</t>
  </si>
  <si>
    <t>rs2283250</t>
  </si>
  <si>
    <t>rs13085461</t>
  </si>
  <si>
    <t>rs73185898</t>
  </si>
  <si>
    <t>rs62156740</t>
  </si>
  <si>
    <t>rs35912643</t>
  </si>
  <si>
    <t>rs11622954</t>
  </si>
  <si>
    <t>rs1408284</t>
  </si>
  <si>
    <t>rs12589471</t>
  </si>
  <si>
    <t>rs11652522</t>
  </si>
  <si>
    <t>rs9277988</t>
  </si>
  <si>
    <t>rs13389012</t>
  </si>
  <si>
    <t>rs4741510</t>
  </si>
  <si>
    <t>rs72802661</t>
  </si>
  <si>
    <t>rs117736305</t>
  </si>
  <si>
    <t>rs10180485</t>
  </si>
  <si>
    <t>rs537342</t>
  </si>
  <si>
    <t>rs444944</t>
  </si>
  <si>
    <t>rs1648404</t>
  </si>
  <si>
    <t>rs12202891</t>
  </si>
  <si>
    <t>rs8055491</t>
  </si>
  <si>
    <t>rs8061672</t>
  </si>
  <si>
    <t>rs1935309</t>
  </si>
  <si>
    <t>rs41379545</t>
  </si>
  <si>
    <t>rs1039617</t>
  </si>
  <si>
    <t>rs9454264</t>
  </si>
  <si>
    <t>rs115124024</t>
  </si>
  <si>
    <t>rs10863816</t>
  </si>
  <si>
    <t>rs860973</t>
  </si>
  <si>
    <t>rs10099657</t>
  </si>
  <si>
    <t>rs1934619</t>
  </si>
  <si>
    <t>rs1128956</t>
  </si>
  <si>
    <t>rs4869852</t>
  </si>
  <si>
    <t>rs1378893</t>
  </si>
  <si>
    <t>rs7801226</t>
  </si>
  <si>
    <t>rs11589723</t>
  </si>
  <si>
    <t>rs79994966</t>
  </si>
  <si>
    <t>rs4262652</t>
  </si>
  <si>
    <t>rs9937449</t>
  </si>
  <si>
    <t>rs10086297</t>
  </si>
  <si>
    <t>rs72720394</t>
  </si>
  <si>
    <t>rs1207953</t>
  </si>
  <si>
    <t>rs852000</t>
  </si>
  <si>
    <t>rs9749921</t>
  </si>
  <si>
    <t>rs1430143</t>
  </si>
  <si>
    <t>rs10765775</t>
  </si>
  <si>
    <t>rs2669890</t>
  </si>
  <si>
    <t>rs7297828</t>
  </si>
  <si>
    <t>rs12808630</t>
  </si>
  <si>
    <t>rs6757087</t>
  </si>
  <si>
    <t>rs12538157</t>
  </si>
  <si>
    <t>rs2459338</t>
  </si>
  <si>
    <t>rs11709621</t>
  </si>
  <si>
    <t>rs11731597</t>
  </si>
  <si>
    <t>rs17743339</t>
  </si>
  <si>
    <t>rs9753040</t>
  </si>
  <si>
    <t>rs58996896</t>
  </si>
  <si>
    <t>rs4697062</t>
  </si>
  <si>
    <t>rs72898028</t>
  </si>
  <si>
    <t>rs6580068</t>
  </si>
  <si>
    <t>rs2980813</t>
  </si>
  <si>
    <t>rs2676507</t>
  </si>
  <si>
    <t>rs142641056</t>
  </si>
  <si>
    <t>rs4782779</t>
  </si>
  <si>
    <t>rs10914136</t>
  </si>
  <si>
    <t>rs10954780</t>
  </si>
  <si>
    <t>rs7762296</t>
  </si>
  <si>
    <t>rs537065442</t>
  </si>
  <si>
    <t>rs7865184</t>
  </si>
  <si>
    <t>rs336433</t>
  </si>
  <si>
    <t>rs7296742</t>
  </si>
  <si>
    <t>rs2610044</t>
  </si>
  <si>
    <t>rs11148415</t>
  </si>
  <si>
    <t>rs2321157</t>
  </si>
  <si>
    <t>rs66770912</t>
  </si>
  <si>
    <t>rs10994470</t>
  </si>
  <si>
    <t>rs11775016</t>
  </si>
  <si>
    <t>rs4730020</t>
  </si>
  <si>
    <t>rs7578247</t>
  </si>
  <si>
    <t>rs75672140</t>
  </si>
  <si>
    <t>rs8011681</t>
  </si>
  <si>
    <t>rs4341632</t>
  </si>
  <si>
    <t>rs73207502</t>
  </si>
  <si>
    <t>rs134545</t>
  </si>
  <si>
    <t>rs719839</t>
  </si>
  <si>
    <t>rs2332752</t>
  </si>
  <si>
    <t>rs73055556</t>
  </si>
  <si>
    <t>rs1811835</t>
  </si>
  <si>
    <t>rs4846724</t>
  </si>
  <si>
    <t>rs7563343</t>
  </si>
  <si>
    <t>rs10884009</t>
  </si>
  <si>
    <t>rs16919774</t>
  </si>
  <si>
    <t>rs113389222</t>
  </si>
  <si>
    <t>rs56188374</t>
  </si>
  <si>
    <t>rs6480151</t>
  </si>
  <si>
    <t>rs11925699</t>
  </si>
  <si>
    <t>rs2629540</t>
  </si>
  <si>
    <t>rs1880692</t>
  </si>
  <si>
    <t>rs2047229</t>
  </si>
  <si>
    <t>rs675806</t>
  </si>
  <si>
    <t>rs737902</t>
  </si>
  <si>
    <t>rs4675248</t>
  </si>
  <si>
    <t>rs231178</t>
  </si>
  <si>
    <t>rs4272628</t>
  </si>
  <si>
    <t>rs232464</t>
  </si>
  <si>
    <t>rs117588584</t>
  </si>
  <si>
    <t>rs9291467</t>
  </si>
  <si>
    <t>rs72842507</t>
  </si>
  <si>
    <t>rs188192</t>
  </si>
  <si>
    <t>rs3851013</t>
  </si>
  <si>
    <t>rs10754918</t>
  </si>
  <si>
    <t>rs489408</t>
  </si>
  <si>
    <t>rs11746390</t>
  </si>
  <si>
    <t>rs646384</t>
  </si>
  <si>
    <t>rs78655387</t>
  </si>
  <si>
    <t>rs1961225</t>
  </si>
  <si>
    <t>rs13065045</t>
  </si>
  <si>
    <t>rs61747226</t>
  </si>
  <si>
    <t>rs7137535</t>
  </si>
  <si>
    <t>rs72784111</t>
  </si>
  <si>
    <t>rs9809578</t>
  </si>
  <si>
    <t>rs28568334</t>
  </si>
  <si>
    <t>rs37903</t>
  </si>
  <si>
    <t>rs2473351</t>
  </si>
  <si>
    <t>rs72625841</t>
  </si>
  <si>
    <t>rs17212552</t>
  </si>
  <si>
    <t>rs2220468</t>
  </si>
  <si>
    <t>rs9920297</t>
  </si>
  <si>
    <t>rs114055010</t>
  </si>
  <si>
    <t>rs10970007</t>
  </si>
  <si>
    <t>rs75854315</t>
  </si>
  <si>
    <t>rs113003165</t>
  </si>
  <si>
    <t>rs4483480</t>
  </si>
  <si>
    <t>rs2270952</t>
  </si>
  <si>
    <t>rs1389618</t>
  </si>
  <si>
    <t>rs4488350</t>
  </si>
  <si>
    <t>rs74833567</t>
  </si>
  <si>
    <t>rs34080199</t>
  </si>
  <si>
    <t>rs1396558</t>
  </si>
  <si>
    <t>rs4279337</t>
  </si>
  <si>
    <t>rs10762199</t>
  </si>
  <si>
    <t>rs7598465</t>
  </si>
  <si>
    <t>rs55876360</t>
  </si>
  <si>
    <t>rs13015323</t>
  </si>
  <si>
    <t>rs79997166</t>
  </si>
  <si>
    <t>rs6547396</t>
  </si>
  <si>
    <t>rs73034295</t>
  </si>
  <si>
    <t>rs12065238</t>
  </si>
  <si>
    <t>rs11672103</t>
  </si>
  <si>
    <t>rs149285517</t>
  </si>
  <si>
    <t>rs74843685</t>
  </si>
  <si>
    <t>rs72833096</t>
  </si>
  <si>
    <t>rs7660231</t>
  </si>
  <si>
    <t>rs34410</t>
  </si>
  <si>
    <t>rs62241756</t>
  </si>
  <si>
    <t>rs12893970</t>
  </si>
  <si>
    <t>rs1485299</t>
  </si>
  <si>
    <t>rs11757278</t>
  </si>
  <si>
    <t>rs11748392</t>
  </si>
  <si>
    <t>rs2582974</t>
  </si>
  <si>
    <t>rs1564860</t>
  </si>
  <si>
    <t>rs41311445</t>
  </si>
  <si>
    <t>rs74944275</t>
  </si>
  <si>
    <t>rs627685</t>
  </si>
  <si>
    <t>rs2238483</t>
  </si>
  <si>
    <t>rs57408535</t>
  </si>
  <si>
    <t>rs7146843</t>
  </si>
  <si>
    <t>rs7148559</t>
  </si>
  <si>
    <t>rs4888444</t>
  </si>
  <si>
    <t>rs4545434</t>
  </si>
  <si>
    <t>rs17207277</t>
  </si>
  <si>
    <t>rs7195329</t>
  </si>
  <si>
    <t>rs62183418</t>
  </si>
  <si>
    <t>rs10821992</t>
  </si>
  <si>
    <t>rs1108130</t>
  </si>
  <si>
    <t>rs1387148</t>
  </si>
  <si>
    <t>rs74439972</t>
  </si>
  <si>
    <t>rs7107378</t>
  </si>
  <si>
    <t>rs66513368</t>
  </si>
  <si>
    <t>rs143756010</t>
  </si>
  <si>
    <t>rs75443990</t>
  </si>
  <si>
    <t>rs2413005</t>
  </si>
  <si>
    <t>rs67374027</t>
  </si>
  <si>
    <t>rs74453875</t>
  </si>
  <si>
    <t>rs1867011</t>
  </si>
  <si>
    <t>rs35181444</t>
  </si>
  <si>
    <t>rs11822787</t>
  </si>
  <si>
    <t>rs703482</t>
  </si>
  <si>
    <t>rs11756638</t>
  </si>
  <si>
    <t>rs111357343</t>
  </si>
  <si>
    <t>rs13125074</t>
  </si>
  <si>
    <t>rs9556587</t>
  </si>
  <si>
    <t>rs1888765</t>
  </si>
  <si>
    <t>rs477723</t>
  </si>
  <si>
    <t>rs62232802</t>
  </si>
  <si>
    <t>rs1740190</t>
  </si>
  <si>
    <t>rs28500769</t>
  </si>
  <si>
    <t>rs1973419</t>
  </si>
  <si>
    <t>rs61768375</t>
  </si>
  <si>
    <t>rs7184911</t>
  </si>
  <si>
    <t>rs12071311</t>
  </si>
  <si>
    <t>rs79805373</t>
  </si>
  <si>
    <t>rs2546944</t>
  </si>
  <si>
    <t>rs76157199</t>
  </si>
  <si>
    <t>rs6717332</t>
  </si>
  <si>
    <t>rs6533225</t>
  </si>
  <si>
    <t>rs2065057</t>
  </si>
  <si>
    <t>rs141367465</t>
  </si>
  <si>
    <t>rs7523793</t>
  </si>
  <si>
    <t>rs2061485</t>
  </si>
  <si>
    <t>rs9400864</t>
  </si>
  <si>
    <t>rs10897561</t>
  </si>
  <si>
    <t>rs826374</t>
  </si>
  <si>
    <t>rs7468947</t>
  </si>
  <si>
    <t>rs1125854</t>
  </si>
  <si>
    <t>rs76928788</t>
  </si>
  <si>
    <t>rs1407350</t>
  </si>
  <si>
    <t>rs67856516</t>
  </si>
  <si>
    <t>rs116925675</t>
  </si>
  <si>
    <t>rs59234174</t>
  </si>
  <si>
    <t>rs7714719</t>
  </si>
  <si>
    <t>rs10184275</t>
  </si>
  <si>
    <t>rs17330744</t>
  </si>
  <si>
    <t>rs4662382</t>
  </si>
  <si>
    <t>rs68174505</t>
  </si>
  <si>
    <t>rs1950265</t>
  </si>
  <si>
    <t>rs28603130</t>
  </si>
  <si>
    <t>rs17092597</t>
  </si>
  <si>
    <t>rs76370448</t>
  </si>
  <si>
    <t>rs9471333</t>
  </si>
  <si>
    <t>rs10157166</t>
  </si>
  <si>
    <t>rs6661183</t>
  </si>
  <si>
    <t>rs74694981</t>
  </si>
  <si>
    <t>rs238257</t>
  </si>
  <si>
    <t>rs4904523</t>
  </si>
  <si>
    <t>rs28617748</t>
  </si>
  <si>
    <t>rs72719197</t>
  </si>
  <si>
    <t>rs12142570</t>
  </si>
  <si>
    <t>rs7131691</t>
  </si>
  <si>
    <t>rs3751667</t>
  </si>
  <si>
    <t>rs9426674</t>
  </si>
  <si>
    <t>rs9320991</t>
  </si>
  <si>
    <t>rs118067691</t>
  </si>
  <si>
    <t>rs909892</t>
  </si>
  <si>
    <t>rs7072915</t>
  </si>
  <si>
    <t>rs9468199</t>
  </si>
  <si>
    <t>rs6926377</t>
  </si>
  <si>
    <t>rs2179403</t>
  </si>
  <si>
    <t>rs1937526</t>
  </si>
  <si>
    <t>rs72944032</t>
  </si>
  <si>
    <t>rs355579</t>
  </si>
  <si>
    <t>rs7928622</t>
  </si>
  <si>
    <t>rs35565533</t>
  </si>
  <si>
    <t>rs61578424</t>
  </si>
  <si>
    <t>rs2736752</t>
  </si>
  <si>
    <t>rs13238939</t>
  </si>
  <si>
    <t>rs17639442</t>
  </si>
  <si>
    <t>rs386207</t>
  </si>
  <si>
    <t>rs1861786</t>
  </si>
  <si>
    <t>rs2451381</t>
  </si>
  <si>
    <t>rs853286</t>
  </si>
  <si>
    <t>rs13078603</t>
  </si>
  <si>
    <t>rs55640000</t>
  </si>
  <si>
    <t>rs17311988</t>
  </si>
  <si>
    <t>rs17675734</t>
  </si>
  <si>
    <t>rs11891018</t>
  </si>
  <si>
    <t>rs6587843</t>
  </si>
  <si>
    <t>rs2177083</t>
  </si>
  <si>
    <t>rs12928216</t>
  </si>
  <si>
    <t>rs1389997</t>
  </si>
  <si>
    <t>rs11715034</t>
  </si>
  <si>
    <t>rs34984805</t>
  </si>
  <si>
    <t>rs1969794</t>
  </si>
  <si>
    <t>rs11857810</t>
  </si>
  <si>
    <t>rs1532312</t>
  </si>
  <si>
    <t>rs56852527</t>
  </si>
  <si>
    <t>rs11686212</t>
  </si>
  <si>
    <t>rs1117310</t>
  </si>
  <si>
    <t>rs72883760</t>
  </si>
  <si>
    <t>rs2988061</t>
  </si>
  <si>
    <t>rs13376365</t>
  </si>
  <si>
    <t>rs11116176</t>
  </si>
  <si>
    <t>rs181072050</t>
  </si>
  <si>
    <t>rs752806</t>
  </si>
  <si>
    <t>rs13048654</t>
  </si>
  <si>
    <t>rs9591001</t>
  </si>
  <si>
    <t>rs6500680</t>
  </si>
  <si>
    <t>rs7750668</t>
  </si>
  <si>
    <t>rs73047060</t>
  </si>
  <si>
    <t>rs11122148</t>
  </si>
  <si>
    <t>rs568332442</t>
  </si>
  <si>
    <t>rs112365238</t>
  </si>
  <si>
    <t>rs9640815</t>
  </si>
  <si>
    <t>rs6772753</t>
  </si>
  <si>
    <t>rs72887889</t>
  </si>
  <si>
    <t>rs6795586</t>
  </si>
  <si>
    <t>rs1537933</t>
  </si>
  <si>
    <t>rs163523</t>
  </si>
  <si>
    <t>rs13009915</t>
  </si>
  <si>
    <t>rs705985</t>
  </si>
  <si>
    <t>rs10167909</t>
  </si>
  <si>
    <t>rs1372086</t>
  </si>
  <si>
    <t>rs56826720</t>
  </si>
  <si>
    <t>rs188922023</t>
  </si>
  <si>
    <t>rs184292567</t>
  </si>
  <si>
    <t>rs6801153</t>
  </si>
  <si>
    <t>rs75564433</t>
  </si>
  <si>
    <t>rs7655988</t>
  </si>
  <si>
    <t>rs4925093</t>
  </si>
  <si>
    <t>rs111656157</t>
  </si>
  <si>
    <t>rs2098322</t>
  </si>
  <si>
    <t>rs2857211</t>
  </si>
  <si>
    <t>rs73009622</t>
  </si>
  <si>
    <t>rs1585229</t>
  </si>
  <si>
    <t>rs4809393</t>
  </si>
  <si>
    <t>rs10499146</t>
  </si>
  <si>
    <t>rs785490</t>
  </si>
  <si>
    <t>rs62525923</t>
  </si>
  <si>
    <t>rs540730</t>
  </si>
  <si>
    <t>rs7397905</t>
  </si>
  <si>
    <t>rs2297293</t>
  </si>
  <si>
    <t>rs514092</t>
  </si>
  <si>
    <t>rs4621481</t>
  </si>
  <si>
    <t>rs12232376</t>
  </si>
  <si>
    <t>rs77997837</t>
  </si>
  <si>
    <t>rs6916517</t>
  </si>
  <si>
    <t>rs79766835</t>
  </si>
  <si>
    <t>rs7777843</t>
  </si>
  <si>
    <t>rs11772108</t>
  </si>
  <si>
    <t>rs1916976</t>
  </si>
  <si>
    <t>rs6911986</t>
  </si>
  <si>
    <t>rs204993</t>
  </si>
  <si>
    <t>rs114371293</t>
  </si>
  <si>
    <t>rs112579095</t>
  </si>
  <si>
    <t>rs35742190</t>
  </si>
  <si>
    <t>rs13008966</t>
  </si>
  <si>
    <t>rs4493405</t>
  </si>
  <si>
    <t>rs3123344</t>
  </si>
  <si>
    <t>rs7975065</t>
  </si>
  <si>
    <t>rs6044142</t>
  </si>
  <si>
    <t>rs9976560</t>
  </si>
  <si>
    <t>rs1948897</t>
  </si>
  <si>
    <t>rs142747148</t>
  </si>
  <si>
    <t>rs35483472</t>
  </si>
  <si>
    <t>rs9888861</t>
  </si>
  <si>
    <t>rs7815299</t>
  </si>
  <si>
    <t>rs9356513</t>
  </si>
  <si>
    <t>rs11734446</t>
  </si>
  <si>
    <t>rs13001925</t>
  </si>
  <si>
    <t>rs11179786</t>
  </si>
  <si>
    <t>rs13106702</t>
  </si>
  <si>
    <t>rs7598185</t>
  </si>
  <si>
    <t>rs1130947</t>
  </si>
  <si>
    <t>rs12722889</t>
  </si>
  <si>
    <t>rs72843198</t>
  </si>
  <si>
    <t>rs17014412</t>
  </si>
  <si>
    <t>rs2192639</t>
  </si>
  <si>
    <t>rs3750450</t>
  </si>
  <si>
    <t>rs12174903</t>
  </si>
  <si>
    <t>rs7014300</t>
  </si>
  <si>
    <t>rs2237316</t>
  </si>
  <si>
    <t>rs13332638</t>
  </si>
  <si>
    <t>rs4140762</t>
  </si>
  <si>
    <t>rs4943290</t>
  </si>
  <si>
    <t>rs17463127</t>
  </si>
  <si>
    <t>rs174768</t>
  </si>
  <si>
    <t>rs4460271</t>
  </si>
  <si>
    <t>rs1889438</t>
  </si>
  <si>
    <t>rs8006699</t>
  </si>
  <si>
    <t>rs3020410</t>
  </si>
  <si>
    <t>rs8015454</t>
  </si>
  <si>
    <t>rs2631249</t>
  </si>
  <si>
    <t>rs2278474</t>
  </si>
  <si>
    <t>rs2639655</t>
  </si>
  <si>
    <t>rs1007731</t>
  </si>
  <si>
    <t>rs2466211</t>
  </si>
  <si>
    <t>rs12646225</t>
  </si>
  <si>
    <t>rs75915571</t>
  </si>
  <si>
    <t>rs12602072</t>
  </si>
  <si>
    <t>rs56306348</t>
  </si>
  <si>
    <t>rs674962</t>
  </si>
  <si>
    <t>rs8017691</t>
  </si>
  <si>
    <t>rs11011859</t>
  </si>
  <si>
    <t>rs17598373</t>
  </si>
  <si>
    <t>rs10510940</t>
  </si>
  <si>
    <t>rs2824194</t>
  </si>
  <si>
    <t>rs2192694</t>
  </si>
  <si>
    <t>rs62442476</t>
  </si>
  <si>
    <t>rs66977236</t>
  </si>
  <si>
    <t>rs2986017</t>
  </si>
  <si>
    <t>rs56378598</t>
  </si>
  <si>
    <t>rs12155345</t>
  </si>
  <si>
    <t>rs116506968</t>
  </si>
  <si>
    <t>rs11752345</t>
  </si>
  <si>
    <t>rs34034658</t>
  </si>
  <si>
    <t>rs10076155</t>
  </si>
  <si>
    <t>rs717112</t>
  </si>
  <si>
    <t>rs10508274</t>
  </si>
  <si>
    <t>rs6495127</t>
  </si>
  <si>
    <t>rs12516990</t>
  </si>
  <si>
    <t>rs73389891</t>
  </si>
  <si>
    <t>rs6451704</t>
  </si>
  <si>
    <t>rs77538769</t>
  </si>
  <si>
    <t>rs36120534</t>
  </si>
  <si>
    <t>rs5765717</t>
  </si>
  <si>
    <t>rs11011932</t>
  </si>
  <si>
    <t>rs72744579</t>
  </si>
  <si>
    <t>rs6013574</t>
  </si>
  <si>
    <t>rs11192616</t>
  </si>
  <si>
    <t>rs4147707</t>
  </si>
  <si>
    <t>rs6909292</t>
  </si>
  <si>
    <t>rs351720</t>
  </si>
  <si>
    <t>rs10521132</t>
  </si>
  <si>
    <t>rs2750097</t>
  </si>
  <si>
    <t>rs975210</t>
  </si>
  <si>
    <t>rs1290505</t>
  </si>
  <si>
    <t>rs7237773</t>
  </si>
  <si>
    <t>rs252947</t>
  </si>
  <si>
    <t>rs72911669</t>
  </si>
  <si>
    <t>rs34140181</t>
  </si>
  <si>
    <t>rs899223</t>
  </si>
  <si>
    <t>rs139453187</t>
  </si>
  <si>
    <t>rs74664784</t>
  </si>
  <si>
    <t>rs1883322</t>
  </si>
  <si>
    <t>rs7546304</t>
  </si>
  <si>
    <t>rs792213</t>
  </si>
  <si>
    <t>rs17523342</t>
  </si>
  <si>
    <t>rs7560633</t>
  </si>
  <si>
    <t>rs4778691</t>
  </si>
  <si>
    <t>rs9857331</t>
  </si>
  <si>
    <t>rs9871964</t>
  </si>
  <si>
    <t>rs378342</t>
  </si>
  <si>
    <t>rs7412683</t>
  </si>
  <si>
    <t>rs76829263</t>
  </si>
  <si>
    <t>rs6428152</t>
  </si>
  <si>
    <t>rs11595166</t>
  </si>
  <si>
    <t>rs13076876</t>
  </si>
  <si>
    <t>rs2542673</t>
  </si>
  <si>
    <t>rs801652</t>
  </si>
  <si>
    <t>rs1843815</t>
  </si>
  <si>
    <t>rs62515110</t>
  </si>
  <si>
    <t>rs7614270</t>
  </si>
  <si>
    <t>rs707064</t>
  </si>
  <si>
    <t>rs6766759</t>
  </si>
  <si>
    <t>rs116656374</t>
  </si>
  <si>
    <t>rs12314891</t>
  </si>
  <si>
    <t>rs7313065</t>
  </si>
  <si>
    <t>rs852388</t>
  </si>
  <si>
    <t>rs4790841</t>
  </si>
  <si>
    <t>rs4709995</t>
  </si>
  <si>
    <t>rs76010712</t>
  </si>
  <si>
    <t>rs1492014</t>
  </si>
  <si>
    <t>rs2224427</t>
  </si>
  <si>
    <t>rs6035877</t>
  </si>
  <si>
    <t>rs17249745</t>
  </si>
  <si>
    <t>rs182308457</t>
  </si>
  <si>
    <t>rs516051</t>
  </si>
  <si>
    <t>rs3889488</t>
  </si>
  <si>
    <t>rs2848780</t>
  </si>
  <si>
    <t>rs28807191</t>
  </si>
  <si>
    <t>rs72883341</t>
  </si>
  <si>
    <t>rs187263396</t>
  </si>
  <si>
    <t>rs7307965</t>
  </si>
  <si>
    <t>rs4391653</t>
  </si>
  <si>
    <t>rs2076312</t>
  </si>
  <si>
    <t>rs62053970</t>
  </si>
  <si>
    <t>rs6122735</t>
  </si>
  <si>
    <t>rs77370942</t>
  </si>
  <si>
    <t>rs10965665</t>
  </si>
  <si>
    <t>rs7232954</t>
  </si>
  <si>
    <t>rs13130765</t>
  </si>
  <si>
    <t>rs77926719</t>
  </si>
  <si>
    <t>rs4358291</t>
  </si>
  <si>
    <t>rs28610468</t>
  </si>
  <si>
    <t>rs17369403</t>
  </si>
  <si>
    <t>rs72838256</t>
  </si>
  <si>
    <t>rs133082</t>
  </si>
  <si>
    <t>rs9869597</t>
  </si>
  <si>
    <t>rs76395018</t>
  </si>
  <si>
    <t>rs78667595</t>
  </si>
  <si>
    <t>rs6502670</t>
  </si>
  <si>
    <t>rs10852028</t>
  </si>
  <si>
    <t>rs2364972</t>
  </si>
  <si>
    <t>rs13336754</t>
  </si>
  <si>
    <t>rs2787376</t>
  </si>
  <si>
    <t>rs8094360</t>
  </si>
  <si>
    <t>rs6091534</t>
  </si>
  <si>
    <t>rs4654441</t>
  </si>
  <si>
    <t>rs8136156</t>
  </si>
  <si>
    <t>rs10911678</t>
  </si>
  <si>
    <t>rs1126472</t>
  </si>
  <si>
    <t>rs10910949</t>
  </si>
  <si>
    <t>rs1786313</t>
  </si>
  <si>
    <t>rs79409011</t>
  </si>
  <si>
    <t>rs6545559</t>
  </si>
  <si>
    <t>rs2222760</t>
  </si>
  <si>
    <t>rs35125</t>
  </si>
  <si>
    <t>rs41282553</t>
  </si>
  <si>
    <t>rs2585183</t>
  </si>
  <si>
    <t>rs112579674</t>
  </si>
  <si>
    <t>rs587021</t>
  </si>
  <si>
    <t>rs7814757</t>
  </si>
  <si>
    <t>rs3817923</t>
  </si>
  <si>
    <t>rs56374036</t>
  </si>
  <si>
    <t>rs35683183</t>
  </si>
  <si>
    <t>rs1879753</t>
  </si>
  <si>
    <t>rs17812330</t>
  </si>
  <si>
    <t>rs10074178</t>
  </si>
  <si>
    <t>rs7680258</t>
  </si>
  <si>
    <t>rs34770282</t>
  </si>
  <si>
    <t>rs10200498</t>
  </si>
  <si>
    <t>rs10042222</t>
  </si>
  <si>
    <t>rs12050945</t>
  </si>
  <si>
    <t>rs4867608</t>
  </si>
  <si>
    <t>rs150228862</t>
  </si>
  <si>
    <t>rs62532760</t>
  </si>
  <si>
    <t>rs61871134</t>
  </si>
  <si>
    <t>rs35452994</t>
  </si>
  <si>
    <t>rs273028</t>
  </si>
  <si>
    <t>rs2565059</t>
  </si>
  <si>
    <t>rs7157298</t>
  </si>
  <si>
    <t>rs891935</t>
  </si>
  <si>
    <t>rs61537885</t>
  </si>
  <si>
    <t>rs10054614</t>
  </si>
  <si>
    <t>rs73039077</t>
  </si>
  <si>
    <t>rs3948593</t>
  </si>
  <si>
    <t>rs62090515</t>
  </si>
  <si>
    <t>rs185248842</t>
  </si>
  <si>
    <t>rs74441911</t>
  </si>
  <si>
    <t>rs740886</t>
  </si>
  <si>
    <t>rs186070804</t>
  </si>
  <si>
    <t>rs4664980</t>
  </si>
  <si>
    <t>rs35560901</t>
  </si>
  <si>
    <t>rs66527557</t>
  </si>
  <si>
    <t>rs4848732</t>
  </si>
  <si>
    <t>rs13077567</t>
  </si>
  <si>
    <t>rs16962221</t>
  </si>
  <si>
    <t>rs11235569</t>
  </si>
  <si>
    <t>rs79708660</t>
  </si>
  <si>
    <t>rs11607466</t>
  </si>
  <si>
    <t>rs34604401</t>
  </si>
  <si>
    <t>rs2637609</t>
  </si>
  <si>
    <t>rs574967</t>
  </si>
  <si>
    <t>rs17666845</t>
  </si>
  <si>
    <t>rs75810494</t>
  </si>
  <si>
    <t>rs2424637</t>
  </si>
  <si>
    <t>rs12034740</t>
  </si>
  <si>
    <t>rs67829508</t>
  </si>
  <si>
    <t>rs232042</t>
  </si>
  <si>
    <t>rs117849041</t>
  </si>
  <si>
    <t>rs4739235</t>
  </si>
  <si>
    <t>rs10401329</t>
  </si>
  <si>
    <t>rs3092073</t>
  </si>
  <si>
    <t>rs77901523</t>
  </si>
  <si>
    <t>rs72890073</t>
  </si>
  <si>
    <t>rs6508332</t>
  </si>
  <si>
    <t>rs13025467</t>
  </si>
  <si>
    <t>rs7240100</t>
  </si>
  <si>
    <t>rs6680315</t>
  </si>
  <si>
    <t>rs17062621</t>
  </si>
  <si>
    <t>rs72676302</t>
  </si>
  <si>
    <t>rs11897647</t>
  </si>
  <si>
    <t>rs13121486</t>
  </si>
  <si>
    <t>rs75931210</t>
  </si>
  <si>
    <t>rs4964731</t>
  </si>
  <si>
    <t>rs55972083</t>
  </si>
  <si>
    <t>rs6539284</t>
  </si>
  <si>
    <t>rs1470801</t>
  </si>
  <si>
    <t>rs11942352</t>
  </si>
  <si>
    <t>rs419438</t>
  </si>
  <si>
    <t>rs66671632</t>
  </si>
  <si>
    <t>rs12709063</t>
  </si>
  <si>
    <t>rs7072319</t>
  </si>
  <si>
    <t>rs10757463</t>
  </si>
  <si>
    <t>rs111530150</t>
  </si>
  <si>
    <t>rs9597852</t>
  </si>
  <si>
    <t>rs181478</t>
  </si>
  <si>
    <t>rs1424203</t>
  </si>
  <si>
    <t>rs12028526</t>
  </si>
  <si>
    <t>rs72836354</t>
  </si>
  <si>
    <t>rs2584240</t>
  </si>
  <si>
    <t>rs17241659</t>
  </si>
  <si>
    <t>rs34959417</t>
  </si>
  <si>
    <t>rs9539905</t>
  </si>
  <si>
    <t>rs66488846</t>
  </si>
  <si>
    <t>rs1516036</t>
  </si>
  <si>
    <t>rs75740317</t>
  </si>
  <si>
    <t>rs36187472</t>
  </si>
  <si>
    <t>rs2241722</t>
  </si>
  <si>
    <t>rs3913942</t>
  </si>
  <si>
    <t>rs35136321</t>
  </si>
  <si>
    <t>rs10913420</t>
  </si>
  <si>
    <t>rs12569163</t>
  </si>
  <si>
    <t>rs517674</t>
  </si>
  <si>
    <t>rs28438078</t>
  </si>
  <si>
    <t>rs11082220</t>
  </si>
  <si>
    <t>rs1536488</t>
  </si>
  <si>
    <t>rs903981</t>
  </si>
  <si>
    <t>rs113014817</t>
  </si>
  <si>
    <t>rs7531138</t>
  </si>
  <si>
    <t>rs7921010</t>
  </si>
  <si>
    <t>rs1885857</t>
  </si>
  <si>
    <t>rs2517063</t>
  </si>
  <si>
    <t>rs12201105</t>
  </si>
  <si>
    <t>rs6937736</t>
  </si>
  <si>
    <t>rs32938</t>
  </si>
  <si>
    <t>rs2969584</t>
  </si>
  <si>
    <t>rs4656013</t>
  </si>
  <si>
    <t>rs75782645</t>
  </si>
  <si>
    <t>rs8044082</t>
  </si>
  <si>
    <t>rs10922326</t>
  </si>
  <si>
    <t>rs59615734</t>
  </si>
  <si>
    <t>rs2362462</t>
  </si>
  <si>
    <t>rs116979997</t>
  </si>
  <si>
    <t>rs11719842</t>
  </si>
  <si>
    <t>rs62166785</t>
  </si>
  <si>
    <t>rs2498018</t>
  </si>
  <si>
    <t>rs10740572</t>
  </si>
  <si>
    <t>rs2555506</t>
  </si>
  <si>
    <t>rs7601784</t>
  </si>
  <si>
    <t>rs322547</t>
  </si>
  <si>
    <t>rs7585653</t>
  </si>
  <si>
    <t>rs117401507</t>
  </si>
  <si>
    <t>rs4378284</t>
  </si>
  <si>
    <t>rs1119258</t>
  </si>
  <si>
    <t>rs4554425</t>
  </si>
  <si>
    <t>rs1609309</t>
  </si>
  <si>
    <t>rs357564</t>
  </si>
  <si>
    <t>rs35581250</t>
  </si>
  <si>
    <t>rs114602645</t>
  </si>
  <si>
    <t>rs265981</t>
  </si>
  <si>
    <t>rs116547571</t>
  </si>
  <si>
    <t>rs34822565</t>
  </si>
  <si>
    <t>rs6958592</t>
  </si>
  <si>
    <t>rs10206079</t>
  </si>
  <si>
    <t>rs61757207</t>
  </si>
  <si>
    <t>rs11629584</t>
  </si>
  <si>
    <t>rs57524335</t>
  </si>
  <si>
    <t>rs76412890</t>
  </si>
  <si>
    <t>rs77311515</t>
  </si>
  <si>
    <t>rs66818657</t>
  </si>
  <si>
    <t>rs6472213</t>
  </si>
  <si>
    <t>rs4367098</t>
  </si>
  <si>
    <t>rs7842016</t>
  </si>
  <si>
    <t>rs62267594</t>
  </si>
  <si>
    <t>rs74491040</t>
  </si>
  <si>
    <t>rs1357913</t>
  </si>
  <si>
    <t>rs73695675</t>
  </si>
  <si>
    <t>rs8039549</t>
  </si>
  <si>
    <t>rs654880</t>
  </si>
  <si>
    <t>rs543714</t>
  </si>
  <si>
    <t>rs73552348</t>
  </si>
  <si>
    <t>rs830622</t>
  </si>
  <si>
    <t>rs1553666</t>
  </si>
  <si>
    <t>rs1858552</t>
  </si>
  <si>
    <t>rs7654288</t>
  </si>
  <si>
    <t>rs9949224</t>
  </si>
  <si>
    <t>rs4616497</t>
  </si>
  <si>
    <t>rs9372526</t>
  </si>
  <si>
    <t>rs11505217</t>
  </si>
  <si>
    <t>rs2003850</t>
  </si>
  <si>
    <t>rs10891825</t>
  </si>
  <si>
    <t>rs28468603</t>
  </si>
  <si>
    <t>rs11899423</t>
  </si>
  <si>
    <t>rs6740731</t>
  </si>
  <si>
    <t>rs3099082</t>
  </si>
  <si>
    <t>rs2867932</t>
  </si>
  <si>
    <t>rs191695265</t>
  </si>
  <si>
    <t>rs76493593</t>
  </si>
  <si>
    <t>rs6858933</t>
  </si>
  <si>
    <t>rs6788064</t>
  </si>
  <si>
    <t>rs1323110</t>
  </si>
  <si>
    <t>rs1043207</t>
  </si>
  <si>
    <t>rs567775</t>
  </si>
  <si>
    <t>rs72671469</t>
  </si>
  <si>
    <t>rs72787078</t>
  </si>
  <si>
    <t>rs7222252</t>
  </si>
  <si>
    <t>rs11681881</t>
  </si>
  <si>
    <t>rs1522927</t>
  </si>
  <si>
    <t>rs11111443</t>
  </si>
  <si>
    <t>rs11834096</t>
  </si>
  <si>
    <t>rs2039204</t>
  </si>
  <si>
    <t>rs10190799</t>
  </si>
  <si>
    <t>rs7587055</t>
  </si>
  <si>
    <t>rs1338955</t>
  </si>
  <si>
    <t>rs111999549</t>
  </si>
  <si>
    <t>rs938454</t>
  </si>
  <si>
    <t>rs138933558</t>
  </si>
  <si>
    <t>rs2071387</t>
  </si>
  <si>
    <t>rs13169187</t>
  </si>
  <si>
    <t>rs10183564</t>
  </si>
  <si>
    <t>rs10983486</t>
  </si>
  <si>
    <t>rs4679353</t>
  </si>
  <si>
    <t>rs9993049</t>
  </si>
  <si>
    <t>rs2271593</t>
  </si>
  <si>
    <t>rs238678</t>
  </si>
  <si>
    <t>rs9272732</t>
  </si>
  <si>
    <t>rs2589019</t>
  </si>
  <si>
    <t>rs6472530</t>
  </si>
  <si>
    <t>rs2550218</t>
  </si>
  <si>
    <t>rs12923809</t>
  </si>
  <si>
    <t>rs76727996</t>
  </si>
  <si>
    <t>rs371425</t>
  </si>
  <si>
    <t>rs13247102</t>
  </si>
  <si>
    <t>rs4405446</t>
  </si>
  <si>
    <t>rs9644936</t>
  </si>
  <si>
    <t>rs6534293</t>
  </si>
  <si>
    <t>rs11571404</t>
  </si>
  <si>
    <t>rs2726471</t>
  </si>
  <si>
    <t>rs11783263</t>
  </si>
  <si>
    <t>rs150470230</t>
  </si>
  <si>
    <t>rs41741</t>
  </si>
  <si>
    <t>rs36116433</t>
  </si>
  <si>
    <t>rs4390219</t>
  </si>
  <si>
    <t>rs6883584</t>
  </si>
  <si>
    <t>rs11578181</t>
  </si>
  <si>
    <t>rs138729018</t>
  </si>
  <si>
    <t>rs78842400</t>
  </si>
  <si>
    <t>rs17631311</t>
  </si>
  <si>
    <t>rs12972944</t>
  </si>
  <si>
    <t>rs2066490</t>
  </si>
  <si>
    <t>rs7043998</t>
  </si>
  <si>
    <t>rs8073654</t>
  </si>
  <si>
    <t>rs1611637</t>
  </si>
  <si>
    <t>rs1659298</t>
  </si>
  <si>
    <t>rs76555305</t>
  </si>
  <si>
    <t>rs2423855</t>
  </si>
  <si>
    <t>rs4858241</t>
  </si>
  <si>
    <t>rs67669707</t>
  </si>
  <si>
    <t>rs6027896</t>
  </si>
  <si>
    <t>rs10732635</t>
  </si>
  <si>
    <t>rs35739581</t>
  </si>
  <si>
    <t>rs6428586</t>
  </si>
  <si>
    <t>rs72778512</t>
  </si>
  <si>
    <t>rs17184588</t>
  </si>
  <si>
    <t>rs41278381</t>
  </si>
  <si>
    <t>rs10819974</t>
  </si>
  <si>
    <t>rs4662573</t>
  </si>
  <si>
    <t>rs9374194</t>
  </si>
  <si>
    <t>rs114590673</t>
  </si>
  <si>
    <t>rs591540</t>
  </si>
  <si>
    <t>rs10752160</t>
  </si>
  <si>
    <t>rs13175194</t>
  </si>
  <si>
    <t>rs6721505</t>
  </si>
  <si>
    <t>rs287275</t>
  </si>
  <si>
    <t>rs9427388</t>
  </si>
  <si>
    <t>rs11576614</t>
  </si>
  <si>
    <t>rs139097300</t>
  </si>
  <si>
    <t>rs7437726</t>
  </si>
  <si>
    <t>rs1544</t>
  </si>
  <si>
    <t>rs578527</t>
  </si>
  <si>
    <t>rs73874322</t>
  </si>
  <si>
    <t>rs6916716</t>
  </si>
  <si>
    <t>rs62583551</t>
  </si>
  <si>
    <t>rs7095620</t>
  </si>
  <si>
    <t>rs57500891</t>
  </si>
  <si>
    <t>rs75986654</t>
  </si>
  <si>
    <t>rs11161035</t>
  </si>
  <si>
    <t>rs4937856</t>
  </si>
  <si>
    <t>rs9569738</t>
  </si>
  <si>
    <t>rs12574281</t>
  </si>
  <si>
    <t>rs3013170</t>
  </si>
  <si>
    <t>rs12028229</t>
  </si>
  <si>
    <t>rs1027407</t>
  </si>
  <si>
    <t>rs6697033</t>
  </si>
  <si>
    <t>rs11256991</t>
  </si>
  <si>
    <t>rs6946355</t>
  </si>
  <si>
    <t>rs1899888</t>
  </si>
  <si>
    <t>rs11590325</t>
  </si>
  <si>
    <t>rs72951837</t>
  </si>
  <si>
    <t>rs10050950</t>
  </si>
  <si>
    <t>rs11047225</t>
  </si>
  <si>
    <t>rs831229</t>
  </si>
  <si>
    <t>rs9362387</t>
  </si>
  <si>
    <t>rs9808993</t>
  </si>
  <si>
    <t>rs2653344</t>
  </si>
  <si>
    <t>rs774515</t>
  </si>
  <si>
    <t>rs141457432</t>
  </si>
  <si>
    <t>rs74970466</t>
  </si>
  <si>
    <t>rs7172133</t>
  </si>
  <si>
    <t>rs74455003</t>
  </si>
  <si>
    <t>rs80165520</t>
  </si>
  <si>
    <t>rs12201073</t>
  </si>
  <si>
    <t>rs139856048</t>
  </si>
  <si>
    <t>rs2742690</t>
  </si>
  <si>
    <t>rs13122283</t>
  </si>
  <si>
    <t>rs28711500</t>
  </si>
  <si>
    <t>rs7566356</t>
  </si>
  <si>
    <t>rs7002655</t>
  </si>
  <si>
    <t>rs745280</t>
  </si>
  <si>
    <t>rs891793</t>
  </si>
  <si>
    <t>rs1869930</t>
  </si>
  <si>
    <t>rs10488931</t>
  </si>
  <si>
    <t>rs192230289</t>
  </si>
  <si>
    <t>rs1462852</t>
  </si>
  <si>
    <t>rs10993245</t>
  </si>
  <si>
    <t>rs9538482</t>
  </si>
  <si>
    <t>rs9932631</t>
  </si>
  <si>
    <t>rs115865249</t>
  </si>
  <si>
    <t>rs12052006</t>
  </si>
  <si>
    <t>rs13112269</t>
  </si>
  <si>
    <t>rs57214198</t>
  </si>
  <si>
    <t>rs6499084</t>
  </si>
  <si>
    <t>rs2901066</t>
  </si>
  <si>
    <t>rs75274506</t>
  </si>
  <si>
    <t>rs9545395</t>
  </si>
  <si>
    <t>rs1168114</t>
  </si>
  <si>
    <t>rs139244147</t>
  </si>
  <si>
    <t>rs623200</t>
  </si>
  <si>
    <t>rs76936697</t>
  </si>
  <si>
    <t>rs1610268</t>
  </si>
  <si>
    <t>rs300145</t>
  </si>
  <si>
    <t>rs62270934</t>
  </si>
  <si>
    <t>rs72893129</t>
  </si>
  <si>
    <t>rs147115690</t>
  </si>
  <si>
    <t>rs4883624</t>
  </si>
  <si>
    <t>rs10131962</t>
  </si>
  <si>
    <t>rs2342525</t>
  </si>
  <si>
    <t>rs12702698</t>
  </si>
  <si>
    <t>rs2448929</t>
  </si>
  <si>
    <t>rs11741850</t>
  </si>
  <si>
    <t>rs541243999</t>
  </si>
  <si>
    <t>rs2935969</t>
  </si>
  <si>
    <t>rs10819272</t>
  </si>
  <si>
    <t>rs818380</t>
  </si>
  <si>
    <t>rs10118105</t>
  </si>
  <si>
    <t>rs7704018</t>
  </si>
  <si>
    <t>rs7520927</t>
  </si>
  <si>
    <t>rs76596316</t>
  </si>
  <si>
    <t>rs56363150</t>
  </si>
  <si>
    <t>rs10983193</t>
  </si>
  <si>
    <t>rs12678691</t>
  </si>
  <si>
    <t>rs10402747</t>
  </si>
  <si>
    <t>rs28834466</t>
  </si>
  <si>
    <t>rs539805303</t>
  </si>
  <si>
    <t>rs9899056</t>
  </si>
  <si>
    <t>rs12790034</t>
  </si>
  <si>
    <t>rs12821032</t>
  </si>
  <si>
    <t>rs72990858</t>
  </si>
  <si>
    <t>rs72700025</t>
  </si>
  <si>
    <t>rs10815861</t>
  </si>
  <si>
    <t>rs17288217</t>
  </si>
  <si>
    <t>rs10002235</t>
  </si>
  <si>
    <t>rs72989297</t>
  </si>
  <si>
    <t>rs10139828</t>
  </si>
  <si>
    <t>rs12351052</t>
  </si>
  <si>
    <t>rs116061257</t>
  </si>
  <si>
    <t>rs11853464</t>
  </si>
  <si>
    <t>rs10966046</t>
  </si>
  <si>
    <t>rs4961398</t>
  </si>
  <si>
    <t>rs6852196</t>
  </si>
  <si>
    <t>rs2438390</t>
  </si>
  <si>
    <t>rs2068078</t>
  </si>
  <si>
    <t>rs1485272</t>
  </si>
  <si>
    <t>rs77423896</t>
  </si>
  <si>
    <t>rs10511704</t>
  </si>
  <si>
    <t>rs28799383</t>
  </si>
  <si>
    <t>rs10821415</t>
  </si>
  <si>
    <t>rs748404</t>
  </si>
  <si>
    <t>rs61817931</t>
  </si>
  <si>
    <t>rs1880088</t>
  </si>
  <si>
    <t>rs17088142</t>
  </si>
  <si>
    <t>rs382196</t>
  </si>
  <si>
    <t>rs73407126</t>
  </si>
  <si>
    <t>rs4864881</t>
  </si>
  <si>
    <t>rs1481294</t>
  </si>
  <si>
    <t>rs7161997</t>
  </si>
  <si>
    <t>rs367084</t>
  </si>
  <si>
    <t>rs4934583</t>
  </si>
  <si>
    <t>rs181164682</t>
  </si>
  <si>
    <t>rs438788</t>
  </si>
  <si>
    <t>rs13164530</t>
  </si>
  <si>
    <t>rs4319543</t>
  </si>
  <si>
    <t>rs148752275</t>
  </si>
  <si>
    <t>rs11645537</t>
  </si>
  <si>
    <t>rs17649841</t>
  </si>
  <si>
    <t>rs10858051</t>
  </si>
  <si>
    <t>rs115019703</t>
  </si>
  <si>
    <t>rs1969444</t>
  </si>
  <si>
    <t>rs2192692</t>
  </si>
  <si>
    <t>rs2176263</t>
  </si>
  <si>
    <t>rs78866914</t>
  </si>
  <si>
    <t>rs112419726</t>
  </si>
  <si>
    <t>rs75903460</t>
  </si>
  <si>
    <t>rs78352674</t>
  </si>
  <si>
    <t>rs149916490</t>
  </si>
  <si>
    <t>rs870681</t>
  </si>
  <si>
    <t>rs4886623</t>
  </si>
  <si>
    <t>rs1765749</t>
  </si>
  <si>
    <t>rs6950250</t>
  </si>
  <si>
    <t>rs1506536</t>
  </si>
  <si>
    <t>rs11953059</t>
  </si>
  <si>
    <t>rs4890901</t>
  </si>
  <si>
    <t>rs2336723</t>
  </si>
  <si>
    <t>rs35983513</t>
  </si>
  <si>
    <t>rs4668897</t>
  </si>
  <si>
    <t>rs12487097</t>
  </si>
  <si>
    <t>rs730275</t>
  </si>
  <si>
    <t>rs7537039</t>
  </si>
  <si>
    <t>rs11766968</t>
  </si>
  <si>
    <t>rs28459462</t>
  </si>
  <si>
    <t>rs2935788</t>
  </si>
  <si>
    <t>rs2301586</t>
  </si>
  <si>
    <t>rs11156027</t>
  </si>
  <si>
    <t>rs148544378</t>
  </si>
  <si>
    <t>rs6758898</t>
  </si>
  <si>
    <t>rs35377646</t>
  </si>
  <si>
    <t>rs116973</t>
  </si>
  <si>
    <t>rs6824923</t>
  </si>
  <si>
    <t>rs11777093</t>
  </si>
  <si>
    <t>rs150121450</t>
  </si>
  <si>
    <t>rs12506701</t>
  </si>
  <si>
    <t>rs2354979</t>
  </si>
  <si>
    <t>rs645327</t>
  </si>
  <si>
    <t>rs117494884</t>
  </si>
  <si>
    <t>rs7204214</t>
  </si>
  <si>
    <t>rs58338291</t>
  </si>
  <si>
    <t>rs11245450</t>
  </si>
  <si>
    <t>rs11181124</t>
  </si>
  <si>
    <t>rs10139457</t>
  </si>
  <si>
    <t>rs11748120</t>
  </si>
  <si>
    <t>rs7602601</t>
  </si>
  <si>
    <t>rs7212846</t>
  </si>
  <si>
    <t>rs365114</t>
  </si>
  <si>
    <t>rs983473</t>
  </si>
  <si>
    <t>rs7110069</t>
  </si>
  <si>
    <t>rs7196426</t>
  </si>
  <si>
    <t>rs75877036</t>
  </si>
  <si>
    <t>rs8079766</t>
  </si>
  <si>
    <t>rs11667653</t>
  </si>
  <si>
    <t>rs1114504</t>
  </si>
  <si>
    <t>rs79844375</t>
  </si>
  <si>
    <t>rs9802100</t>
  </si>
  <si>
    <t>rs56348843</t>
  </si>
  <si>
    <t>rs719645</t>
  </si>
  <si>
    <t>rs80352808</t>
  </si>
  <si>
    <t>rs73101171</t>
  </si>
  <si>
    <t>rs72770059</t>
  </si>
  <si>
    <t>rs160706</t>
  </si>
  <si>
    <t>rs10984573</t>
  </si>
  <si>
    <t>rs341048</t>
  </si>
  <si>
    <t>rs79180767</t>
  </si>
  <si>
    <t>rs4685448</t>
  </si>
  <si>
    <t>rs188029</t>
  </si>
  <si>
    <t>rs117556294</t>
  </si>
  <si>
    <t>rs7986701</t>
  </si>
  <si>
    <t>rs56158436</t>
  </si>
  <si>
    <t>rs181483</t>
  </si>
  <si>
    <t>rs10813533</t>
  </si>
  <si>
    <t>rs1278537</t>
  </si>
  <si>
    <t>rs7589741</t>
  </si>
  <si>
    <t>rs4552666</t>
  </si>
  <si>
    <t>rs7036535</t>
  </si>
  <si>
    <t>rs12960373</t>
  </si>
  <si>
    <t>rs17222172</t>
  </si>
  <si>
    <t>rs58385891</t>
  </si>
  <si>
    <t>rs9992967</t>
  </si>
  <si>
    <t>rs59093198</t>
  </si>
  <si>
    <t>rs10781342</t>
  </si>
  <si>
    <t>rs73224350</t>
  </si>
  <si>
    <t>rs6710557</t>
  </si>
  <si>
    <t>rs4731366</t>
  </si>
  <si>
    <t>rs66521413</t>
  </si>
  <si>
    <t>rs7626224</t>
  </si>
  <si>
    <t>rs189887274</t>
  </si>
  <si>
    <t>rs4793090</t>
  </si>
  <si>
    <t>rs113368975</t>
  </si>
  <si>
    <t>rs6689263</t>
  </si>
  <si>
    <t>rs1663564</t>
  </si>
  <si>
    <t>rs72899101</t>
  </si>
  <si>
    <t>rs78462816</t>
  </si>
  <si>
    <t>rs75834196</t>
  </si>
  <si>
    <t>rs6839051</t>
  </si>
  <si>
    <t>rs60068013</t>
  </si>
  <si>
    <t>rs542189</t>
  </si>
  <si>
    <t>rs6542543</t>
  </si>
  <si>
    <t>rs17378539</t>
  </si>
  <si>
    <t>rs72933754</t>
  </si>
  <si>
    <t>rs1331999</t>
  </si>
  <si>
    <t>rs113938506</t>
  </si>
  <si>
    <t>rs298288</t>
  </si>
  <si>
    <t>rs7945465</t>
  </si>
  <si>
    <t>rs213014</t>
  </si>
  <si>
    <t>rs2396625</t>
  </si>
  <si>
    <t>rs62079997</t>
  </si>
  <si>
    <t>rs1397870</t>
  </si>
  <si>
    <t>rs72792003</t>
  </si>
  <si>
    <t>rs8060784</t>
  </si>
  <si>
    <t>rs75925700</t>
  </si>
  <si>
    <t>rs7500906</t>
  </si>
  <si>
    <t>rs12435895</t>
  </si>
  <si>
    <t>rs2692473</t>
  </si>
  <si>
    <t>rs147447653</t>
  </si>
  <si>
    <t>rs12379841</t>
  </si>
  <si>
    <t>rs11681040</t>
  </si>
  <si>
    <t>rs1800936</t>
  </si>
  <si>
    <t>rs35359254</t>
  </si>
  <si>
    <t>rs13102450</t>
  </si>
  <si>
    <t>rs73197422</t>
  </si>
  <si>
    <t>rs35087630</t>
  </si>
  <si>
    <t>rs117624174</t>
  </si>
  <si>
    <t>rs9984313</t>
  </si>
  <si>
    <t>rs473900</t>
  </si>
  <si>
    <t>rs2434672</t>
  </si>
  <si>
    <t>rs502506</t>
  </si>
  <si>
    <t>rs12658400</t>
  </si>
  <si>
    <t>rs6477309</t>
  </si>
  <si>
    <t>rs9459465</t>
  </si>
  <si>
    <t>rs11690494</t>
  </si>
  <si>
    <t>rs991001</t>
  </si>
  <si>
    <t>rs7687750</t>
  </si>
  <si>
    <t>rs58837030</t>
  </si>
  <si>
    <t>rs4680176</t>
  </si>
  <si>
    <t>rs7721182</t>
  </si>
  <si>
    <t>rs66667727</t>
  </si>
  <si>
    <t>rs4793109</t>
  </si>
  <si>
    <t>rs12224337</t>
  </si>
  <si>
    <t>rs10757366</t>
  </si>
  <si>
    <t>rs6772801</t>
  </si>
  <si>
    <t>rs2041543</t>
  </si>
  <si>
    <t>rs9653289</t>
  </si>
  <si>
    <t>rs34533962</t>
  </si>
  <si>
    <t>rs2937834</t>
  </si>
  <si>
    <t>rs1109156</t>
  </si>
  <si>
    <t>rs9804142</t>
  </si>
  <si>
    <t>rs34012599</t>
  </si>
  <si>
    <t>rs1008516</t>
  </si>
  <si>
    <t>rs111227517</t>
  </si>
  <si>
    <t>rs7116370</t>
  </si>
  <si>
    <t>rs1329605</t>
  </si>
  <si>
    <t>rs1019385</t>
  </si>
  <si>
    <t>rs4709383</t>
  </si>
  <si>
    <t>rs228080</t>
  </si>
  <si>
    <t>rs9319011</t>
  </si>
  <si>
    <t>rs117416770</t>
  </si>
  <si>
    <t>rs79009682</t>
  </si>
  <si>
    <t>rs28594971</t>
  </si>
  <si>
    <t>rs62181533</t>
  </si>
  <si>
    <t>rs10816784</t>
  </si>
  <si>
    <t>rs10786066</t>
  </si>
  <si>
    <t>rs12534982</t>
  </si>
  <si>
    <t>rs9607087</t>
  </si>
  <si>
    <t>rs79391487</t>
  </si>
  <si>
    <t>rs36123499</t>
  </si>
  <si>
    <t>rs1362439</t>
  </si>
  <si>
    <t>rs62227705</t>
  </si>
  <si>
    <t>rs2285938</t>
  </si>
  <si>
    <t>rs862957</t>
  </si>
  <si>
    <t>rs77180386</t>
  </si>
  <si>
    <t>rs1787073</t>
  </si>
  <si>
    <t>rs8105087</t>
  </si>
  <si>
    <t>rs1817747</t>
  </si>
  <si>
    <t>rs11154134</t>
  </si>
  <si>
    <t>rs4254203</t>
  </si>
  <si>
    <t>rs8051854</t>
  </si>
  <si>
    <t>rs17561583</t>
  </si>
  <si>
    <t>rs4969315</t>
  </si>
  <si>
    <t>rs10885931</t>
  </si>
  <si>
    <t>rs11941559</t>
  </si>
  <si>
    <t>rs12634802</t>
  </si>
  <si>
    <t>rs9558526</t>
  </si>
  <si>
    <t>rs10821945</t>
  </si>
  <si>
    <t>rs1764020</t>
  </si>
  <si>
    <t>rs10153150</t>
  </si>
  <si>
    <t>rs11851667</t>
  </si>
  <si>
    <t>rs75107766</t>
  </si>
  <si>
    <t>rs13244634</t>
  </si>
  <si>
    <t>rs72784561</t>
  </si>
  <si>
    <t>rs538249</t>
  </si>
  <si>
    <t>rs71504489</t>
  </si>
  <si>
    <t>rs78621285</t>
  </si>
  <si>
    <t>rs2240471</t>
  </si>
  <si>
    <t>rs149550386</t>
  </si>
  <si>
    <t>rs153098</t>
  </si>
  <si>
    <t>rs6061441</t>
  </si>
  <si>
    <t>rs61940318</t>
  </si>
  <si>
    <t>rs12373065</t>
  </si>
  <si>
    <t>rs3888345</t>
  </si>
  <si>
    <t>rs8028148</t>
  </si>
  <si>
    <t>rs7612549</t>
  </si>
  <si>
    <t>rs74128334</t>
  </si>
  <si>
    <t>rs7171941</t>
  </si>
  <si>
    <t>rs4739090</t>
  </si>
  <si>
    <t>rs28448822</t>
  </si>
  <si>
    <t>rs60225156</t>
  </si>
  <si>
    <t>rs4619072</t>
  </si>
  <si>
    <t>rs12496649</t>
  </si>
  <si>
    <t>rs34762508</t>
  </si>
  <si>
    <t>rs10818407</t>
  </si>
  <si>
    <t>rs77462006</t>
  </si>
  <si>
    <t>rs1174387</t>
  </si>
  <si>
    <t>rs2345617</t>
  </si>
  <si>
    <t>rs35951883</t>
  </si>
  <si>
    <t>rs1044230</t>
  </si>
  <si>
    <t>rs13382311</t>
  </si>
  <si>
    <t>rs8063312</t>
  </si>
  <si>
    <t>rs57440904</t>
  </si>
  <si>
    <t>rs6786125</t>
  </si>
  <si>
    <t>rs6779981</t>
  </si>
  <si>
    <t>rs7101996</t>
  </si>
  <si>
    <t>rs61879862</t>
  </si>
  <si>
    <t>rs1428102</t>
  </si>
  <si>
    <t>rs12602408</t>
  </si>
  <si>
    <t>rs62453453</t>
  </si>
  <si>
    <t>rs539906783</t>
  </si>
  <si>
    <t>rs840850</t>
  </si>
  <si>
    <t>rs5771204</t>
  </si>
  <si>
    <t>rs62114178</t>
  </si>
  <si>
    <t>rs7729431</t>
  </si>
  <si>
    <t>rs10739569</t>
  </si>
  <si>
    <t>rs478007</t>
  </si>
  <si>
    <t>rs4749578</t>
  </si>
  <si>
    <t>rs1155675</t>
  </si>
  <si>
    <t>rs4456284</t>
  </si>
  <si>
    <t>rs12272462</t>
  </si>
  <si>
    <t>rs12591073</t>
  </si>
  <si>
    <t>rs1353286</t>
  </si>
  <si>
    <t>rs2104598</t>
  </si>
  <si>
    <t>rs35727422</t>
  </si>
  <si>
    <t>rs186456786</t>
  </si>
  <si>
    <t>rs9326769</t>
  </si>
  <si>
    <t>rs4945160</t>
  </si>
  <si>
    <t>rs17205908</t>
  </si>
  <si>
    <t>rs73087577</t>
  </si>
  <si>
    <t>rs1998846</t>
  </si>
  <si>
    <t>rs4784148</t>
  </si>
  <si>
    <t>rs3796432</t>
  </si>
  <si>
    <t>rs9367942</t>
  </si>
  <si>
    <t>rs56317140</t>
  </si>
  <si>
    <t>rs10033587</t>
  </si>
  <si>
    <t>rs13138842</t>
  </si>
  <si>
    <t>rs11171681</t>
  </si>
  <si>
    <t>rs10942058</t>
  </si>
  <si>
    <t>rs10499014</t>
  </si>
  <si>
    <t>rs143544217</t>
  </si>
  <si>
    <t>rs113324476</t>
  </si>
  <si>
    <t>rs59259701</t>
  </si>
  <si>
    <t>rs4865501</t>
  </si>
  <si>
    <t>rs35792166</t>
  </si>
  <si>
    <t>rs35700858</t>
  </si>
  <si>
    <t>rs6500234</t>
  </si>
  <si>
    <t>rs1344594</t>
  </si>
  <si>
    <t>rs2035936</t>
  </si>
  <si>
    <t>rs7569706</t>
  </si>
  <si>
    <t>rs3768992</t>
  </si>
  <si>
    <t>rs61822065</t>
  </si>
  <si>
    <t>rs7565063</t>
  </si>
  <si>
    <t>rs11264531</t>
  </si>
  <si>
    <t>rs11915916</t>
  </si>
  <si>
    <t>rs10055846</t>
  </si>
  <si>
    <t>rs76799289</t>
  </si>
  <si>
    <t>rs9914251</t>
  </si>
  <si>
    <t>rs11562848</t>
  </si>
  <si>
    <t>rs10921229</t>
  </si>
  <si>
    <t>rs7986263</t>
  </si>
  <si>
    <t>rs73711273</t>
  </si>
  <si>
    <t>rs1290126</t>
  </si>
  <si>
    <t>rs2160317</t>
  </si>
  <si>
    <t>rs10759882</t>
  </si>
  <si>
    <t>rs33002</t>
  </si>
  <si>
    <t>rs17106672</t>
  </si>
  <si>
    <t>rs67981189</t>
  </si>
  <si>
    <t>rs6544449</t>
  </si>
  <si>
    <t>rs7068032</t>
  </si>
  <si>
    <t>rs2352430</t>
  </si>
  <si>
    <t>rs3844013</t>
  </si>
  <si>
    <t>rs307913</t>
  </si>
  <si>
    <t>rs74828610</t>
  </si>
  <si>
    <t>rs10206657</t>
  </si>
  <si>
    <t>rs72835052</t>
  </si>
  <si>
    <t>rs2381575</t>
  </si>
  <si>
    <t>rs62541086</t>
  </si>
  <si>
    <t>rs341031</t>
  </si>
  <si>
    <t>rs60743220</t>
  </si>
  <si>
    <t>rs10205363</t>
  </si>
  <si>
    <t>rs76449306</t>
  </si>
  <si>
    <t>rs2055940</t>
  </si>
  <si>
    <t>rs10943588</t>
  </si>
  <si>
    <t>rs2407902</t>
  </si>
  <si>
    <t>rs351880</t>
  </si>
  <si>
    <t>rs2301465</t>
  </si>
  <si>
    <t>rs12305290</t>
  </si>
  <si>
    <t>rs9601364</t>
  </si>
  <si>
    <t>rs12445627</t>
  </si>
  <si>
    <t>rs10854143</t>
  </si>
  <si>
    <t>rs28608599</t>
  </si>
  <si>
    <t>rs11706224</t>
  </si>
  <si>
    <t>rs1289861</t>
  </si>
  <si>
    <t>rs2018586</t>
  </si>
  <si>
    <t>rs35111947</t>
  </si>
  <si>
    <t>rs114704918</t>
  </si>
  <si>
    <t>rs28473320</t>
  </si>
  <si>
    <t>rs707084</t>
  </si>
  <si>
    <t>rs7681103</t>
  </si>
  <si>
    <t>rs422247</t>
  </si>
  <si>
    <t>rs6898748</t>
  </si>
  <si>
    <t>rs79503311</t>
  </si>
  <si>
    <t>rs11190955</t>
  </si>
  <si>
    <t>rs7905026</t>
  </si>
  <si>
    <t>rs9362865</t>
  </si>
  <si>
    <t>rs1585272</t>
  </si>
  <si>
    <t>rs6872619</t>
  </si>
  <si>
    <t>rs6070254</t>
  </si>
  <si>
    <t>rs9538699</t>
  </si>
  <si>
    <t>rs9823931</t>
  </si>
  <si>
    <t>rs2063037</t>
  </si>
  <si>
    <t>rs140167677</t>
  </si>
  <si>
    <t>rs145836687</t>
  </si>
  <si>
    <t>rs490535</t>
  </si>
  <si>
    <t>rs72635790</t>
  </si>
  <si>
    <t>rs1206133</t>
  </si>
  <si>
    <t>rs9411446</t>
  </si>
  <si>
    <t>rs200482765</t>
  </si>
  <si>
    <t>rs142331290</t>
  </si>
  <si>
    <t>rs12682276</t>
  </si>
  <si>
    <t>rs684192</t>
  </si>
  <si>
    <t>rs1324626</t>
  </si>
  <si>
    <t>rs5396</t>
  </si>
  <si>
    <t>rs114364946</t>
  </si>
  <si>
    <t>rs7402939</t>
  </si>
  <si>
    <t>rs13174179</t>
  </si>
  <si>
    <t>rs76583783</t>
  </si>
  <si>
    <t>rs2607347</t>
  </si>
  <si>
    <t>rs17760841</t>
  </si>
  <si>
    <t>rs12154239</t>
  </si>
  <si>
    <t>rs2769212</t>
  </si>
  <si>
    <t>rs1817452</t>
  </si>
  <si>
    <t>rs112129485</t>
  </si>
  <si>
    <t>rs1414392</t>
  </si>
  <si>
    <t>rs138835177</t>
  </si>
  <si>
    <t>rs7009856</t>
  </si>
  <si>
    <t>rs79653698</t>
  </si>
  <si>
    <t>rs3810538</t>
  </si>
  <si>
    <t>rs211694</t>
  </si>
  <si>
    <t>rs139331180</t>
  </si>
  <si>
    <t>rs7124286</t>
  </si>
  <si>
    <t>rs6585490</t>
  </si>
  <si>
    <t>rs405509</t>
  </si>
  <si>
    <t>rs20547</t>
  </si>
  <si>
    <t>rs17668674</t>
  </si>
  <si>
    <t>rs9310653</t>
  </si>
  <si>
    <t>rs9681368</t>
  </si>
  <si>
    <t>rs10771003</t>
  </si>
  <si>
    <t>rs10867548</t>
  </si>
  <si>
    <t>rs1053951</t>
  </si>
  <si>
    <t>rs2467974</t>
  </si>
  <si>
    <t>rs72682966</t>
  </si>
  <si>
    <t>rs231334</t>
  </si>
  <si>
    <t>rs2841425</t>
  </si>
  <si>
    <t>rs67857806</t>
  </si>
  <si>
    <t>rs12922671</t>
  </si>
  <si>
    <t>rs35111506</t>
  </si>
  <si>
    <t>rs3770772</t>
  </si>
  <si>
    <t>rs2253718</t>
  </si>
  <si>
    <t>rs4522099</t>
  </si>
  <si>
    <t>rs10215438</t>
  </si>
  <si>
    <t>rs9666212</t>
  </si>
  <si>
    <t>rs117015726</t>
  </si>
  <si>
    <t>rs55817320</t>
  </si>
  <si>
    <t>rs2233754</t>
  </si>
  <si>
    <t>rs7852096</t>
  </si>
  <si>
    <t>rs3134530</t>
  </si>
  <si>
    <t>rs6813653</t>
  </si>
  <si>
    <t>rs4671934</t>
  </si>
  <si>
    <t>rs7248145</t>
  </si>
  <si>
    <t>rs142237780</t>
  </si>
  <si>
    <t>rs887593</t>
  </si>
  <si>
    <t>rs76631016</t>
  </si>
  <si>
    <t>rs11657342</t>
  </si>
  <si>
    <t>rs11191999</t>
  </si>
  <si>
    <t>rs75242975</t>
  </si>
  <si>
    <t>rs8000862</t>
  </si>
  <si>
    <t>rs10997220</t>
  </si>
  <si>
    <t>rs17663167</t>
  </si>
  <si>
    <t>rs144988294</t>
  </si>
  <si>
    <t>rs61746505</t>
  </si>
  <si>
    <t>rs73390208</t>
  </si>
  <si>
    <t>rs9602200</t>
  </si>
  <si>
    <t>rs6946362</t>
  </si>
  <si>
    <t>rs3788337</t>
  </si>
  <si>
    <t>rs12614827</t>
  </si>
  <si>
    <t>rs11752015</t>
  </si>
  <si>
    <t>rs545454</t>
  </si>
  <si>
    <t>rs78094866</t>
  </si>
  <si>
    <t>rs785278</t>
  </si>
  <si>
    <t>rs12984717</t>
  </si>
  <si>
    <t>rs2084007</t>
  </si>
  <si>
    <t>rs2158507</t>
  </si>
  <si>
    <t>rs12260313</t>
  </si>
  <si>
    <t>rs728943</t>
  </si>
  <si>
    <t>rs10753906</t>
  </si>
  <si>
    <t>rs6477140</t>
  </si>
  <si>
    <t>rs12699612</t>
  </si>
  <si>
    <t>rs736281</t>
  </si>
  <si>
    <t>rs34418947</t>
  </si>
  <si>
    <t>rs28767928</t>
  </si>
  <si>
    <t>rs17250623</t>
  </si>
  <si>
    <t>rs12922563</t>
  </si>
  <si>
    <t>rs2852334</t>
  </si>
  <si>
    <t>rs2273551</t>
  </si>
  <si>
    <t>rs75613846</t>
  </si>
  <si>
    <t>rs11112913</t>
  </si>
  <si>
    <t>rs3781339</t>
  </si>
  <si>
    <t>rs35657180</t>
  </si>
  <si>
    <t>rs7469285</t>
  </si>
  <si>
    <t>rs2529177</t>
  </si>
  <si>
    <t>rs307120</t>
  </si>
  <si>
    <t>rs1263671</t>
  </si>
  <si>
    <t>rs3809912</t>
  </si>
  <si>
    <t>rs11690621</t>
  </si>
  <si>
    <t>rs1289267</t>
  </si>
  <si>
    <t>rs12562745</t>
  </si>
  <si>
    <t>rs73401231</t>
  </si>
  <si>
    <t>rs10080</t>
  </si>
  <si>
    <t>rs8110747</t>
  </si>
  <si>
    <t>rs1861499</t>
  </si>
  <si>
    <t>rs2202781</t>
  </si>
  <si>
    <t>rs72938351</t>
  </si>
  <si>
    <t>rs258696</t>
  </si>
  <si>
    <t>rs2195041</t>
  </si>
  <si>
    <t>rs4940134</t>
  </si>
  <si>
    <t>rs2223928</t>
  </si>
  <si>
    <t>rs2088913</t>
  </si>
  <si>
    <t>rs2567609</t>
  </si>
  <si>
    <t>rs34408666</t>
  </si>
  <si>
    <t>rs6131010</t>
  </si>
  <si>
    <t>rs55783571</t>
  </si>
  <si>
    <t>rs76589360</t>
  </si>
  <si>
    <t>rs7655515</t>
  </si>
  <si>
    <t>rs17515793</t>
  </si>
  <si>
    <t>rs4634051</t>
  </si>
  <si>
    <t>rs35693868</t>
  </si>
  <si>
    <t>rs2935212</t>
  </si>
  <si>
    <t>rs1201814</t>
  </si>
  <si>
    <t>rs4371620</t>
  </si>
  <si>
    <t>rs10819243</t>
  </si>
  <si>
    <t>rs6706197</t>
  </si>
  <si>
    <t>rs2001751</t>
  </si>
  <si>
    <t>rs1505676</t>
  </si>
  <si>
    <t>rs7593817</t>
  </si>
  <si>
    <t>rs149120550</t>
  </si>
  <si>
    <t>rs78841298</t>
  </si>
  <si>
    <t>rs6669004</t>
  </si>
  <si>
    <t>rs35345466</t>
  </si>
  <si>
    <t>rs11841508</t>
  </si>
  <si>
    <t>rs4597364</t>
  </si>
  <si>
    <t>rs4945872</t>
  </si>
  <si>
    <t>rs116590014</t>
  </si>
  <si>
    <t>rs2958370</t>
  </si>
  <si>
    <t>rs12054166</t>
  </si>
  <si>
    <t>rs7195739</t>
  </si>
  <si>
    <t>rs12425533</t>
  </si>
  <si>
    <t>rs76098418</t>
  </si>
  <si>
    <t>rs114545261</t>
  </si>
  <si>
    <t>rs146894379</t>
  </si>
  <si>
    <t>rs7663065</t>
  </si>
  <si>
    <t>rs13147370</t>
  </si>
  <si>
    <t>rs13140513</t>
  </si>
  <si>
    <t>rs111341725</t>
  </si>
  <si>
    <t>rs7422004</t>
  </si>
  <si>
    <t>rs77488630</t>
  </si>
  <si>
    <t>rs1407536</t>
  </si>
  <si>
    <t>rs7078184</t>
  </si>
  <si>
    <t>rs9849462</t>
  </si>
  <si>
    <t>rs2456523</t>
  </si>
  <si>
    <t>rs114340522</t>
  </si>
  <si>
    <t>rs77593562</t>
  </si>
  <si>
    <t>rs2490392</t>
  </si>
  <si>
    <t>rs139544582</t>
  </si>
  <si>
    <t>rs117769860</t>
  </si>
  <si>
    <t>rs10780261</t>
  </si>
  <si>
    <t>rs12461559</t>
  </si>
  <si>
    <t>rs11603378</t>
  </si>
  <si>
    <t>rs12891815</t>
  </si>
  <si>
    <t>rs12915175</t>
  </si>
  <si>
    <t>rs2447643</t>
  </si>
  <si>
    <t>rs11180882</t>
  </si>
  <si>
    <t>rs6455854</t>
  </si>
  <si>
    <t>rs61350676</t>
  </si>
  <si>
    <t>rs35754740</t>
  </si>
  <si>
    <t>rs72625765</t>
  </si>
  <si>
    <t>rs314910</t>
  </si>
  <si>
    <t>rs655627</t>
  </si>
  <si>
    <t>rs34543037</t>
  </si>
  <si>
    <t>rs6730216</t>
  </si>
  <si>
    <t>rs2743451</t>
  </si>
  <si>
    <t>rs2553041</t>
  </si>
  <si>
    <t>rs9310565</t>
  </si>
  <si>
    <t>rs17365719</t>
  </si>
  <si>
    <t>rs9849808</t>
  </si>
  <si>
    <t>rs4246218</t>
  </si>
  <si>
    <t>rs9875</t>
  </si>
  <si>
    <t>rs80159981</t>
  </si>
  <si>
    <t>rs7089990</t>
  </si>
  <si>
    <t>rs76130193</t>
  </si>
  <si>
    <t>rs3935792</t>
  </si>
  <si>
    <t>rs1637492</t>
  </si>
  <si>
    <t>rs13158057</t>
  </si>
  <si>
    <t>rs12980955</t>
  </si>
  <si>
    <t>rs13291602</t>
  </si>
  <si>
    <t>rs6024420</t>
  </si>
  <si>
    <t>rs191569854</t>
  </si>
  <si>
    <t>rs7855503</t>
  </si>
  <si>
    <t>rs17307574</t>
  </si>
  <si>
    <t>rs61964892</t>
  </si>
  <si>
    <t>rs11001230</t>
  </si>
  <si>
    <t>rs12523817</t>
  </si>
  <si>
    <t>rs4899200</t>
  </si>
  <si>
    <t>rs2810490</t>
  </si>
  <si>
    <t>rs725822</t>
  </si>
  <si>
    <t>rs12047108</t>
  </si>
  <si>
    <t>rs7785982</t>
  </si>
  <si>
    <t>rs2723461</t>
  </si>
  <si>
    <t>rs3111336</t>
  </si>
  <si>
    <t>rs1809471</t>
  </si>
  <si>
    <t>rs11657063</t>
  </si>
  <si>
    <t>rs6758002</t>
  </si>
  <si>
    <t>rs234644</t>
  </si>
  <si>
    <t>rs6010675</t>
  </si>
  <si>
    <t>rs10507085</t>
  </si>
  <si>
    <t>rs7176675</t>
  </si>
  <si>
    <t>rs1521754</t>
  </si>
  <si>
    <t>rs7658615</t>
  </si>
  <si>
    <t>rs12518098</t>
  </si>
  <si>
    <t>rs12454524</t>
  </si>
  <si>
    <t>rs11898641</t>
  </si>
  <si>
    <t>rs10859638</t>
  </si>
  <si>
    <t>rs1903358</t>
  </si>
  <si>
    <t>rs7448571</t>
  </si>
  <si>
    <t>rs35783321</t>
  </si>
  <si>
    <t>rs138850618</t>
  </si>
  <si>
    <t>rs7703179</t>
  </si>
  <si>
    <t>rs118084175</t>
  </si>
  <si>
    <t>rs11994287</t>
  </si>
  <si>
    <t>rs197480</t>
  </si>
  <si>
    <t>rs72837734</t>
  </si>
  <si>
    <t>rs13295049</t>
  </si>
  <si>
    <t>rs2529221</t>
  </si>
  <si>
    <t>rs113831544</t>
  </si>
  <si>
    <t>rs67033024</t>
  </si>
  <si>
    <t>rs6043521</t>
  </si>
  <si>
    <t>rs147873370</t>
  </si>
  <si>
    <t>rs77607745</t>
  </si>
  <si>
    <t>rs12254572</t>
  </si>
  <si>
    <t>rs10018425</t>
  </si>
  <si>
    <t>rs6986186</t>
  </si>
  <si>
    <t>rs11163064</t>
  </si>
  <si>
    <t>rs2303969</t>
  </si>
  <si>
    <t>rs9652254</t>
  </si>
  <si>
    <t>rs34627316</t>
  </si>
  <si>
    <t>rs12548560</t>
  </si>
  <si>
    <t>rs56884508</t>
  </si>
  <si>
    <t>rs73154546</t>
  </si>
  <si>
    <t>rs402490</t>
  </si>
  <si>
    <t>rs2216053</t>
  </si>
  <si>
    <t>rs4957837</t>
  </si>
  <si>
    <t>rs28385630</t>
  </si>
  <si>
    <t>rs10177230</t>
  </si>
  <si>
    <t>rs72771232</t>
  </si>
  <si>
    <t>rs4470366</t>
  </si>
  <si>
    <t>rs111962691</t>
  </si>
  <si>
    <t>rs73040431</t>
  </si>
  <si>
    <t>rs145481578</t>
  </si>
  <si>
    <t>rs71529384</t>
  </si>
  <si>
    <t>rs13030015</t>
  </si>
  <si>
    <t>rs474000</t>
  </si>
  <si>
    <t>rs4860418</t>
  </si>
  <si>
    <t>rs12790613</t>
  </si>
  <si>
    <t>rs55749333</t>
  </si>
  <si>
    <t>rs12107377</t>
  </si>
  <si>
    <t>rs77363699</t>
  </si>
  <si>
    <t>rs12349467</t>
  </si>
  <si>
    <t>rs1320163</t>
  </si>
  <si>
    <t>rs10860219</t>
  </si>
  <si>
    <t>rs921957</t>
  </si>
  <si>
    <t>rs375817346</t>
  </si>
  <si>
    <t>rs10894736</t>
  </si>
  <si>
    <t>rs1490834</t>
  </si>
  <si>
    <t>rs12449488</t>
  </si>
  <si>
    <t>rs9287526</t>
  </si>
  <si>
    <t>rs6925960</t>
  </si>
  <si>
    <t>rs4743729</t>
  </si>
  <si>
    <t>rs3911295</t>
  </si>
  <si>
    <t>rs1881975</t>
  </si>
  <si>
    <t>rs34891372</t>
  </si>
  <si>
    <t>rs755043</t>
  </si>
  <si>
    <t>rs75352055</t>
  </si>
  <si>
    <t>rs7302808</t>
  </si>
  <si>
    <t>rs2025258</t>
  </si>
  <si>
    <t>rs74677779</t>
  </si>
  <si>
    <t>rs2562733</t>
  </si>
  <si>
    <t>rs11082115</t>
  </si>
  <si>
    <t>rs116914290</t>
  </si>
  <si>
    <t>rs10765371</t>
  </si>
  <si>
    <t>rs72670235</t>
  </si>
  <si>
    <t>rs17812637</t>
  </si>
  <si>
    <t>rs12213071</t>
  </si>
  <si>
    <t>rs56322375</t>
  </si>
  <si>
    <t>rs7151406</t>
  </si>
  <si>
    <t>rs10777906</t>
  </si>
  <si>
    <t>rs10948447</t>
  </si>
  <si>
    <t>rs12144850</t>
  </si>
  <si>
    <t>rs1582890</t>
  </si>
  <si>
    <t>rs191413135</t>
  </si>
  <si>
    <t>rs4845604</t>
  </si>
  <si>
    <t>rs7981839</t>
  </si>
  <si>
    <t>rs10815961</t>
  </si>
  <si>
    <t>rs952062</t>
  </si>
  <si>
    <t>rs111662845</t>
  </si>
  <si>
    <t>rs4951645</t>
  </si>
  <si>
    <t>rs12375473</t>
  </si>
  <si>
    <t>rs73153727</t>
  </si>
  <si>
    <t>rs2643765</t>
  </si>
  <si>
    <t>rs34514546</t>
  </si>
  <si>
    <t>rs10741228</t>
  </si>
  <si>
    <t>rs2124033</t>
  </si>
  <si>
    <t>rs12983038</t>
  </si>
  <si>
    <t>rs4714990</t>
  </si>
  <si>
    <t>rs7709041</t>
  </si>
  <si>
    <t>rs17150492</t>
  </si>
  <si>
    <t>rs10800641</t>
  </si>
  <si>
    <t>rs155943</t>
  </si>
  <si>
    <t>rs73969295</t>
  </si>
  <si>
    <t>rs4484264</t>
  </si>
  <si>
    <t>rs117159862</t>
  </si>
  <si>
    <t>rs66523149</t>
  </si>
  <si>
    <t>rs10053681</t>
  </si>
  <si>
    <t>rs61546403</t>
  </si>
  <si>
    <t>rs80020939</t>
  </si>
  <si>
    <t>rs17100414</t>
  </si>
  <si>
    <t>rs10916679</t>
  </si>
  <si>
    <t>rs11677652</t>
  </si>
  <si>
    <t>rs485035</t>
  </si>
  <si>
    <t>rs2214631</t>
  </si>
  <si>
    <t>rs1943117</t>
  </si>
  <si>
    <t>rs4869579</t>
  </si>
  <si>
    <t>rs74677340</t>
  </si>
  <si>
    <t>rs10842296</t>
  </si>
  <si>
    <t>rs71366589</t>
  </si>
  <si>
    <t>rs74969066</t>
  </si>
  <si>
    <t>rs3768923</t>
  </si>
  <si>
    <t>rs11184996</t>
  </si>
  <si>
    <t>rs5768157</t>
  </si>
  <si>
    <t>rs118146277</t>
  </si>
  <si>
    <t>rs4775702</t>
  </si>
  <si>
    <t>rs2538046</t>
  </si>
  <si>
    <t>rs7114098</t>
  </si>
  <si>
    <t>rs757436</t>
  </si>
  <si>
    <t>rs56075787</t>
  </si>
  <si>
    <t>rs12071705</t>
  </si>
  <si>
    <t>rs1108512</t>
  </si>
  <si>
    <t>rs34725898</t>
  </si>
  <si>
    <t>rs79602383</t>
  </si>
  <si>
    <t>rs13140041</t>
  </si>
  <si>
    <t>rs4882141</t>
  </si>
  <si>
    <t>rs468222</t>
  </si>
  <si>
    <t>rs75445469</t>
  </si>
  <si>
    <t>rs11752914</t>
  </si>
  <si>
    <t>rs72885416</t>
  </si>
  <si>
    <t>rs179942</t>
  </si>
  <si>
    <t>rs724072</t>
  </si>
  <si>
    <t>rs12615721</t>
  </si>
  <si>
    <t>rs9928897</t>
  </si>
  <si>
    <t>rs72824321</t>
  </si>
  <si>
    <t>rs118057662</t>
  </si>
  <si>
    <t>rs143747834</t>
  </si>
  <si>
    <t>rs16898036</t>
  </si>
  <si>
    <t>rs1861109</t>
  </si>
  <si>
    <t>rs1151282</t>
  </si>
  <si>
    <t>rs147448772</t>
  </si>
  <si>
    <t>rs2278758</t>
  </si>
  <si>
    <t>rs707247</t>
  </si>
  <si>
    <t>rs10150280</t>
  </si>
  <si>
    <t>rs12150824</t>
  </si>
  <si>
    <t>rs12515501</t>
  </si>
  <si>
    <t>rs6061461</t>
  </si>
  <si>
    <t>rs10748559</t>
  </si>
  <si>
    <t>rs12491849</t>
  </si>
  <si>
    <t>rs79747966</t>
  </si>
  <si>
    <t>rs7624892</t>
  </si>
  <si>
    <t>rs72856150</t>
  </si>
  <si>
    <t>rs55745100</t>
  </si>
  <si>
    <t>rs67888396</t>
  </si>
  <si>
    <t>rs58100125</t>
  </si>
  <si>
    <t>rs138759391</t>
  </si>
  <si>
    <t>rs4974300</t>
  </si>
  <si>
    <t>rs35079242</t>
  </si>
  <si>
    <t>rs72683987</t>
  </si>
  <si>
    <t>rs1691017</t>
  </si>
  <si>
    <t>rs9729347</t>
  </si>
  <si>
    <t>rs12209720</t>
  </si>
  <si>
    <t>rs1514572</t>
  </si>
  <si>
    <t>rs9813034</t>
  </si>
  <si>
    <t>rs13284474</t>
  </si>
  <si>
    <t>rs2313547</t>
  </si>
  <si>
    <t>rs1862611</t>
  </si>
  <si>
    <t>rs2028789</t>
  </si>
  <si>
    <t>rs1217437</t>
  </si>
  <si>
    <t>rs62070652</t>
  </si>
  <si>
    <t>rs138465058</t>
  </si>
  <si>
    <t>rs10441105</t>
  </si>
  <si>
    <t>rs2237429</t>
  </si>
  <si>
    <t>rs12078410</t>
  </si>
  <si>
    <t>rs112706692</t>
  </si>
  <si>
    <t>rs75681403</t>
  </si>
  <si>
    <t>rs7086516</t>
  </si>
  <si>
    <t>rs4940668</t>
  </si>
  <si>
    <t>rs11793547</t>
  </si>
  <si>
    <t>rs34124911</t>
  </si>
  <si>
    <t>rs729432</t>
  </si>
  <si>
    <t>rs113179456</t>
  </si>
  <si>
    <t>rs6717169</t>
  </si>
  <si>
    <t>rs2395973</t>
  </si>
  <si>
    <t>rs17767951</t>
  </si>
  <si>
    <t>rs374722</t>
  </si>
  <si>
    <t>rs76335349</t>
  </si>
  <si>
    <t>rs113731629</t>
  </si>
  <si>
    <t>rs1001060</t>
  </si>
  <si>
    <t>rs8043948</t>
  </si>
  <si>
    <t>rs1650823</t>
  </si>
  <si>
    <t>rs2960270</t>
  </si>
  <si>
    <t>rs80090296</t>
  </si>
  <si>
    <t>rs1226950</t>
  </si>
  <si>
    <t>rs10875882</t>
  </si>
  <si>
    <t>rs7326484</t>
  </si>
  <si>
    <t>rs34632631</t>
  </si>
  <si>
    <t>rs1063478</t>
  </si>
  <si>
    <t>rs28415206</t>
  </si>
  <si>
    <t>rs72713578</t>
  </si>
  <si>
    <t>rs148189988</t>
  </si>
  <si>
    <t>rs35280154</t>
  </si>
  <si>
    <t>rs1427323</t>
  </si>
  <si>
    <t>rs1006749</t>
  </si>
  <si>
    <t>rs348036</t>
  </si>
  <si>
    <t>rs2194890</t>
  </si>
  <si>
    <t>rs9861585</t>
  </si>
  <si>
    <t>rs77397926</t>
  </si>
  <si>
    <t>rs11884242</t>
  </si>
  <si>
    <t>rs2596125</t>
  </si>
  <si>
    <t>rs73224985</t>
  </si>
  <si>
    <t>rs637096</t>
  </si>
  <si>
    <t>rs55809234</t>
  </si>
  <si>
    <t>rs9267650</t>
  </si>
  <si>
    <t>rs2797131</t>
  </si>
  <si>
    <t>rs12117137</t>
  </si>
  <si>
    <t>rs474210</t>
  </si>
  <si>
    <t>rs12976992</t>
  </si>
  <si>
    <t>rs9875943</t>
  </si>
  <si>
    <t>rs12692542</t>
  </si>
  <si>
    <t>rs17007397</t>
  </si>
  <si>
    <t>rs7134506</t>
  </si>
  <si>
    <t>rs2237432</t>
  </si>
  <si>
    <t>rs3910785</t>
  </si>
  <si>
    <t>rs11184849</t>
  </si>
  <si>
    <t>rs112045867</t>
  </si>
  <si>
    <t>rs78731367</t>
  </si>
  <si>
    <t>rs9318984</t>
  </si>
  <si>
    <t>rs2044169</t>
  </si>
  <si>
    <t>rs10095575</t>
  </si>
  <si>
    <t>rs10155336</t>
  </si>
  <si>
    <t>rs28737363</t>
  </si>
  <si>
    <t>rs1429370</t>
  </si>
  <si>
    <t>rs6547148</t>
  </si>
  <si>
    <t>rs10821375</t>
  </si>
  <si>
    <t>rs7665498</t>
  </si>
  <si>
    <t>rs17706089</t>
  </si>
  <si>
    <t>rs9626920</t>
  </si>
  <si>
    <t>rs4544378</t>
  </si>
  <si>
    <t>rs11871722</t>
  </si>
  <si>
    <t>rs2008486</t>
  </si>
  <si>
    <t>rs13434878</t>
  </si>
  <si>
    <t>rs139472275</t>
  </si>
  <si>
    <t>rs34805686</t>
  </si>
  <si>
    <t>rs11755280</t>
  </si>
  <si>
    <t>rs57810758</t>
  </si>
  <si>
    <t>rs533123</t>
  </si>
  <si>
    <t>rs483368</t>
  </si>
  <si>
    <t>rs2240662</t>
  </si>
  <si>
    <t>rs7754547</t>
  </si>
  <si>
    <t>rs356903</t>
  </si>
  <si>
    <t>rs12437429</t>
  </si>
  <si>
    <t>rs28714464</t>
  </si>
  <si>
    <t>rs7825105</t>
  </si>
  <si>
    <t>rs2154209</t>
  </si>
  <si>
    <t>rs11919143</t>
  </si>
  <si>
    <t>rs13298735</t>
  </si>
  <si>
    <t>rs1379472</t>
  </si>
  <si>
    <t>rs1054378</t>
  </si>
  <si>
    <t>rs4074661</t>
  </si>
  <si>
    <t>rs6440854</t>
  </si>
  <si>
    <t>rs9968</t>
  </si>
  <si>
    <t>rs12473320</t>
  </si>
  <si>
    <t>rs987000</t>
  </si>
  <si>
    <t>rs7749979</t>
  </si>
  <si>
    <t>rs7125115</t>
  </si>
  <si>
    <t>rs2543621</t>
  </si>
  <si>
    <t>rs35170529</t>
  </si>
  <si>
    <t>rs17101344</t>
  </si>
  <si>
    <t>rs116844765</t>
  </si>
  <si>
    <t>rs80216782</t>
  </si>
  <si>
    <t>rs12333</t>
  </si>
  <si>
    <t>rs112650421</t>
  </si>
  <si>
    <t>rs114871711</t>
  </si>
  <si>
    <t>rs517052</t>
  </si>
  <si>
    <t>rs1925623</t>
  </si>
  <si>
    <t>rs2934510</t>
  </si>
  <si>
    <t>rs1470516</t>
  </si>
  <si>
    <t>rs79692137</t>
  </si>
  <si>
    <t>rs2815312</t>
  </si>
  <si>
    <t>rs9599628</t>
  </si>
  <si>
    <t>rs2223728</t>
  </si>
  <si>
    <t>rs2675049</t>
  </si>
  <si>
    <t>rs11641504</t>
  </si>
  <si>
    <t>rs115318849</t>
  </si>
  <si>
    <t>rs2854394</t>
  </si>
  <si>
    <t>rs7584255</t>
  </si>
  <si>
    <t>rs80111165</t>
  </si>
  <si>
    <t>rs16890200</t>
  </si>
  <si>
    <t>rs74844193</t>
  </si>
  <si>
    <t>rs565522</t>
  </si>
  <si>
    <t>rs73040337</t>
  </si>
  <si>
    <t>rs141503359</t>
  </si>
  <si>
    <t>rs4821904</t>
  </si>
  <si>
    <t>rs13102416</t>
  </si>
  <si>
    <t>rs12447904</t>
  </si>
  <si>
    <t>rs1501312</t>
  </si>
  <si>
    <t>rs10860215</t>
  </si>
  <si>
    <t>rs17516383</t>
  </si>
  <si>
    <t>rs1404549</t>
  </si>
  <si>
    <t>rs803786</t>
  </si>
  <si>
    <t>rs59832377</t>
  </si>
  <si>
    <t>rs10032922</t>
  </si>
  <si>
    <t>rs142662811</t>
  </si>
  <si>
    <t>rs6748621</t>
  </si>
  <si>
    <t>rs115828262</t>
  </si>
  <si>
    <t>rs6860867</t>
  </si>
  <si>
    <t>rs10900534</t>
  </si>
  <si>
    <t>rs62070561</t>
  </si>
  <si>
    <t>rs8048012</t>
  </si>
  <si>
    <t>rs10736856</t>
  </si>
  <si>
    <t>rs4737137</t>
  </si>
  <si>
    <t>rs10965856</t>
  </si>
  <si>
    <t>rs77928496</t>
  </si>
  <si>
    <t>rs7123652</t>
  </si>
  <si>
    <t>rs17021464</t>
  </si>
  <si>
    <t>rs17144422</t>
  </si>
  <si>
    <t>rs10743083</t>
  </si>
  <si>
    <t>rs10920336</t>
  </si>
  <si>
    <t>rs72725852</t>
  </si>
  <si>
    <t>rs9342683</t>
  </si>
  <si>
    <t>rs55972942</t>
  </si>
  <si>
    <t>rs7070247</t>
  </si>
  <si>
    <t>rs12231481</t>
  </si>
  <si>
    <t>rs1524442</t>
  </si>
  <si>
    <t>rs10164318</t>
  </si>
  <si>
    <t>rs1360224</t>
  </si>
  <si>
    <t>rs77694416</t>
  </si>
  <si>
    <t>rs4971091</t>
  </si>
  <si>
    <t>rs10256396</t>
  </si>
  <si>
    <t>rs373789515</t>
  </si>
  <si>
    <t>rs111444533</t>
  </si>
  <si>
    <t>rs12156187</t>
  </si>
  <si>
    <t>rs2481061</t>
  </si>
  <si>
    <t>rs9998726</t>
  </si>
  <si>
    <t>rs71365671</t>
  </si>
  <si>
    <t>rs12905247</t>
  </si>
  <si>
    <t>rs75888251</t>
  </si>
  <si>
    <t>rs785113</t>
  </si>
  <si>
    <t>rs7505415</t>
  </si>
  <si>
    <t>rs4909854</t>
  </si>
  <si>
    <t>rs10142459</t>
  </si>
  <si>
    <t>rs1446332</t>
  </si>
  <si>
    <t>rs526156</t>
  </si>
  <si>
    <t>rs10054805</t>
  </si>
  <si>
    <t>rs217181</t>
  </si>
  <si>
    <t>rs3818083</t>
  </si>
  <si>
    <t>rs2499738</t>
  </si>
  <si>
    <t>rs191103</t>
  </si>
  <si>
    <t>rs4663416</t>
  </si>
  <si>
    <t>rs17698176</t>
  </si>
  <si>
    <t>rs80322007</t>
  </si>
  <si>
    <t>rs4879832</t>
  </si>
  <si>
    <t>rs67190144</t>
  </si>
  <si>
    <t>rs28622594</t>
  </si>
  <si>
    <t>rs62622853</t>
  </si>
  <si>
    <t>rs77232327</t>
  </si>
  <si>
    <t>rs13213319</t>
  </si>
  <si>
    <t>rs2216009</t>
  </si>
  <si>
    <t>rs1610243</t>
  </si>
  <si>
    <t>rs7543410</t>
  </si>
  <si>
    <t>rs75225029</t>
  </si>
  <si>
    <t>rs12801458</t>
  </si>
  <si>
    <t>rs72697581</t>
  </si>
  <si>
    <t>rs6784009</t>
  </si>
  <si>
    <t>rs113528211</t>
  </si>
  <si>
    <t>rs79925479</t>
  </si>
  <si>
    <t>rs115923460</t>
  </si>
  <si>
    <t>rs11708735</t>
  </si>
  <si>
    <t>rs73006987</t>
  </si>
  <si>
    <t>rs138190448</t>
  </si>
  <si>
    <t>rs28494514</t>
  </si>
  <si>
    <t>rs7184863</t>
  </si>
  <si>
    <t>rs3900166</t>
  </si>
  <si>
    <t>rs34010978</t>
  </si>
  <si>
    <t>rs34417622</t>
  </si>
  <si>
    <t>rs7027899</t>
  </si>
  <si>
    <t>rs72879788</t>
  </si>
  <si>
    <t>rs2632667</t>
  </si>
  <si>
    <t>rs73456245</t>
  </si>
  <si>
    <t>rs1472009</t>
  </si>
  <si>
    <t>rs11768912</t>
  </si>
  <si>
    <t>rs7111304</t>
  </si>
  <si>
    <t>rs26956</t>
  </si>
  <si>
    <t>rs80133217</t>
  </si>
  <si>
    <t>rs503525</t>
  </si>
  <si>
    <t>rs2074882</t>
  </si>
  <si>
    <t>rs117755721</t>
  </si>
  <si>
    <t>rs4739408</t>
  </si>
  <si>
    <t>rs4989480</t>
  </si>
  <si>
    <t>rs62069505</t>
  </si>
  <si>
    <t>rs1706916</t>
  </si>
  <si>
    <t>rs116199888</t>
  </si>
  <si>
    <t>rs56238233</t>
  </si>
  <si>
    <t>rs34580115</t>
  </si>
  <si>
    <t>rs1492027</t>
  </si>
  <si>
    <t>rs11001967</t>
  </si>
  <si>
    <t>rs2729790</t>
  </si>
  <si>
    <t>rs7027123</t>
  </si>
  <si>
    <t>rs295544</t>
  </si>
  <si>
    <t>rs10046843</t>
  </si>
  <si>
    <t>rs79754409</t>
  </si>
  <si>
    <t>rs7015683</t>
  </si>
  <si>
    <t>rs10262862</t>
  </si>
  <si>
    <t>rs7922859</t>
  </si>
  <si>
    <t>rs77366811</t>
  </si>
  <si>
    <t>rs7598129</t>
  </si>
  <si>
    <t>rs10793903</t>
  </si>
  <si>
    <t>rs62356962</t>
  </si>
  <si>
    <t>rs10822116</t>
  </si>
  <si>
    <t>rs263771</t>
  </si>
  <si>
    <t>rs34855181</t>
  </si>
  <si>
    <t>rs10894382</t>
  </si>
  <si>
    <t>rs78278808</t>
  </si>
  <si>
    <t>rs8067165</t>
  </si>
  <si>
    <t>rs28536514</t>
  </si>
  <si>
    <t>rs7980228</t>
  </si>
  <si>
    <t>rs11657896</t>
  </si>
  <si>
    <t>rs7074897</t>
  </si>
  <si>
    <t>rs6491346</t>
  </si>
  <si>
    <t>rs7968682</t>
  </si>
  <si>
    <t>rs6953350</t>
  </si>
  <si>
    <t>rs73220261</t>
  </si>
  <si>
    <t>rs55719303</t>
  </si>
  <si>
    <t>rs2173108</t>
  </si>
  <si>
    <t>rs2905934</t>
  </si>
  <si>
    <t>rs77301614</t>
  </si>
  <si>
    <t>rs2856327</t>
  </si>
  <si>
    <t>rs10977124</t>
  </si>
  <si>
    <t>rs4859423</t>
  </si>
  <si>
    <t>rs10098073</t>
  </si>
  <si>
    <t>rs34249205</t>
  </si>
  <si>
    <t>rs6557911</t>
  </si>
  <si>
    <t>rs138329002</t>
  </si>
  <si>
    <t>rs117350940</t>
  </si>
  <si>
    <t>rs78102134</t>
  </si>
  <si>
    <t>rs10117409</t>
  </si>
  <si>
    <t>rs62372017</t>
  </si>
  <si>
    <t>rs267152</t>
  </si>
  <si>
    <t>rs483673</t>
  </si>
  <si>
    <t>rs34943464</t>
  </si>
  <si>
    <t>rs7707006</t>
  </si>
  <si>
    <t>rs4997055</t>
  </si>
  <si>
    <t>rs13026866</t>
  </si>
  <si>
    <t>rs114275883</t>
  </si>
  <si>
    <t>rs4872389</t>
  </si>
  <si>
    <t>rs7517857</t>
  </si>
  <si>
    <t>rs2729987</t>
  </si>
  <si>
    <t>rs35226705</t>
  </si>
  <si>
    <t>rs6994168</t>
  </si>
  <si>
    <t>rs62488688</t>
  </si>
  <si>
    <t>rs2021871</t>
  </si>
  <si>
    <t>rs28561815</t>
  </si>
  <si>
    <t>rs6767119</t>
  </si>
  <si>
    <t>rs9969765</t>
  </si>
  <si>
    <t>rs73055568</t>
  </si>
  <si>
    <t>rs190737</t>
  </si>
  <si>
    <t>rs10875972</t>
  </si>
  <si>
    <t>rs2001628</t>
  </si>
  <si>
    <t>rs141627035</t>
  </si>
  <si>
    <t>rs4347543</t>
  </si>
  <si>
    <t>rs35039660</t>
  </si>
  <si>
    <t>rs35769536</t>
  </si>
  <si>
    <t>rs9598123</t>
  </si>
  <si>
    <t>rs12638960</t>
  </si>
  <si>
    <t>rs35065151</t>
  </si>
  <si>
    <t>rs9663072</t>
  </si>
  <si>
    <t>rs2958942</t>
  </si>
  <si>
    <t>rs4414947</t>
  </si>
  <si>
    <t>rs2531687</t>
  </si>
  <si>
    <t>rs2535692</t>
  </si>
  <si>
    <t>rs10995839</t>
  </si>
  <si>
    <t>rs144873003</t>
  </si>
  <si>
    <t>rs111420967</t>
  </si>
  <si>
    <t>rs9929596</t>
  </si>
  <si>
    <t>rs149914551</t>
  </si>
  <si>
    <t>rs9537509</t>
  </si>
  <si>
    <t>rs183977518</t>
  </si>
  <si>
    <t>rs7336436</t>
  </si>
  <si>
    <t>rs11884297</t>
  </si>
  <si>
    <t>rs73196184</t>
  </si>
  <si>
    <t>rs34620457</t>
  </si>
  <si>
    <t>rs111596223</t>
  </si>
  <si>
    <t>rs35577661</t>
  </si>
  <si>
    <t>rs113071160</t>
  </si>
  <si>
    <t>rs79667528</t>
  </si>
  <si>
    <t>rs79109558</t>
  </si>
  <si>
    <t>rs7754982</t>
  </si>
  <si>
    <t>rs72973714</t>
  </si>
  <si>
    <t>rs72816393</t>
  </si>
  <si>
    <t>rs76522376</t>
  </si>
  <si>
    <t>rs1190413</t>
  </si>
  <si>
    <t>rs62194510</t>
  </si>
  <si>
    <t>rs4894674</t>
  </si>
  <si>
    <t>rs187636582</t>
  </si>
  <si>
    <t>rs62434865</t>
  </si>
  <si>
    <t>rs10030552</t>
  </si>
  <si>
    <t>rs11020370</t>
  </si>
  <si>
    <t>rs6693597</t>
  </si>
  <si>
    <t>rs12151015</t>
  </si>
  <si>
    <t>rs6700683</t>
  </si>
  <si>
    <t>rs988875</t>
  </si>
  <si>
    <t>rs7839607</t>
  </si>
  <si>
    <t>rs12987269</t>
  </si>
  <si>
    <t>rs114677544</t>
  </si>
  <si>
    <t>rs1003242</t>
  </si>
  <si>
    <t>rs34813542</t>
  </si>
  <si>
    <t>rs577616874</t>
  </si>
  <si>
    <t>rs114623137</t>
  </si>
  <si>
    <t>rs72930017</t>
  </si>
  <si>
    <t>rs111989996</t>
  </si>
  <si>
    <t>rs4450738</t>
  </si>
  <si>
    <t>rs2265364</t>
  </si>
  <si>
    <t>rs567564543</t>
  </si>
  <si>
    <t>rs12514257</t>
  </si>
  <si>
    <t>rs28627593</t>
  </si>
  <si>
    <t>rs62367470</t>
  </si>
  <si>
    <t>rs72850884</t>
  </si>
  <si>
    <t>rs57463591</t>
  </si>
  <si>
    <t>rs1447065</t>
  </si>
  <si>
    <t>rs10837657</t>
  </si>
  <si>
    <t>rs1382693</t>
  </si>
  <si>
    <t>rs9817011</t>
  </si>
  <si>
    <t>rs45570933</t>
  </si>
  <si>
    <t>rs12378022</t>
  </si>
  <si>
    <t>rs56103251</t>
  </si>
  <si>
    <t>rs17638442</t>
  </si>
  <si>
    <t>rs6963810</t>
  </si>
  <si>
    <t>rs4991300</t>
  </si>
  <si>
    <t>rs921231</t>
  </si>
  <si>
    <t>rs6692379</t>
  </si>
  <si>
    <t>rs4794105</t>
  </si>
  <si>
    <t>rs11024359</t>
  </si>
  <si>
    <t>rs113681355</t>
  </si>
  <si>
    <t>rs7350509</t>
  </si>
  <si>
    <t>rs79486828</t>
  </si>
  <si>
    <t>rs16903327</t>
  </si>
  <si>
    <t>rs10044403</t>
  </si>
  <si>
    <t>rs4615623</t>
  </si>
  <si>
    <t>rs550177294</t>
  </si>
  <si>
    <t>rs669952</t>
  </si>
  <si>
    <t>rs137919485</t>
  </si>
  <si>
    <t>rs9294420</t>
  </si>
  <si>
    <t>rs13079474</t>
  </si>
  <si>
    <t>rs4741426</t>
  </si>
  <si>
    <t>rs35585468</t>
  </si>
  <si>
    <t>rs10877343</t>
  </si>
  <si>
    <t>rs158839</t>
  </si>
  <si>
    <t>rs6728111</t>
  </si>
  <si>
    <t>rs10440955</t>
  </si>
  <si>
    <t>rs7985198</t>
  </si>
  <si>
    <t>rs79532062</t>
  </si>
  <si>
    <t>rs35625885</t>
  </si>
  <si>
    <t>rs2431472</t>
  </si>
  <si>
    <t>rs9309192</t>
  </si>
  <si>
    <t>rs35761435</t>
  </si>
  <si>
    <t>rs10823262</t>
  </si>
  <si>
    <t>rs62369456</t>
  </si>
  <si>
    <t>rs6773982</t>
  </si>
  <si>
    <t>rs4688370</t>
  </si>
  <si>
    <t>rs62251261</t>
  </si>
  <si>
    <t>rs56354797</t>
  </si>
  <si>
    <t>rs9951150</t>
  </si>
  <si>
    <t>rs4812681</t>
  </si>
  <si>
    <t>rs2726818</t>
  </si>
  <si>
    <t>rs4255791</t>
  </si>
  <si>
    <t>rs8018636</t>
  </si>
  <si>
    <t>rs1999395</t>
  </si>
  <si>
    <t>rs7873029</t>
  </si>
  <si>
    <t>rs6783675</t>
  </si>
  <si>
    <t>rs150953251</t>
  </si>
  <si>
    <t>rs3106836</t>
  </si>
  <si>
    <t>rs4447403</t>
  </si>
  <si>
    <t>rs77580062</t>
  </si>
  <si>
    <t>rs112512729</t>
  </si>
  <si>
    <t>rs2118204</t>
  </si>
  <si>
    <t>rs737787</t>
  </si>
  <si>
    <t>rs76618617</t>
  </si>
  <si>
    <t>rs183782410</t>
  </si>
  <si>
    <t>rs1871032</t>
  </si>
  <si>
    <t>rs2911653</t>
  </si>
  <si>
    <t>rs4972778</t>
  </si>
  <si>
    <t>rs62532857</t>
  </si>
  <si>
    <t>rs424387</t>
  </si>
  <si>
    <t>rs72798055</t>
  </si>
  <si>
    <t>rs6439359</t>
  </si>
  <si>
    <t>rs17480064</t>
  </si>
  <si>
    <t>rs16855816</t>
  </si>
  <si>
    <t>rs115164411</t>
  </si>
  <si>
    <t>rs12001662</t>
  </si>
  <si>
    <t>rs34423561</t>
  </si>
  <si>
    <t>rs61265411</t>
  </si>
  <si>
    <t>rs4559697</t>
  </si>
  <si>
    <t>rs7959047</t>
  </si>
  <si>
    <t>rs11583404</t>
  </si>
  <si>
    <t>rs10509353</t>
  </si>
  <si>
    <t>rs5011548</t>
  </si>
  <si>
    <t>rs1561743</t>
  </si>
  <si>
    <t>rs28542042</t>
  </si>
  <si>
    <t>rs185068134</t>
  </si>
  <si>
    <t>rs7270807</t>
  </si>
  <si>
    <t>rs62121816</t>
  </si>
  <si>
    <t>rs144241352</t>
  </si>
  <si>
    <t>rs7235898</t>
  </si>
  <si>
    <t>rs75208931</t>
  </si>
  <si>
    <t>rs16878083</t>
  </si>
  <si>
    <t>rs62327424</t>
  </si>
  <si>
    <t>rs2634436</t>
  </si>
  <si>
    <t>rs3112178</t>
  </si>
  <si>
    <t>rs4519786</t>
  </si>
  <si>
    <t>rs115792144</t>
  </si>
  <si>
    <t>rs9375477</t>
  </si>
  <si>
    <t>rs10984798</t>
  </si>
  <si>
    <t>rs6809208</t>
  </si>
  <si>
    <t>rs17034606</t>
  </si>
  <si>
    <t>rs1725373</t>
  </si>
  <si>
    <t>rs3111049</t>
  </si>
  <si>
    <t>rs11787746</t>
  </si>
  <si>
    <t>rs61274751</t>
  </si>
  <si>
    <t>rs12473986</t>
  </si>
  <si>
    <t>rs28694048</t>
  </si>
  <si>
    <t>rs12362273</t>
  </si>
  <si>
    <t>rs1759684</t>
  </si>
  <si>
    <t>rs2138042</t>
  </si>
  <si>
    <t>rs12266933</t>
  </si>
  <si>
    <t>rs6595530</t>
  </si>
  <si>
    <t>rs12609965</t>
  </si>
  <si>
    <t>rs118178868</t>
  </si>
  <si>
    <t>rs10974256</t>
  </si>
  <si>
    <t>rs881562</t>
  </si>
  <si>
    <t>rs62086577</t>
  </si>
  <si>
    <t>rs2081201</t>
  </si>
  <si>
    <t>rs621996</t>
  </si>
  <si>
    <t>rs11898813</t>
  </si>
  <si>
    <t>rs232423</t>
  </si>
  <si>
    <t>rs7247619</t>
  </si>
  <si>
    <t>rs13017699</t>
  </si>
  <si>
    <t>rs79454302</t>
  </si>
  <si>
    <t>rs10026104</t>
  </si>
  <si>
    <t>rs4822173</t>
  </si>
  <si>
    <t>rs1057908</t>
  </si>
  <si>
    <t>rs6741676</t>
  </si>
  <si>
    <t>rs6758504</t>
  </si>
  <si>
    <t>rs28589407</t>
  </si>
  <si>
    <t>rs4855037</t>
  </si>
  <si>
    <t>rs1322131</t>
  </si>
  <si>
    <t>rs117407988</t>
  </si>
  <si>
    <t>rs2819806</t>
  </si>
  <si>
    <t>rs11874177</t>
  </si>
  <si>
    <t>rs4472912</t>
  </si>
  <si>
    <t>rs11125653</t>
  </si>
  <si>
    <t>rs17404787</t>
  </si>
  <si>
    <t>rs62486443</t>
  </si>
  <si>
    <t>rs181433805</t>
  </si>
  <si>
    <t>rs9501224</t>
  </si>
  <si>
    <t>rs17486657</t>
  </si>
  <si>
    <t>rs7015738</t>
  </si>
  <si>
    <t>rs34959108</t>
  </si>
  <si>
    <t>rs7070545</t>
  </si>
  <si>
    <t>rs12549644</t>
  </si>
  <si>
    <t>rs9920856</t>
  </si>
  <si>
    <t>rs55969652</t>
  </si>
  <si>
    <t>rs2801804</t>
  </si>
  <si>
    <t>rs11604247</t>
  </si>
  <si>
    <t>rs6504417</t>
  </si>
  <si>
    <t>rs3731321</t>
  </si>
  <si>
    <t>rs7184582</t>
  </si>
  <si>
    <t>rs716357</t>
  </si>
  <si>
    <t>rs3738030</t>
  </si>
  <si>
    <t>rs1536155</t>
  </si>
  <si>
    <t>rs9997032</t>
  </si>
  <si>
    <t>rs997076</t>
  </si>
  <si>
    <t>rs577710</t>
  </si>
  <si>
    <t>rs2194492</t>
  </si>
  <si>
    <t>rs75587544</t>
  </si>
  <si>
    <t>rs10916738</t>
  </si>
  <si>
    <t>rs149630275</t>
  </si>
  <si>
    <t>rs72681238</t>
  </si>
  <si>
    <t>rs4706938</t>
  </si>
  <si>
    <t>rs2297674</t>
  </si>
  <si>
    <t>rs6560155</t>
  </si>
  <si>
    <t>rs11714574</t>
  </si>
  <si>
    <t>rs12142143</t>
  </si>
  <si>
    <t>rs6868691</t>
  </si>
  <si>
    <t>rs8067005</t>
  </si>
  <si>
    <t>rs2289240</t>
  </si>
  <si>
    <t>rs78833645</t>
  </si>
  <si>
    <t>rs12188092</t>
  </si>
  <si>
    <t>rs9880138</t>
  </si>
  <si>
    <t>rs138914098</t>
  </si>
  <si>
    <t>rs2355468</t>
  </si>
  <si>
    <t>rs3913581</t>
  </si>
  <si>
    <t>rs557675</t>
  </si>
  <si>
    <t>rs149790470</t>
  </si>
  <si>
    <t>rs73206183</t>
  </si>
  <si>
    <t>rs1152505</t>
  </si>
  <si>
    <t>rs149389569</t>
  </si>
  <si>
    <t>rs11839514</t>
  </si>
  <si>
    <t>rs11232546</t>
  </si>
  <si>
    <t>rs12992717</t>
  </si>
  <si>
    <t>rs6477558</t>
  </si>
  <si>
    <t>rs2296956</t>
  </si>
  <si>
    <t>rs4858191</t>
  </si>
  <si>
    <t>rs6978797</t>
  </si>
  <si>
    <t>rs12793532</t>
  </si>
  <si>
    <t>rs12470285</t>
  </si>
  <si>
    <t>rs164700</t>
  </si>
  <si>
    <t>rs80315050</t>
  </si>
  <si>
    <t>rs79257925</t>
  </si>
  <si>
    <t>rs61937385</t>
  </si>
  <si>
    <t>rs2146820</t>
  </si>
  <si>
    <t>rs408889</t>
  </si>
  <si>
    <t>rs55657858</t>
  </si>
  <si>
    <t>rs7806216</t>
  </si>
  <si>
    <t>rs11717211</t>
  </si>
  <si>
    <t>rs11972612</t>
  </si>
  <si>
    <t>rs723219</t>
  </si>
  <si>
    <t>rs1815612</t>
  </si>
  <si>
    <t>rs4662909</t>
  </si>
  <si>
    <t>rs16823799</t>
  </si>
  <si>
    <t>rs60433601</t>
  </si>
  <si>
    <t>rs503558</t>
  </si>
  <si>
    <t>rs13275806</t>
  </si>
  <si>
    <t>rs12686734</t>
  </si>
  <si>
    <t>rs4266641</t>
  </si>
  <si>
    <t>rs111646742</t>
  </si>
  <si>
    <t>rs75890844</t>
  </si>
  <si>
    <t>rs4885748</t>
  </si>
  <si>
    <t>rs60291849</t>
  </si>
  <si>
    <t>rs16844417</t>
  </si>
  <si>
    <t>rs149352678</t>
  </si>
  <si>
    <t>rs9576167</t>
  </si>
  <si>
    <t>rs1406947</t>
  </si>
  <si>
    <t>rs4734229</t>
  </si>
  <si>
    <t>rs11741009</t>
  </si>
  <si>
    <t>rs78689892</t>
  </si>
  <si>
    <t>rs31947</t>
  </si>
  <si>
    <t>rs4549506</t>
  </si>
  <si>
    <t>rs111535462</t>
  </si>
  <si>
    <t>rs146295823</t>
  </si>
  <si>
    <t>rs10229695</t>
  </si>
  <si>
    <t>rs74615093</t>
  </si>
  <si>
    <t>rs2989754</t>
  </si>
  <si>
    <t>rs35564420</t>
  </si>
  <si>
    <t>rs374827</t>
  </si>
  <si>
    <t>rs115246530</t>
  </si>
  <si>
    <t>rs7774177</t>
  </si>
  <si>
    <t>rs71639287</t>
  </si>
  <si>
    <t>rs12676895</t>
  </si>
  <si>
    <t>rs2233962</t>
  </si>
  <si>
    <t>rs149460423</t>
  </si>
  <si>
    <t>rs10737305</t>
  </si>
  <si>
    <t>rs62305818</t>
  </si>
  <si>
    <t>rs853345</t>
  </si>
  <si>
    <t>rs2190368</t>
  </si>
  <si>
    <t>rs79838927</t>
  </si>
  <si>
    <t>rs4233974</t>
  </si>
  <si>
    <t>rs80049472</t>
  </si>
  <si>
    <t>rs62482199</t>
  </si>
  <si>
    <t>rs13155750</t>
  </si>
  <si>
    <t>rs115843100</t>
  </si>
  <si>
    <t>rs149904061</t>
  </si>
  <si>
    <t>rs7098962</t>
  </si>
  <si>
    <t>rs11174439</t>
  </si>
  <si>
    <t>rs62286094</t>
  </si>
  <si>
    <t>rs1158089</t>
  </si>
  <si>
    <t>rs34151737</t>
  </si>
  <si>
    <t>rs76085107</t>
  </si>
  <si>
    <t>rs12538332</t>
  </si>
  <si>
    <t>rs4381456</t>
  </si>
  <si>
    <t>rs13413752</t>
  </si>
  <si>
    <t>rs374459451</t>
  </si>
  <si>
    <t>rs55787231</t>
  </si>
  <si>
    <t>rs6475368</t>
  </si>
  <si>
    <t>rs2903624</t>
  </si>
  <si>
    <t>rs2399626</t>
  </si>
  <si>
    <t>rs2142840</t>
  </si>
  <si>
    <t>rs9496630</t>
  </si>
  <si>
    <t>rs1986164</t>
  </si>
  <si>
    <t>rs1955190</t>
  </si>
  <si>
    <t>rs7777286</t>
  </si>
  <si>
    <t>rs76007632</t>
  </si>
  <si>
    <t>rs12790564</t>
  </si>
  <si>
    <t>rs4715244</t>
  </si>
  <si>
    <t>rs28850959</t>
  </si>
  <si>
    <t>rs62180064</t>
  </si>
  <si>
    <t>rs75144206</t>
  </si>
  <si>
    <t>rs7002561</t>
  </si>
  <si>
    <t>rs6723810</t>
  </si>
  <si>
    <t>rs60841615</t>
  </si>
  <si>
    <t>rs145183241</t>
  </si>
  <si>
    <t>rs113728980</t>
  </si>
  <si>
    <t>rs1390072</t>
  </si>
  <si>
    <t>rs1023038</t>
  </si>
  <si>
    <t>rs4975219</t>
  </si>
  <si>
    <t>rs35553446</t>
  </si>
  <si>
    <t>rs987579</t>
  </si>
  <si>
    <t>rs6756935</t>
  </si>
  <si>
    <t>rs802735</t>
  </si>
  <si>
    <t>rs2035891</t>
  </si>
  <si>
    <t>rs11128633</t>
  </si>
  <si>
    <t>rs2210174</t>
  </si>
  <si>
    <t>rs10279132</t>
  </si>
  <si>
    <t>rs55883436</t>
  </si>
  <si>
    <t>rs78538536</t>
  </si>
  <si>
    <t>rs2182918</t>
  </si>
  <si>
    <t>rs41482647</t>
  </si>
  <si>
    <t>rs71429411</t>
  </si>
  <si>
    <t>rs4728096</t>
  </si>
  <si>
    <t>rs7723508</t>
  </si>
  <si>
    <t>rs10192119</t>
  </si>
  <si>
    <t>rs9828648</t>
  </si>
  <si>
    <t>rs7147581</t>
  </si>
  <si>
    <t>rs118127236</t>
  </si>
  <si>
    <t>rs7650118</t>
  </si>
  <si>
    <t>rs6910380</t>
  </si>
  <si>
    <t>rs62234664</t>
  </si>
  <si>
    <t>rs117349657</t>
  </si>
  <si>
    <t>rs4373298</t>
  </si>
  <si>
    <t>rs67047765</t>
  </si>
  <si>
    <t>rs2291228</t>
  </si>
  <si>
    <t>rs28391219</t>
  </si>
  <si>
    <t>rs113805226</t>
  </si>
  <si>
    <t>rs146958836</t>
  </si>
  <si>
    <t>rs11926588</t>
  </si>
  <si>
    <t>rs6755567</t>
  </si>
  <si>
    <t>rs17260422</t>
  </si>
  <si>
    <t>rs148434125</t>
  </si>
  <si>
    <t>rs73340551</t>
  </si>
  <si>
    <t>rs75414516</t>
  </si>
  <si>
    <t>rs6044055</t>
  </si>
  <si>
    <t>rs62083308</t>
  </si>
  <si>
    <t>rs2319504</t>
  </si>
  <si>
    <t>rs3097862</t>
  </si>
  <si>
    <t>rs946516</t>
  </si>
  <si>
    <t>rs2842621</t>
  </si>
  <si>
    <t>rs10946469</t>
  </si>
  <si>
    <t>rs7999579</t>
  </si>
  <si>
    <t>rs11937610</t>
  </si>
  <si>
    <t>rs12649053</t>
  </si>
  <si>
    <t>rs61768457</t>
  </si>
  <si>
    <t>rs9639976</t>
  </si>
  <si>
    <t>rs28469453</t>
  </si>
  <si>
    <t>rs55797612</t>
  </si>
  <si>
    <t>rs2253090</t>
  </si>
  <si>
    <t>rs303752</t>
  </si>
  <si>
    <t>rs799809</t>
  </si>
  <si>
    <t>rs2268983</t>
  </si>
  <si>
    <t>rs208626</t>
  </si>
  <si>
    <t>rs4270952</t>
  </si>
  <si>
    <t>rs12363110</t>
  </si>
  <si>
    <t>rs73625120</t>
  </si>
  <si>
    <t>rs150016765</t>
  </si>
  <si>
    <t>rs557810</t>
  </si>
  <si>
    <t>rs1156541</t>
  </si>
  <si>
    <t>rs2244066</t>
  </si>
  <si>
    <t>rs135896</t>
  </si>
  <si>
    <t>rs34197935</t>
  </si>
  <si>
    <t>rs62236046</t>
  </si>
  <si>
    <t>rs28461595</t>
  </si>
  <si>
    <t>rs16967965</t>
  </si>
  <si>
    <t>rs4130074</t>
  </si>
  <si>
    <t>rs2846281</t>
  </si>
  <si>
    <t>rs4705650</t>
  </si>
  <si>
    <t>rs12206040</t>
  </si>
  <si>
    <t>rs12632133</t>
  </si>
  <si>
    <t>rs712012</t>
  </si>
  <si>
    <t>rs11932176</t>
  </si>
  <si>
    <t>rs62095778</t>
  </si>
  <si>
    <t>rs76506182</t>
  </si>
  <si>
    <t>rs1868502</t>
  </si>
  <si>
    <t>rs10889961</t>
  </si>
  <si>
    <t>rs7922955</t>
  </si>
  <si>
    <t>rs111660908</t>
  </si>
  <si>
    <t>rs1291860</t>
  </si>
  <si>
    <t>rs11155288</t>
  </si>
  <si>
    <t>rs7653274</t>
  </si>
  <si>
    <t>rs13255037</t>
  </si>
  <si>
    <t>rs210608</t>
  </si>
  <si>
    <t>rs12908446</t>
  </si>
  <si>
    <t>rs17055673</t>
  </si>
  <si>
    <t>rs1865880</t>
  </si>
  <si>
    <t>rs7148554</t>
  </si>
  <si>
    <t>rs72685765</t>
  </si>
  <si>
    <t>rs9844381</t>
  </si>
  <si>
    <t>rs72777309</t>
  </si>
  <si>
    <t>rs4899095</t>
  </si>
  <si>
    <t>rs35533335</t>
  </si>
  <si>
    <t>rs10815863</t>
  </si>
  <si>
    <t>rs976518</t>
  </si>
  <si>
    <t>rs4667878</t>
  </si>
  <si>
    <t>rs2050846</t>
  </si>
  <si>
    <t>rs11635330</t>
  </si>
  <si>
    <t>rs62151048</t>
  </si>
  <si>
    <t>rs12816214</t>
  </si>
  <si>
    <t>rs2208030</t>
  </si>
  <si>
    <t>rs13104877</t>
  </si>
  <si>
    <t>rs62078384</t>
  </si>
  <si>
    <t>rs3759344</t>
  </si>
  <si>
    <t>rs1285993</t>
  </si>
  <si>
    <t>rs61194013</t>
  </si>
  <si>
    <t>rs6425308</t>
  </si>
  <si>
    <t>rs4795938</t>
  </si>
  <si>
    <t>rs113329815</t>
  </si>
  <si>
    <t>rs2446077</t>
  </si>
  <si>
    <t>rs11043299</t>
  </si>
  <si>
    <t>rs139241468</t>
  </si>
  <si>
    <t>rs2731034</t>
  </si>
  <si>
    <t>rs115330285</t>
  </si>
  <si>
    <t>rs2552505</t>
  </si>
  <si>
    <t>rs826217</t>
  </si>
  <si>
    <t>rs1029278</t>
  </si>
  <si>
    <t>rs79067665</t>
  </si>
  <si>
    <t>rs10867245</t>
  </si>
  <si>
    <t>rs4788115</t>
  </si>
  <si>
    <t>rs10867226</t>
  </si>
  <si>
    <t>rs12200809</t>
  </si>
  <si>
    <t>rs820008</t>
  </si>
  <si>
    <t>rs1365355</t>
  </si>
  <si>
    <t>rs11191355</t>
  </si>
  <si>
    <t>rs886765</t>
  </si>
  <si>
    <t>rs116173579</t>
  </si>
  <si>
    <t>rs9789718</t>
  </si>
  <si>
    <t>rs137926116</t>
  </si>
  <si>
    <t>rs77248137</t>
  </si>
  <si>
    <t>rs58836328</t>
  </si>
  <si>
    <t>rs645628</t>
  </si>
  <si>
    <t>rs541969</t>
  </si>
  <si>
    <t>rs529020</t>
  </si>
  <si>
    <t>rs146851424</t>
  </si>
  <si>
    <t>rs1435495</t>
  </si>
  <si>
    <t>rs216232</t>
  </si>
  <si>
    <t>rs2216598</t>
  </si>
  <si>
    <t>rs73106136</t>
  </si>
  <si>
    <t>rs12469557</t>
  </si>
  <si>
    <t>rs7961224</t>
  </si>
  <si>
    <t>rs7578633</t>
  </si>
  <si>
    <t>rs35482904</t>
  </si>
  <si>
    <t>rs117526918</t>
  </si>
  <si>
    <t>rs8122401</t>
  </si>
  <si>
    <t>rs288604</t>
  </si>
  <si>
    <t>rs56162539</t>
  </si>
  <si>
    <t>rs940052</t>
  </si>
  <si>
    <t>rs1547173</t>
  </si>
  <si>
    <t>rs115819330</t>
  </si>
  <si>
    <t>rs76370969</t>
  </si>
  <si>
    <t>rs3811640</t>
  </si>
  <si>
    <t>rs115940732</t>
  </si>
  <si>
    <t>rs55802376</t>
  </si>
  <si>
    <t>rs7556065</t>
  </si>
  <si>
    <t>rs13037516</t>
  </si>
  <si>
    <t>rs4635115</t>
  </si>
  <si>
    <t>rs722256</t>
  </si>
  <si>
    <t>rs2468943</t>
  </si>
  <si>
    <t>rs4556782</t>
  </si>
  <si>
    <t>rs3922612</t>
  </si>
  <si>
    <t>rs62506068</t>
  </si>
  <si>
    <t>rs566707</t>
  </si>
  <si>
    <t>rs1463555</t>
  </si>
  <si>
    <t>rs10186870</t>
  </si>
  <si>
    <t>rs16864081</t>
  </si>
  <si>
    <t>rs3110127</t>
  </si>
  <si>
    <t>rs1536043</t>
  </si>
  <si>
    <t>rs62381625</t>
  </si>
  <si>
    <t>rs56408129</t>
  </si>
  <si>
    <t>rs1860735</t>
  </si>
  <si>
    <t>rs4904871</t>
  </si>
  <si>
    <t>rs4073785</t>
  </si>
  <si>
    <t>rs2702565</t>
  </si>
  <si>
    <t>rs9981747</t>
  </si>
  <si>
    <t>rs12655342</t>
  </si>
  <si>
    <t>rs17640869</t>
  </si>
  <si>
    <t>rs17292106</t>
  </si>
  <si>
    <t>rs79587027</t>
  </si>
  <si>
    <t>rs12821447</t>
  </si>
  <si>
    <t>rs35759537</t>
  </si>
  <si>
    <t>rs79303419</t>
  </si>
  <si>
    <t>rs73027374</t>
  </si>
  <si>
    <t>rs62392801</t>
  </si>
  <si>
    <t>rs12158831</t>
  </si>
  <si>
    <t>rs1483814</t>
  </si>
  <si>
    <t>rs116670538</t>
  </si>
  <si>
    <t>rs648044</t>
  </si>
  <si>
    <t>rs60041956</t>
  </si>
  <si>
    <t>rs66743759</t>
  </si>
  <si>
    <t>rs62573993</t>
  </si>
  <si>
    <t>rs6877245</t>
  </si>
  <si>
    <t>rs143754669</t>
  </si>
  <si>
    <t>rs79397771</t>
  </si>
  <si>
    <t>rs1320654</t>
  </si>
  <si>
    <t>rs11895312</t>
  </si>
  <si>
    <t>rs117714272</t>
  </si>
  <si>
    <t>rs3012052</t>
  </si>
  <si>
    <t>rs6008628</t>
  </si>
  <si>
    <t>rs17697570</t>
  </si>
  <si>
    <t>rs143252786</t>
  </si>
  <si>
    <t>rs280898</t>
  </si>
  <si>
    <t>rs114800204</t>
  </si>
  <si>
    <t>rs2738782</t>
  </si>
  <si>
    <t>rs13403620</t>
  </si>
  <si>
    <t>rs2432524</t>
  </si>
  <si>
    <t>rs1165921</t>
  </si>
  <si>
    <t>rs11252031</t>
  </si>
  <si>
    <t>rs3134101</t>
  </si>
  <si>
    <t>rs294599</t>
  </si>
  <si>
    <t>rs10787447</t>
  </si>
  <si>
    <t>rs4306690</t>
  </si>
  <si>
    <t>rs11921658</t>
  </si>
  <si>
    <t>rs55866250</t>
  </si>
  <si>
    <t>rs143773936</t>
  </si>
  <si>
    <t>rs17518213</t>
  </si>
  <si>
    <t>rs9567552</t>
  </si>
  <si>
    <t>rs193234479</t>
  </si>
  <si>
    <t>rs9291546</t>
  </si>
  <si>
    <t>rs117430256</t>
  </si>
  <si>
    <t>rs12517393</t>
  </si>
  <si>
    <t>rs3731930</t>
  </si>
  <si>
    <t>rs17664431</t>
  </si>
  <si>
    <t>rs140980867</t>
  </si>
  <si>
    <t>rs112714914</t>
  </si>
  <si>
    <t>rs13422459</t>
  </si>
  <si>
    <t>rs148512052</t>
  </si>
  <si>
    <t>rs12996631</t>
  </si>
  <si>
    <t>rs12457278</t>
  </si>
  <si>
    <t>rs17505611</t>
  </si>
  <si>
    <t>rs7564938</t>
  </si>
  <si>
    <t>rs4812818</t>
  </si>
  <si>
    <t>rs12431579</t>
  </si>
  <si>
    <t>rs10276706</t>
  </si>
  <si>
    <t>rs11692364</t>
  </si>
  <si>
    <t>rs6534591</t>
  </si>
  <si>
    <t>rs306757</t>
  </si>
  <si>
    <t>rs7338804</t>
  </si>
  <si>
    <t>rs1709065</t>
  </si>
  <si>
    <t>rs151144406</t>
  </si>
  <si>
    <t>rs57718472</t>
  </si>
  <si>
    <t>rs381356</t>
  </si>
  <si>
    <t>rs17486525</t>
  </si>
  <si>
    <t>rs2469226</t>
  </si>
  <si>
    <t>rs116193437</t>
  </si>
  <si>
    <t>rs358644</t>
  </si>
  <si>
    <t>rs117196567</t>
  </si>
  <si>
    <t>rs4479899</t>
  </si>
  <si>
    <t>rs13030077</t>
  </si>
  <si>
    <t>rs11056726</t>
  </si>
  <si>
    <t>rs16844724</t>
  </si>
  <si>
    <t>rs4934173</t>
  </si>
  <si>
    <t>rs79299044</t>
  </si>
  <si>
    <t>rs1592507</t>
  </si>
  <si>
    <t>rs10415488</t>
  </si>
  <si>
    <t>rs116178502</t>
  </si>
  <si>
    <t>rs2456680</t>
  </si>
  <si>
    <t>rs62534173</t>
  </si>
  <si>
    <t>rs141896644</t>
  </si>
  <si>
    <t>rs62171204</t>
  </si>
  <si>
    <t>rs350911</t>
  </si>
  <si>
    <t>rs72981935</t>
  </si>
  <si>
    <t>rs10793886</t>
  </si>
  <si>
    <t>rs523386</t>
  </si>
  <si>
    <t>rs2098526</t>
  </si>
  <si>
    <t>rs28695882</t>
  </si>
  <si>
    <t>rs2520509</t>
  </si>
  <si>
    <t>rs7682230</t>
  </si>
  <si>
    <t>rs17577073</t>
  </si>
  <si>
    <t>rs7986948</t>
  </si>
  <si>
    <t>rs79157526</t>
  </si>
  <si>
    <t>rs13120568</t>
  </si>
  <si>
    <t>rs41322948</t>
  </si>
  <si>
    <t>rs62180506</t>
  </si>
  <si>
    <t>rs35069703</t>
  </si>
  <si>
    <t>rs74323354</t>
  </si>
  <si>
    <t>rs1974708</t>
  </si>
  <si>
    <t>rs276105</t>
  </si>
  <si>
    <t>rs143084201</t>
  </si>
  <si>
    <t>rs7312511</t>
  </si>
  <si>
    <t>rs1341784</t>
  </si>
  <si>
    <t>rs28687</t>
  </si>
  <si>
    <t>rs4677087</t>
  </si>
  <si>
    <t>rs34659950</t>
  </si>
  <si>
    <t>rs9446446</t>
  </si>
  <si>
    <t>rs34691764</t>
  </si>
  <si>
    <t>rs143141266</t>
  </si>
  <si>
    <t>rs13122350</t>
  </si>
  <si>
    <t>rs73059315</t>
  </si>
  <si>
    <t>rs6133787</t>
  </si>
  <si>
    <t>rs9888376</t>
  </si>
  <si>
    <t>rs11644588</t>
  </si>
  <si>
    <t>rs633051</t>
  </si>
  <si>
    <t>rs13289150</t>
  </si>
  <si>
    <t>rs11820132</t>
  </si>
  <si>
    <t>rs1334205</t>
  </si>
  <si>
    <t>rs35878043</t>
  </si>
  <si>
    <t>rs9429225</t>
  </si>
  <si>
    <t>rs11190872</t>
  </si>
  <si>
    <t>rs2078357</t>
  </si>
  <si>
    <t>rs13063991</t>
  </si>
  <si>
    <t>rs7778411</t>
  </si>
  <si>
    <t>rs11108920</t>
  </si>
  <si>
    <t>rs56026882</t>
  </si>
  <si>
    <t>rs1008540</t>
  </si>
  <si>
    <t>rs7095475</t>
  </si>
  <si>
    <t>rs17236381</t>
  </si>
  <si>
    <t>rs35938849</t>
  </si>
  <si>
    <t>rs1850634</t>
  </si>
  <si>
    <t>rs10811874</t>
  </si>
  <si>
    <t>rs140518050</t>
  </si>
  <si>
    <t>rs7676220</t>
  </si>
  <si>
    <t>rs11199316</t>
  </si>
  <si>
    <t>rs11996703</t>
  </si>
  <si>
    <t>rs1479119</t>
  </si>
  <si>
    <t>rs9658610</t>
  </si>
  <si>
    <t>rs13214394</t>
  </si>
  <si>
    <t>rs2514455</t>
  </si>
  <si>
    <t>rs113715924</t>
  </si>
  <si>
    <t>rs1969600</t>
  </si>
  <si>
    <t>rs78370568</t>
  </si>
  <si>
    <t>rs117829446</t>
  </si>
  <si>
    <t>rs2289769</t>
  </si>
  <si>
    <t>rs8062736</t>
  </si>
  <si>
    <t>rs12466690</t>
  </si>
  <si>
    <t>rs2706762</t>
  </si>
  <si>
    <t>rs7933521</t>
  </si>
  <si>
    <t>rs10891540</t>
  </si>
  <si>
    <t>rs12896898</t>
  </si>
  <si>
    <t>rs10123201</t>
  </si>
  <si>
    <t>rs75364438</t>
  </si>
  <si>
    <t>rs10173182</t>
  </si>
  <si>
    <t>rs199778671</t>
  </si>
  <si>
    <t>rs16893451</t>
  </si>
  <si>
    <t>rs5997412</t>
  </si>
  <si>
    <t>rs2402019</t>
  </si>
  <si>
    <t>rs706890</t>
  </si>
  <si>
    <t>rs1939583</t>
  </si>
  <si>
    <t>rs77597368</t>
  </si>
  <si>
    <t>rs2428373</t>
  </si>
  <si>
    <t>rs7557745</t>
  </si>
  <si>
    <t>rs6863786</t>
  </si>
  <si>
    <t>rs141468874</t>
  </si>
  <si>
    <t>rs67338857</t>
  </si>
  <si>
    <t>rs3115891</t>
  </si>
  <si>
    <t>rs73152829</t>
  </si>
  <si>
    <t>rs57123286</t>
  </si>
  <si>
    <t>rs10208819</t>
  </si>
  <si>
    <t>rs17184889</t>
  </si>
  <si>
    <t>rs34961029</t>
  </si>
  <si>
    <t>rs6867541</t>
  </si>
  <si>
    <t>rs35032493</t>
  </si>
  <si>
    <t>rs729702</t>
  </si>
  <si>
    <t>rs34454379</t>
  </si>
  <si>
    <t>rs11564713</t>
  </si>
  <si>
    <t>rs10182982</t>
  </si>
  <si>
    <t>rs34353826</t>
  </si>
  <si>
    <t>rs1810649</t>
  </si>
  <si>
    <t>rs443440</t>
  </si>
  <si>
    <t>rs67691350</t>
  </si>
  <si>
    <t>rs116750901</t>
  </si>
  <si>
    <t>rs7851327</t>
  </si>
  <si>
    <t>rs11934532</t>
  </si>
  <si>
    <t>rs76167048</t>
  </si>
  <si>
    <t>rs1562706</t>
  </si>
  <si>
    <t>rs77980141</t>
  </si>
  <si>
    <t>rs118004210</t>
  </si>
  <si>
    <t>rs9492436</t>
  </si>
  <si>
    <t>rs142636592</t>
  </si>
  <si>
    <t>rs10122669</t>
  </si>
  <si>
    <t>rs4375600</t>
  </si>
  <si>
    <t>rs78405460</t>
  </si>
  <si>
    <t>rs72834698</t>
  </si>
  <si>
    <t>rs11213482</t>
  </si>
  <si>
    <t>rs12134665</t>
  </si>
  <si>
    <t>rs113487918</t>
  </si>
  <si>
    <t>rs527908</t>
  </si>
  <si>
    <t>rs7027019</t>
  </si>
  <si>
    <t>rs9972455</t>
  </si>
  <si>
    <t>rs174434</t>
  </si>
  <si>
    <t>rs9388304</t>
  </si>
  <si>
    <t>rs7328289</t>
  </si>
  <si>
    <t>rs7556635</t>
  </si>
  <si>
    <t>rs7452072</t>
  </si>
  <si>
    <t>rs10887592</t>
  </si>
  <si>
    <t>rs8120559</t>
  </si>
  <si>
    <t>rs17138794</t>
  </si>
  <si>
    <t>rs2998055</t>
  </si>
  <si>
    <t>rs7439403</t>
  </si>
  <si>
    <t>rs9540920</t>
  </si>
  <si>
    <t>rs11870612</t>
  </si>
  <si>
    <t>rs3824992</t>
  </si>
  <si>
    <t>rs117503301</t>
  </si>
  <si>
    <t>rs144131356</t>
  </si>
  <si>
    <t>rs7543481</t>
  </si>
  <si>
    <t>rs17666879</t>
  </si>
  <si>
    <t>rs4078331</t>
  </si>
  <si>
    <t>rs964039</t>
  </si>
  <si>
    <t>rs144354883</t>
  </si>
  <si>
    <t>rs1511473</t>
  </si>
  <si>
    <t>rs75756477</t>
  </si>
  <si>
    <t>rs9563130</t>
  </si>
  <si>
    <t>rs9993133</t>
  </si>
  <si>
    <t>rs199011</t>
  </si>
  <si>
    <t>rs560542853</t>
  </si>
  <si>
    <t>rs117568184</t>
  </si>
  <si>
    <t>rs79827548</t>
  </si>
  <si>
    <t>rs11143270</t>
  </si>
  <si>
    <t>rs226200</t>
  </si>
  <si>
    <t>rs1857508</t>
  </si>
  <si>
    <t>rs12038928</t>
  </si>
  <si>
    <t>rs2192025</t>
  </si>
  <si>
    <t>rs12240387</t>
  </si>
  <si>
    <t>rs9946776</t>
  </si>
  <si>
    <t>rs502245</t>
  </si>
  <si>
    <t>rs2343522</t>
  </si>
  <si>
    <t>rs2356612</t>
  </si>
  <si>
    <t>rs62479497</t>
  </si>
  <si>
    <t>rs3130182</t>
  </si>
  <si>
    <t>rs7780267</t>
  </si>
  <si>
    <t>rs76289011</t>
  </si>
  <si>
    <t>rs1075414</t>
  </si>
  <si>
    <t>rs1384015</t>
  </si>
  <si>
    <t>rs9375711</t>
  </si>
  <si>
    <t>rs376464337</t>
  </si>
  <si>
    <t>rs7167754</t>
  </si>
  <si>
    <t>rs111625890</t>
  </si>
  <si>
    <t>rs961450</t>
  </si>
  <si>
    <t>rs56101188</t>
  </si>
  <si>
    <t>rs2336866</t>
  </si>
  <si>
    <t>rs28622958</t>
  </si>
  <si>
    <t>rs12891933</t>
  </si>
  <si>
    <t>rs3910664</t>
  </si>
  <si>
    <t>rs114221183</t>
  </si>
  <si>
    <t>rs6460090</t>
  </si>
  <si>
    <t>rs13277578</t>
  </si>
  <si>
    <t>rs7940164</t>
  </si>
  <si>
    <t>rs1227468</t>
  </si>
  <si>
    <t>rs75513050</t>
  </si>
  <si>
    <t>rs78019964</t>
  </si>
  <si>
    <t>rs1858867</t>
  </si>
  <si>
    <t>rs116068530</t>
  </si>
  <si>
    <t>rs73028346</t>
  </si>
  <si>
    <t>rs12706031</t>
  </si>
  <si>
    <t>rs115282909</t>
  </si>
  <si>
    <t>rs3117045</t>
  </si>
  <si>
    <t>rs11990191</t>
  </si>
  <si>
    <t>rs7301232</t>
  </si>
  <si>
    <t>rs2382458</t>
  </si>
  <si>
    <t>rs1340661</t>
  </si>
  <si>
    <t>rs6103038</t>
  </si>
  <si>
    <t>rs115003386</t>
  </si>
  <si>
    <t>rs12071309</t>
  </si>
  <si>
    <t>rs10880142</t>
  </si>
  <si>
    <t>rs559073</t>
  </si>
  <si>
    <t>rs72891853</t>
  </si>
  <si>
    <t>rs8068875</t>
  </si>
  <si>
    <t>rs41119</t>
  </si>
  <si>
    <t>rs11209351</t>
  </si>
  <si>
    <t>rs12313886</t>
  </si>
  <si>
    <t>rs6973183</t>
  </si>
  <si>
    <t>rs73154924</t>
  </si>
  <si>
    <t>rs140163394</t>
  </si>
  <si>
    <t>rs9490810</t>
  </si>
  <si>
    <t>rs10283803</t>
  </si>
  <si>
    <t>rs35842568</t>
  </si>
  <si>
    <t>rs36035373</t>
  </si>
  <si>
    <t>rs13361997</t>
  </si>
  <si>
    <t>rs116841729</t>
  </si>
  <si>
    <t>rs57412999</t>
  </si>
  <si>
    <t>rs16883014</t>
  </si>
  <si>
    <t>rs12152036</t>
  </si>
  <si>
    <t>rs62251572</t>
  </si>
  <si>
    <t>rs10821299</t>
  </si>
  <si>
    <t>rs139054361</t>
  </si>
  <si>
    <t>rs115420676</t>
  </si>
  <si>
    <t>rs3748328</t>
  </si>
  <si>
    <t>rs11017001</t>
  </si>
  <si>
    <t>rs73222573</t>
  </si>
  <si>
    <t>rs2434396</t>
  </si>
  <si>
    <t>rs9767816</t>
  </si>
  <si>
    <t>rs251828</t>
  </si>
  <si>
    <t>rs117370963</t>
  </si>
  <si>
    <t>rs151272167</t>
  </si>
  <si>
    <t>rs185515820</t>
  </si>
  <si>
    <t>rs35445341</t>
  </si>
  <si>
    <t>rs11064570</t>
  </si>
  <si>
    <t>rs77351259</t>
  </si>
  <si>
    <t>rs11649290</t>
  </si>
  <si>
    <t>rs9926032</t>
  </si>
  <si>
    <t>rs6596534</t>
  </si>
  <si>
    <t>rs73400807</t>
  </si>
  <si>
    <t>rs3008032</t>
  </si>
  <si>
    <t>rs9383200</t>
  </si>
  <si>
    <t>rs6722777</t>
  </si>
  <si>
    <t>rs55642578</t>
  </si>
  <si>
    <t>rs114179811</t>
  </si>
  <si>
    <t>rs10756631</t>
  </si>
  <si>
    <t>rs7183877</t>
  </si>
  <si>
    <t>rs80171880</t>
  </si>
  <si>
    <t>rs2951812</t>
  </si>
  <si>
    <t>rs1992442</t>
  </si>
  <si>
    <t>rs59483928</t>
  </si>
  <si>
    <t>rs4923705</t>
  </si>
  <si>
    <t>rs6080772</t>
  </si>
  <si>
    <t>rs847752</t>
  </si>
  <si>
    <t>rs1388039</t>
  </si>
  <si>
    <t>rs55709029</t>
  </si>
  <si>
    <t>rs34980782</t>
  </si>
  <si>
    <t>rs78117611</t>
  </si>
  <si>
    <t>rs6802558</t>
  </si>
  <si>
    <t>rs62300090</t>
  </si>
  <si>
    <t>rs58622306</t>
  </si>
  <si>
    <t>rs35481245</t>
  </si>
  <si>
    <t>rs10813085</t>
  </si>
  <si>
    <t>rs75962830</t>
  </si>
  <si>
    <t>rs11679792</t>
  </si>
  <si>
    <t>rs540471756</t>
  </si>
  <si>
    <t>rs12358273</t>
  </si>
  <si>
    <t>rs1461224</t>
  </si>
  <si>
    <t>rs79814671</t>
  </si>
  <si>
    <t>rs10193515</t>
  </si>
  <si>
    <t>rs73088467</t>
  </si>
  <si>
    <t>rs77265491</t>
  </si>
  <si>
    <t>rs10064877</t>
  </si>
  <si>
    <t>rs689545</t>
  </si>
  <si>
    <t>rs72772094</t>
  </si>
  <si>
    <t>rs62426270</t>
  </si>
  <si>
    <t>rs77830706</t>
  </si>
  <si>
    <t>rs9942452</t>
  </si>
  <si>
    <t>rs10766450</t>
  </si>
  <si>
    <t>rs35711462</t>
  </si>
  <si>
    <t>rs79766583</t>
  </si>
  <si>
    <t>rs58544493</t>
  </si>
  <si>
    <t>rs7303346</t>
  </si>
  <si>
    <t>rs13019103</t>
  </si>
  <si>
    <t>rs4351620</t>
  </si>
  <si>
    <t>rs66972935</t>
  </si>
  <si>
    <t>rs72620512</t>
  </si>
  <si>
    <t>rs10762188</t>
  </si>
  <si>
    <t>rs1116100</t>
  </si>
  <si>
    <t>rs9349529</t>
  </si>
  <si>
    <t>rs3131726</t>
  </si>
  <si>
    <t>rs7669193</t>
  </si>
  <si>
    <t>rs9963991</t>
  </si>
  <si>
    <t>rs6910662</t>
  </si>
  <si>
    <t>rs17721809</t>
  </si>
  <si>
    <t>rs35359530</t>
  </si>
  <si>
    <t>rs1585524</t>
  </si>
  <si>
    <t>rs12747808</t>
  </si>
  <si>
    <t>rs62246014</t>
  </si>
  <si>
    <t>rs544308127</t>
  </si>
  <si>
    <t>rs35372440</t>
  </si>
  <si>
    <t>rs116762274</t>
  </si>
  <si>
    <t>rs12456386</t>
  </si>
  <si>
    <t>rs13047733</t>
  </si>
  <si>
    <t>rs2350901</t>
  </si>
  <si>
    <t>rs6992349</t>
  </si>
  <si>
    <t>rs1137045</t>
  </si>
  <si>
    <t>rs62433165</t>
  </si>
  <si>
    <t>rs28520307</t>
  </si>
  <si>
    <t>rs114188957</t>
  </si>
  <si>
    <t>rs61770290</t>
  </si>
  <si>
    <t>rs1865178</t>
  </si>
  <si>
    <t>rs555491688</t>
  </si>
  <si>
    <t>rs10809177</t>
  </si>
  <si>
    <t>rs17520385</t>
  </si>
  <si>
    <t>rs4331712</t>
  </si>
  <si>
    <t>rs4409028</t>
  </si>
  <si>
    <t>rs115288136</t>
  </si>
  <si>
    <t>rs9315985</t>
  </si>
  <si>
    <t>rs10842707</t>
  </si>
  <si>
    <t>rs1632822</t>
  </si>
  <si>
    <t>rs11249937</t>
  </si>
  <si>
    <t>rs10278520</t>
  </si>
  <si>
    <t>rs2147810</t>
  </si>
  <si>
    <t>rs10903706</t>
  </si>
  <si>
    <t>rs2795022</t>
  </si>
  <si>
    <t>rs77520009</t>
  </si>
  <si>
    <t>rs609777</t>
  </si>
  <si>
    <t>rs138334012</t>
  </si>
  <si>
    <t>rs4082330</t>
  </si>
  <si>
    <t>rs77566578</t>
  </si>
  <si>
    <t>rs12585625</t>
  </si>
  <si>
    <r>
      <rPr>
        <b/>
        <sz val="9"/>
        <color rgb="FF000000"/>
        <rFont val="Times New Roman"/>
        <family val="1"/>
        <charset val="1"/>
      </rPr>
      <t>Supplementary Table 2. Association results for the 2,925 SNPs that reached genome-wide significance (</t>
    </r>
    <r>
      <rPr>
        <b/>
        <i/>
        <sz val="9"/>
        <color rgb="FF000000"/>
        <rFont val="Times New Roman"/>
        <family val="1"/>
        <charset val="1"/>
      </rPr>
      <t>P</t>
    </r>
    <r>
      <rPr>
        <b/>
        <sz val="9"/>
        <color rgb="FF000000"/>
        <rFont val="Times New Roman"/>
        <family val="1"/>
        <charset val="1"/>
      </rPr>
      <t xml:space="preserve"> &lt; 5×10</t>
    </r>
    <r>
      <rPr>
        <b/>
        <vertAlign val="superscript"/>
        <sz val="9"/>
        <color rgb="FF000000"/>
        <rFont val="Times New Roman"/>
        <family val="1"/>
        <charset val="1"/>
      </rPr>
      <t>-8</t>
    </r>
    <r>
      <rPr>
        <b/>
        <sz val="9"/>
        <color rgb="FF000000"/>
        <rFont val="Times New Roman"/>
        <family val="1"/>
        <charset val="1"/>
      </rPr>
      <t xml:space="preserve">) in COJO Analysis of the additive </t>
    </r>
    <r>
      <rPr>
        <b/>
        <i/>
        <sz val="9"/>
        <color rgb="FF000000"/>
        <rFont val="Times New Roman"/>
        <family val="1"/>
        <charset val="1"/>
      </rPr>
      <t>EduYears</t>
    </r>
    <r>
      <rPr>
        <b/>
        <sz val="9"/>
        <color rgb="FF000000"/>
        <rFont val="Times New Roman"/>
        <family val="1"/>
        <charset val="1"/>
      </rPr>
      <t xml:space="preserve"> analysis</t>
    </r>
  </si>
  <si>
    <t>COJO effect size</t>
  </si>
  <si>
    <t>COJO S.E.</t>
  </si>
  <si>
    <r>
      <rPr>
        <sz val="9"/>
        <color rgb="FF000000"/>
        <rFont val="Times New Roman"/>
        <family val="1"/>
        <charset val="1"/>
      </rPr>
      <t xml:space="preserve">COJO </t>
    </r>
    <r>
      <rPr>
        <i/>
        <sz val="9"/>
        <color rgb="FF000000"/>
        <rFont val="Times New Roman"/>
        <family val="1"/>
        <charset val="1"/>
      </rPr>
      <t>P</t>
    </r>
    <r>
      <rPr>
        <sz val="9"/>
        <color rgb="FF000000"/>
        <rFont val="Times New Roman"/>
        <family val="1"/>
        <charset val="1"/>
      </rPr>
      <t>-value</t>
    </r>
  </si>
  <si>
    <t>Primary or secondary?</t>
  </si>
  <si>
    <t>Secondary associations in locus (if primary)</t>
  </si>
  <si>
    <t>primary</t>
  </si>
  <si>
    <t>-</t>
  </si>
  <si>
    <t>rs4881269</t>
  </si>
  <si>
    <t>rs17342732</t>
  </si>
  <si>
    <t>rs1348459</t>
  </si>
  <si>
    <t>rs4748333</t>
  </si>
  <si>
    <t>rs72773855</t>
  </si>
  <si>
    <t>rs12783434</t>
  </si>
  <si>
    <t>rs10795708</t>
  </si>
  <si>
    <t>rs2066127</t>
  </si>
  <si>
    <t>rs1889256</t>
  </si>
  <si>
    <t>rs12355354</t>
  </si>
  <si>
    <t>rs9423837</t>
  </si>
  <si>
    <t>secondary</t>
  </si>
  <si>
    <t>N/A</t>
  </si>
  <si>
    <t>rs963121</t>
  </si>
  <si>
    <t>rs1339051</t>
  </si>
  <si>
    <t>rs75624301</t>
  </si>
  <si>
    <t>rs10828248</t>
  </si>
  <si>
    <t>rs7092442</t>
  </si>
  <si>
    <t>rs7077524</t>
  </si>
  <si>
    <t>rs7095095</t>
  </si>
  <si>
    <t>rs2506141</t>
  </si>
  <si>
    <t>rs12257894</t>
  </si>
  <si>
    <t>rs224697</t>
  </si>
  <si>
    <t>rs60845448</t>
  </si>
  <si>
    <t>rs12146177</t>
  </si>
  <si>
    <t>rs6480307</t>
  </si>
  <si>
    <t>rs2454547</t>
  </si>
  <si>
    <t>rs2588966</t>
  </si>
  <si>
    <t>rs12761779</t>
  </si>
  <si>
    <t>rs72829007</t>
  </si>
  <si>
    <t>rs11592442</t>
  </si>
  <si>
    <t>rs3845187</t>
  </si>
  <si>
    <t>rs10822275</t>
  </si>
  <si>
    <t>rs1670167</t>
  </si>
  <si>
    <t>rs7919781</t>
  </si>
  <si>
    <t>rs6480222</t>
  </si>
  <si>
    <t>rs10998036</t>
  </si>
  <si>
    <t>rs7082623</t>
  </si>
  <si>
    <t>rs10740382</t>
  </si>
  <si>
    <t>rs11000015</t>
  </si>
  <si>
    <t>rs10824080</t>
  </si>
  <si>
    <t>rs4617527</t>
  </si>
  <si>
    <t>rs1591731</t>
  </si>
  <si>
    <t>rs10736248</t>
  </si>
  <si>
    <t>rs1902694</t>
  </si>
  <si>
    <t>rs2576172</t>
  </si>
  <si>
    <t>rs4933646</t>
  </si>
  <si>
    <t>rs3736936</t>
  </si>
  <si>
    <t>rs11187572</t>
  </si>
  <si>
    <t>rs6583943</t>
  </si>
  <si>
    <t>rs871988</t>
  </si>
  <si>
    <t>rs12242465</t>
  </si>
  <si>
    <t>rs34955138</t>
  </si>
  <si>
    <t>rs10786650</t>
  </si>
  <si>
    <t>rs2479552</t>
  </si>
  <si>
    <t>rs1046411</t>
  </si>
  <si>
    <t>rs1628768</t>
  </si>
  <si>
    <t>rs1490176</t>
  </si>
  <si>
    <t>rs17197813</t>
  </si>
  <si>
    <t>rs727341</t>
  </si>
  <si>
    <t>rs12772959</t>
  </si>
  <si>
    <t>rs943262</t>
  </si>
  <si>
    <t>rs7906919</t>
  </si>
  <si>
    <t>rs7089262</t>
  </si>
  <si>
    <t>rs884507</t>
  </si>
  <si>
    <t>rs4752164</t>
  </si>
  <si>
    <t>rs4962661</t>
  </si>
  <si>
    <t>rs113173614</t>
  </si>
  <si>
    <t>rs10765063</t>
  </si>
  <si>
    <t>rs2035806</t>
  </si>
  <si>
    <t>rs7936322</t>
  </si>
  <si>
    <t>rs12808343</t>
  </si>
  <si>
    <t>rs4405299</t>
  </si>
  <si>
    <t>rs10831656</t>
  </si>
  <si>
    <t>rs4757143</t>
  </si>
  <si>
    <t>rs72869952</t>
  </si>
  <si>
    <t>rs10832667</t>
  </si>
  <si>
    <t>rs11025422</t>
  </si>
  <si>
    <t>rs2293241</t>
  </si>
  <si>
    <t>rs12225836</t>
  </si>
  <si>
    <t>rs2290046</t>
  </si>
  <si>
    <t>rs11027948</t>
  </si>
  <si>
    <t>rs10835211</t>
  </si>
  <si>
    <t>rs78813058</t>
  </si>
  <si>
    <t>rs10742344</t>
  </si>
  <si>
    <t>rs76708186</t>
  </si>
  <si>
    <t>rs10768668</t>
  </si>
  <si>
    <t>rs11601363</t>
  </si>
  <si>
    <t>rs1023955</t>
  </si>
  <si>
    <t>rs112026260</t>
  </si>
  <si>
    <t>rs12363232</t>
  </si>
  <si>
    <t>rs527528</t>
  </si>
  <si>
    <t>rs117933565</t>
  </si>
  <si>
    <t>rs147417733</t>
  </si>
  <si>
    <t>rs2845887</t>
  </si>
  <si>
    <t>rs186234792</t>
  </si>
  <si>
    <t>rs3825021</t>
  </si>
  <si>
    <t>rs114109036</t>
  </si>
  <si>
    <t>rs61887439</t>
  </si>
  <si>
    <t>rs458437</t>
  </si>
  <si>
    <t>rs11601122</t>
  </si>
  <si>
    <t>rs56294280</t>
  </si>
  <si>
    <t>rs10899644</t>
  </si>
  <si>
    <t>rs10792468</t>
  </si>
  <si>
    <t>rs11232556</t>
  </si>
  <si>
    <t>rs59426273</t>
  </si>
  <si>
    <t>rs61899030</t>
  </si>
  <si>
    <t>rs11234234</t>
  </si>
  <si>
    <t>rs1472422</t>
  </si>
  <si>
    <t>rs17149318</t>
  </si>
  <si>
    <t>rs511468</t>
  </si>
  <si>
    <t>rs7127256</t>
  </si>
  <si>
    <t>rs11608221</t>
  </si>
  <si>
    <t>rs526296</t>
  </si>
  <si>
    <t>rs7126188</t>
  </si>
  <si>
    <t>rs56178002</t>
  </si>
  <si>
    <t>rs2919030</t>
  </si>
  <si>
    <t>rs4753925</t>
  </si>
  <si>
    <t>rs2155563</t>
  </si>
  <si>
    <t>rs2089171</t>
  </si>
  <si>
    <t>rs1219062</t>
  </si>
  <si>
    <t>rs10501955</t>
  </si>
  <si>
    <t>rs12798282</t>
  </si>
  <si>
    <t>rs11226856</t>
  </si>
  <si>
    <t>rs1388168</t>
  </si>
  <si>
    <t>rs226119</t>
  </si>
  <si>
    <t>rs17536059</t>
  </si>
  <si>
    <t>rs61899382</t>
  </si>
  <si>
    <t>rs59867819</t>
  </si>
  <si>
    <t>rs12280220</t>
  </si>
  <si>
    <t>rs7102093</t>
  </si>
  <si>
    <t>rs2512569</t>
  </si>
  <si>
    <t>rs1145178</t>
  </si>
  <si>
    <t>rs12225399</t>
  </si>
  <si>
    <t>rs11217548</t>
  </si>
  <si>
    <t>rs12806740</t>
  </si>
  <si>
    <t>rs627532</t>
  </si>
  <si>
    <t>rs144916412</t>
  </si>
  <si>
    <t>rs61905478</t>
  </si>
  <si>
    <t>rs12421055</t>
  </si>
  <si>
    <t>rs1981408</t>
  </si>
  <si>
    <t>rs117256336</t>
  </si>
  <si>
    <t>rs1793656</t>
  </si>
  <si>
    <t>rs7124673</t>
  </si>
  <si>
    <t>rs1650820</t>
  </si>
  <si>
    <t>rs1655496</t>
  </si>
  <si>
    <t>rs529006</t>
  </si>
  <si>
    <t>rs1620329</t>
  </si>
  <si>
    <t>rs4936175</t>
  </si>
  <si>
    <t>rs1506876</t>
  </si>
  <si>
    <t>rs1941213</t>
  </si>
  <si>
    <t>rs329645</t>
  </si>
  <si>
    <t>rs10894784</t>
  </si>
  <si>
    <t>rs7951841</t>
  </si>
  <si>
    <t>rs2108641</t>
  </si>
  <si>
    <t>rs4765720</t>
  </si>
  <si>
    <t>rs4766116</t>
  </si>
  <si>
    <t>rs115743600</t>
  </si>
  <si>
    <t>rs3217870</t>
  </si>
  <si>
    <t>rs12817050</t>
  </si>
  <si>
    <t>rs61159922</t>
  </si>
  <si>
    <t>rs61919240</t>
  </si>
  <si>
    <t>rs117424609</t>
  </si>
  <si>
    <t>rs2723827</t>
  </si>
  <si>
    <t>rs34325</t>
  </si>
  <si>
    <t>rs12822453</t>
  </si>
  <si>
    <t>rs220567</t>
  </si>
  <si>
    <t>rs7303854</t>
  </si>
  <si>
    <t>rs10846255</t>
  </si>
  <si>
    <t>rs842463</t>
  </si>
  <si>
    <t>rs7314674</t>
  </si>
  <si>
    <t>rs1490706</t>
  </si>
  <si>
    <t>rs111552936</t>
  </si>
  <si>
    <t>rs2046602</t>
  </si>
  <si>
    <t>rs4964068</t>
  </si>
  <si>
    <t>rs10770968</t>
  </si>
  <si>
    <t>rs17470040</t>
  </si>
  <si>
    <t>rs11613431</t>
  </si>
  <si>
    <t>rs7975536</t>
  </si>
  <si>
    <t>rs116887621</t>
  </si>
  <si>
    <t>rs574918</t>
  </si>
  <si>
    <t>rs11534993</t>
  </si>
  <si>
    <t>rs547370614</t>
  </si>
  <si>
    <t>rs1126930</t>
  </si>
  <si>
    <t>rs2280503</t>
  </si>
  <si>
    <t>rs58905411</t>
  </si>
  <si>
    <t>rs75073462</t>
  </si>
  <si>
    <t>rs11611029</t>
  </si>
  <si>
    <t>rs1800139</t>
  </si>
  <si>
    <t>rs7315745</t>
  </si>
  <si>
    <t>rs61923341</t>
  </si>
  <si>
    <t>rs1081781</t>
  </si>
  <si>
    <t>rs7302284</t>
  </si>
  <si>
    <t>rs2090324</t>
  </si>
  <si>
    <t>rs11179772</t>
  </si>
  <si>
    <t>rs77701788</t>
  </si>
  <si>
    <t>rs1517825</t>
  </si>
  <si>
    <t>rs111788495</t>
  </si>
  <si>
    <t>rs2520511</t>
  </si>
  <si>
    <t>rs7967550</t>
  </si>
  <si>
    <t>rs1434714</t>
  </si>
  <si>
    <t>rs78345136</t>
  </si>
  <si>
    <t>rs2216144</t>
  </si>
  <si>
    <t>rs12320913</t>
  </si>
  <si>
    <t>rs10467002</t>
  </si>
  <si>
    <t>rs7955363</t>
  </si>
  <si>
    <t>rs1514802</t>
  </si>
  <si>
    <t>rs7313632</t>
  </si>
  <si>
    <t>rs4356312</t>
  </si>
  <si>
    <t>rs10778466</t>
  </si>
  <si>
    <t>rs918106</t>
  </si>
  <si>
    <t>rs6490044</t>
  </si>
  <si>
    <t>rs61937390</t>
  </si>
  <si>
    <t>rs79644799</t>
  </si>
  <si>
    <t>rs1045542</t>
  </si>
  <si>
    <t>rs4238064</t>
  </si>
  <si>
    <t>rs149308817</t>
  </si>
  <si>
    <t>rs2859263</t>
  </si>
  <si>
    <t>rs34933970</t>
  </si>
  <si>
    <t>rs143838180</t>
  </si>
  <si>
    <t>rs6489071</t>
  </si>
  <si>
    <t>rs34086857</t>
  </si>
  <si>
    <t>rs12426133</t>
  </si>
  <si>
    <t>rs11060630</t>
  </si>
  <si>
    <t>rs10744457</t>
  </si>
  <si>
    <t>rs11147235</t>
  </si>
  <si>
    <t>rs73446806</t>
  </si>
  <si>
    <t>rs610545</t>
  </si>
  <si>
    <t>rs9315108</t>
  </si>
  <si>
    <t>rs9543390</t>
  </si>
  <si>
    <t>rs772646</t>
  </si>
  <si>
    <t>rs2202780</t>
  </si>
  <si>
    <t>rs7997862</t>
  </si>
  <si>
    <t>rs61951891</t>
  </si>
  <si>
    <t>rs9595290</t>
  </si>
  <si>
    <t>rs1469595</t>
  </si>
  <si>
    <t>rs558003</t>
  </si>
  <si>
    <t>rs9526753</t>
  </si>
  <si>
    <t>rs6561699</t>
  </si>
  <si>
    <t>rs1891942</t>
  </si>
  <si>
    <t>rs9316676</t>
  </si>
  <si>
    <t>rs2873233</t>
  </si>
  <si>
    <t>rs1856810</t>
  </si>
  <si>
    <t>rs9538524</t>
  </si>
  <si>
    <t>rs7997690</t>
  </si>
  <si>
    <t>rs7986933</t>
  </si>
  <si>
    <t>rs269632</t>
  </si>
  <si>
    <t>rs73197928</t>
  </si>
  <si>
    <t>rs61957702</t>
  </si>
  <si>
    <t>rs9317615</t>
  </si>
  <si>
    <t>rs9541123</t>
  </si>
  <si>
    <t>rs11842044</t>
  </si>
  <si>
    <t>rs2492553</t>
  </si>
  <si>
    <t>rs4884900</t>
  </si>
  <si>
    <t>rs9530562</t>
  </si>
  <si>
    <t>rs7988627</t>
  </si>
  <si>
    <t>rs9574993</t>
  </si>
  <si>
    <t>rs9546554</t>
  </si>
  <si>
    <t>rs7319397</t>
  </si>
  <si>
    <t>rs1411753</t>
  </si>
  <si>
    <t>rs4528437</t>
  </si>
  <si>
    <t>rs2813619</t>
  </si>
  <si>
    <t>rs502029</t>
  </si>
  <si>
    <t>rs12429254</t>
  </si>
  <si>
    <t>rs2182066</t>
  </si>
  <si>
    <t>rs7316999</t>
  </si>
  <si>
    <t>rs76853788</t>
  </si>
  <si>
    <t>rs12261</t>
  </si>
  <si>
    <t>rs9513725</t>
  </si>
  <si>
    <t>rs568012</t>
  </si>
  <si>
    <t>rs117979136</t>
  </si>
  <si>
    <t>rs72656488</t>
  </si>
  <si>
    <t>rs7327539</t>
  </si>
  <si>
    <t>rs61969310</t>
  </si>
  <si>
    <t>rs1555752</t>
  </si>
  <si>
    <t>rs2316463</t>
  </si>
  <si>
    <t>rs2231301</t>
  </si>
  <si>
    <t>rs61983095</t>
  </si>
  <si>
    <t>rs144225846</t>
  </si>
  <si>
    <t>rs72673540</t>
  </si>
  <si>
    <t>rs1191570</t>
  </si>
  <si>
    <t>rs7147473</t>
  </si>
  <si>
    <t>rs10130738</t>
  </si>
  <si>
    <t>rs1951173</t>
  </si>
  <si>
    <t>rs11627900</t>
  </si>
  <si>
    <t>rs12586262</t>
  </si>
  <si>
    <t>rs3909616</t>
  </si>
  <si>
    <t>rs9783655</t>
  </si>
  <si>
    <t>rs10130224</t>
  </si>
  <si>
    <t>rs8008323</t>
  </si>
  <si>
    <t>rs241516</t>
  </si>
  <si>
    <t>rs11622850</t>
  </si>
  <si>
    <t>rs12891191</t>
  </si>
  <si>
    <t>rs177759</t>
  </si>
  <si>
    <t>rs8016349</t>
  </si>
  <si>
    <t>rs7493429</t>
  </si>
  <si>
    <t>rs968257</t>
  </si>
  <si>
    <t>rs61987038</t>
  </si>
  <si>
    <t>rs1147455</t>
  </si>
  <si>
    <t>rs72715340</t>
  </si>
  <si>
    <t>rs10130940</t>
  </si>
  <si>
    <t>rs7140680</t>
  </si>
  <si>
    <t>rs36555</t>
  </si>
  <si>
    <t>rs1210365</t>
  </si>
  <si>
    <t>rs17104975</t>
  </si>
  <si>
    <t>rs56118783</t>
  </si>
  <si>
    <t>rs2240980</t>
  </si>
  <si>
    <t>rs7158218</t>
  </si>
  <si>
    <t>rs4903203</t>
  </si>
  <si>
    <t>rs140107039</t>
  </si>
  <si>
    <t>rs4903560</t>
  </si>
  <si>
    <t>rs1241919</t>
  </si>
  <si>
    <t>rs2922653</t>
  </si>
  <si>
    <t>rs56215629</t>
  </si>
  <si>
    <t>rs1129671</t>
  </si>
  <si>
    <t>rs6575022</t>
  </si>
  <si>
    <t>rs1296091</t>
  </si>
  <si>
    <t>rs7156027</t>
  </si>
  <si>
    <t>rs4900134</t>
  </si>
  <si>
    <t>rs10146814</t>
  </si>
  <si>
    <t>rs7157095</t>
  </si>
  <si>
    <t>rs8017517</t>
  </si>
  <si>
    <t>rs1957514</t>
  </si>
  <si>
    <t>rs35355082</t>
  </si>
  <si>
    <t>rs12432879</t>
  </si>
  <si>
    <t>rs68192024</t>
  </si>
  <si>
    <t>rs9718</t>
  </si>
  <si>
    <t>rs7156076</t>
  </si>
  <si>
    <t>rs10147348</t>
  </si>
  <si>
    <t>rs7174566</t>
  </si>
  <si>
    <t>rs6606909</t>
  </si>
  <si>
    <t>rs72712694</t>
  </si>
  <si>
    <t>rs938003</t>
  </si>
  <si>
    <t>rs2381964</t>
  </si>
  <si>
    <t>rs62004060</t>
  </si>
  <si>
    <t>rs2860049</t>
  </si>
  <si>
    <t>rs489692</t>
  </si>
  <si>
    <t>rs2860049,rs489692</t>
  </si>
  <si>
    <t>rs8036279</t>
  </si>
  <si>
    <t>rs72727293</t>
  </si>
  <si>
    <t>rs17522169</t>
  </si>
  <si>
    <t>rs2061425</t>
  </si>
  <si>
    <t>rs12148800</t>
  </si>
  <si>
    <t>rs1919171</t>
  </si>
  <si>
    <t>rs75746156</t>
  </si>
  <si>
    <t>rs72749398</t>
  </si>
  <si>
    <t>rs62007773</t>
  </si>
  <si>
    <t>rs149926387</t>
  </si>
  <si>
    <t>rs112979086</t>
  </si>
  <si>
    <t>rs1382421</t>
  </si>
  <si>
    <t>rs4886633</t>
  </si>
  <si>
    <t>rs11636649</t>
  </si>
  <si>
    <t>rs12439144</t>
  </si>
  <si>
    <t>rs57087680</t>
  </si>
  <si>
    <t>rs2435953</t>
  </si>
  <si>
    <t>rs2289352</t>
  </si>
  <si>
    <t>rs8032553</t>
  </si>
  <si>
    <t>rs34555786</t>
  </si>
  <si>
    <t>rs8035166</t>
  </si>
  <si>
    <t>rs72761930</t>
  </si>
  <si>
    <t>rs11856160</t>
  </si>
  <si>
    <t>rs10520808</t>
  </si>
  <si>
    <t>rs28522113</t>
  </si>
  <si>
    <t>rs2858011</t>
  </si>
  <si>
    <t>rs7200589</t>
  </si>
  <si>
    <t>rs35984727</t>
  </si>
  <si>
    <t>rs3751664</t>
  </si>
  <si>
    <t>rs58422887</t>
  </si>
  <si>
    <t>rs138036227</t>
  </si>
  <si>
    <t>rs527302</t>
  </si>
  <si>
    <t>rs10400992</t>
  </si>
  <si>
    <t>rs1492376</t>
  </si>
  <si>
    <t>rs12709190</t>
  </si>
  <si>
    <t>rs11077206</t>
  </si>
  <si>
    <t>rs11647811</t>
  </si>
  <si>
    <t>rs2304467</t>
  </si>
  <si>
    <t>rs2965884</t>
  </si>
  <si>
    <t>rs62033633</t>
  </si>
  <si>
    <t>rs35502861</t>
  </si>
  <si>
    <t>rs1097730</t>
  </si>
  <si>
    <t>rs6498296</t>
  </si>
  <si>
    <t>rs2856784</t>
  </si>
  <si>
    <t>rs1438706</t>
  </si>
  <si>
    <t>rs17260584</t>
  </si>
  <si>
    <t>rs113571972</t>
  </si>
  <si>
    <t>rs79761300</t>
  </si>
  <si>
    <t>rs11074461</t>
  </si>
  <si>
    <t>rs146762133</t>
  </si>
  <si>
    <t>rs1989806</t>
  </si>
  <si>
    <t>rs11860742</t>
  </si>
  <si>
    <t>rs138603410</t>
  </si>
  <si>
    <t>rs7192193</t>
  </si>
  <si>
    <t>rs4889606</t>
  </si>
  <si>
    <t>rs1420710</t>
  </si>
  <si>
    <t>rs12923113</t>
  </si>
  <si>
    <t>rs9937426</t>
  </si>
  <si>
    <t>rs16950935</t>
  </si>
  <si>
    <t>rs12708881</t>
  </si>
  <si>
    <t>rs12149668</t>
  </si>
  <si>
    <t>rs1912413</t>
  </si>
  <si>
    <t>rs9928968</t>
  </si>
  <si>
    <t>rs1833249</t>
  </si>
  <si>
    <t>rs117501040</t>
  </si>
  <si>
    <t>rs10083732</t>
  </si>
  <si>
    <t>rs9674209</t>
  </si>
  <si>
    <t>rs12924693</t>
  </si>
  <si>
    <t>rs58816741</t>
  </si>
  <si>
    <t>rs16965057</t>
  </si>
  <si>
    <t>rs1364163</t>
  </si>
  <si>
    <t>rs7188339</t>
  </si>
  <si>
    <t>rs1327486</t>
  </si>
  <si>
    <t>rs6499096</t>
  </si>
  <si>
    <t>rs2008173</t>
  </si>
  <si>
    <t>rs62052820</t>
  </si>
  <si>
    <t>rs117946875</t>
  </si>
  <si>
    <t>rs172649</t>
  </si>
  <si>
    <t>rs184660949</t>
  </si>
  <si>
    <t>rs17604349</t>
  </si>
  <si>
    <t>rs76513770</t>
  </si>
  <si>
    <t>rs201405207</t>
  </si>
  <si>
    <t>rs7500549</t>
  </si>
  <si>
    <t>rs16948711</t>
  </si>
  <si>
    <t>rs9934131</t>
  </si>
  <si>
    <t>rs55642658</t>
  </si>
  <si>
    <t>rs7187255</t>
  </si>
  <si>
    <t>rs34485537</t>
  </si>
  <si>
    <t>rs12921209</t>
  </si>
  <si>
    <t>rs889600</t>
  </si>
  <si>
    <t>rs2586238</t>
  </si>
  <si>
    <t>rs2054039</t>
  </si>
  <si>
    <t>rs12453239</t>
  </si>
  <si>
    <t>rs1807430</t>
  </si>
  <si>
    <t>rs7502384</t>
  </si>
  <si>
    <t>rs1016135</t>
  </si>
  <si>
    <t>rs11078827</t>
  </si>
  <si>
    <t>rs7224739</t>
  </si>
  <si>
    <t>rs79400257</t>
  </si>
  <si>
    <t>rs2277623</t>
  </si>
  <si>
    <t>rs72821558</t>
  </si>
  <si>
    <t>rs12453682</t>
  </si>
  <si>
    <t>rs8078137</t>
  </si>
  <si>
    <t>rs4793166</t>
  </si>
  <si>
    <t>rs730953</t>
  </si>
  <si>
    <t>rs180677903</t>
  </si>
  <si>
    <t>rs4267364</t>
  </si>
  <si>
    <t>rs3744661</t>
  </si>
  <si>
    <t>rs1887608</t>
  </si>
  <si>
    <t>rs35258348</t>
  </si>
  <si>
    <t>rs11079486</t>
  </si>
  <si>
    <t>rs117558214</t>
  </si>
  <si>
    <t>rs1961378</t>
  </si>
  <si>
    <t>rs4647881</t>
  </si>
  <si>
    <t>rs62641985</t>
  </si>
  <si>
    <t>rs1131610</t>
  </si>
  <si>
    <t>rs476476</t>
  </si>
  <si>
    <t>rs3862174</t>
  </si>
  <si>
    <t>rs34864428</t>
  </si>
  <si>
    <t>rs28785855</t>
  </si>
  <si>
    <t>rs34948998</t>
  </si>
  <si>
    <t>rs28656885</t>
  </si>
  <si>
    <t>rs11081404</t>
  </si>
  <si>
    <t>rs4798708</t>
  </si>
  <si>
    <t>rs62080301</t>
  </si>
  <si>
    <t>rs692833</t>
  </si>
  <si>
    <t>rs7237509</t>
  </si>
  <si>
    <t>rs4800573</t>
  </si>
  <si>
    <t>rs4800203</t>
  </si>
  <si>
    <t>rs1941912</t>
  </si>
  <si>
    <t>rs34116308</t>
  </si>
  <si>
    <t>rs1220027</t>
  </si>
  <si>
    <t>rs7243759</t>
  </si>
  <si>
    <t>rs356830</t>
  </si>
  <si>
    <t>rs145278958</t>
  </si>
  <si>
    <t>rs9952808</t>
  </si>
  <si>
    <t>rs4337371</t>
  </si>
  <si>
    <t>rs6508686</t>
  </si>
  <si>
    <t>rs273027</t>
  </si>
  <si>
    <t>rs10432182</t>
  </si>
  <si>
    <t>rs7233920</t>
  </si>
  <si>
    <t>rs72900102</t>
  </si>
  <si>
    <t>rs72892182</t>
  </si>
  <si>
    <t>rs9304270</t>
  </si>
  <si>
    <t>rs62089898</t>
  </si>
  <si>
    <t>rs12326432</t>
  </si>
  <si>
    <t>rs78269855</t>
  </si>
  <si>
    <t>rs34939493</t>
  </si>
  <si>
    <t>rs78324365</t>
  </si>
  <si>
    <t>rs4128242</t>
  </si>
  <si>
    <t>rs113682423</t>
  </si>
  <si>
    <t>rs2588478</t>
  </si>
  <si>
    <t>rs1237629</t>
  </si>
  <si>
    <t>rs75679154</t>
  </si>
  <si>
    <t>rs11663822</t>
  </si>
  <si>
    <t>rs72944005</t>
  </si>
  <si>
    <t>rs62087667</t>
  </si>
  <si>
    <t>rs12956778</t>
  </si>
  <si>
    <t>rs8095834</t>
  </si>
  <si>
    <t>rs17842596</t>
  </si>
  <si>
    <t>rs8092046</t>
  </si>
  <si>
    <t>rs79359979</t>
  </si>
  <si>
    <t>rs17190980</t>
  </si>
  <si>
    <t>rs2554835</t>
  </si>
  <si>
    <t>rs62103175</t>
  </si>
  <si>
    <t>rs7255693</t>
  </si>
  <si>
    <t>rs11085020</t>
  </si>
  <si>
    <t>rs892058</t>
  </si>
  <si>
    <t>rs8104651</t>
  </si>
  <si>
    <t>rs117861106</t>
  </si>
  <si>
    <t>rs62109939</t>
  </si>
  <si>
    <t>rs12975407</t>
  </si>
  <si>
    <t>rs8105994</t>
  </si>
  <si>
    <t>rs140182490</t>
  </si>
  <si>
    <t>rs8112297</t>
  </si>
  <si>
    <t>rs7249687</t>
  </si>
  <si>
    <t>rs400078</t>
  </si>
  <si>
    <t>rs3786824</t>
  </si>
  <si>
    <t>rs73566664</t>
  </si>
  <si>
    <t>rs62135070</t>
  </si>
  <si>
    <t>rs76873944</t>
  </si>
  <si>
    <t>rs217541</t>
  </si>
  <si>
    <t>rs72644658</t>
  </si>
  <si>
    <t>rs1572656</t>
  </si>
  <si>
    <t>rs2455107</t>
  </si>
  <si>
    <t>rs148623266</t>
  </si>
  <si>
    <t>rs12735232</t>
  </si>
  <si>
    <t>rs1011124</t>
  </si>
  <si>
    <t>rs61773907</t>
  </si>
  <si>
    <t>rs28455075</t>
  </si>
  <si>
    <t>rs7519289</t>
  </si>
  <si>
    <t>rs2253371</t>
  </si>
  <si>
    <t>rs221063</t>
  </si>
  <si>
    <t>rs10907295</t>
  </si>
  <si>
    <t>rs10917518</t>
  </si>
  <si>
    <t>rs4615814</t>
  </si>
  <si>
    <t>rs115073125</t>
  </si>
  <si>
    <t>rs84853</t>
  </si>
  <si>
    <t>rs147394161</t>
  </si>
  <si>
    <t>rs12142101</t>
  </si>
  <si>
    <t>rs829387</t>
  </si>
  <si>
    <t>rs61767328</t>
  </si>
  <si>
    <t>rs16827646</t>
  </si>
  <si>
    <t>rs9700051</t>
  </si>
  <si>
    <t>rs2997447</t>
  </si>
  <si>
    <t>rs2318774</t>
  </si>
  <si>
    <t>rs114401621</t>
  </si>
  <si>
    <t>rs174838</t>
  </si>
  <si>
    <t>rs61229710</t>
  </si>
  <si>
    <t>rs3795414</t>
  </si>
  <si>
    <t>rs35521053</t>
  </si>
  <si>
    <t>rs4622033</t>
  </si>
  <si>
    <t>rs72657943</t>
  </si>
  <si>
    <t>rs215762</t>
  </si>
  <si>
    <t>rs476012</t>
  </si>
  <si>
    <t>rs2799851</t>
  </si>
  <si>
    <t>rs6600293</t>
  </si>
  <si>
    <t>rs560902305</t>
  </si>
  <si>
    <t>rs669863</t>
  </si>
  <si>
    <t>rs6660666</t>
  </si>
  <si>
    <t>rs35011283</t>
  </si>
  <si>
    <t>rs631248</t>
  </si>
  <si>
    <t>rs78050663</t>
  </si>
  <si>
    <t>rs809774</t>
  </si>
  <si>
    <t>rs114331789</t>
  </si>
  <si>
    <t>rs2653875</t>
  </si>
  <si>
    <t>rs145490767</t>
  </si>
  <si>
    <t>rs112941314</t>
  </si>
  <si>
    <t>rs4926634</t>
  </si>
  <si>
    <t>rs857161</t>
  </si>
  <si>
    <t>rs548897</t>
  </si>
  <si>
    <t>rs1917339</t>
  </si>
  <si>
    <t>rs1417759</t>
  </si>
  <si>
    <t>rs76408332</t>
  </si>
  <si>
    <t>rs6674884</t>
  </si>
  <si>
    <t>rs11208750</t>
  </si>
  <si>
    <t>rs12731764</t>
  </si>
  <si>
    <t>rs17490057</t>
  </si>
  <si>
    <t>rs6682534</t>
  </si>
  <si>
    <t>rs59861046</t>
  </si>
  <si>
    <t>rs12091311</t>
  </si>
  <si>
    <t>rs10789284</t>
  </si>
  <si>
    <t>rs4650262</t>
  </si>
  <si>
    <t>rs1213513</t>
  </si>
  <si>
    <t>rs11210176</t>
  </si>
  <si>
    <t>rs72685887</t>
  </si>
  <si>
    <t>rs6702487</t>
  </si>
  <si>
    <t>rs76985288</t>
  </si>
  <si>
    <t>rs12406883</t>
  </si>
  <si>
    <t>rs680970</t>
  </si>
  <si>
    <t>rs6603950</t>
  </si>
  <si>
    <t>rs10782682</t>
  </si>
  <si>
    <t>rs1279697</t>
  </si>
  <si>
    <t>rs11163305</t>
  </si>
  <si>
    <t>rs17429851</t>
  </si>
  <si>
    <t>rs11163454</t>
  </si>
  <si>
    <t>rs2031707</t>
  </si>
  <si>
    <t>rs56270529</t>
  </si>
  <si>
    <t>rs3895004</t>
  </si>
  <si>
    <t>rs2807950</t>
  </si>
  <si>
    <t>rs111349702</t>
  </si>
  <si>
    <t>rs12142415</t>
  </si>
  <si>
    <t>rs7412939</t>
  </si>
  <si>
    <t>rs61767083</t>
  </si>
  <si>
    <t>rs34738385</t>
  </si>
  <si>
    <t>rs7532549</t>
  </si>
  <si>
    <t>rs72723192</t>
  </si>
  <si>
    <t>rs695032</t>
  </si>
  <si>
    <t>rs6678734</t>
  </si>
  <si>
    <t>rs4433451</t>
  </si>
  <si>
    <t>rs6677502</t>
  </si>
  <si>
    <t>rs79807948</t>
  </si>
  <si>
    <t>rs148603842</t>
  </si>
  <si>
    <t>rs35391040</t>
  </si>
  <si>
    <t>rs1394885</t>
  </si>
  <si>
    <t>rs17125616</t>
  </si>
  <si>
    <t>rs10047094</t>
  </si>
  <si>
    <t>rs1888181</t>
  </si>
  <si>
    <t>rs138841940</t>
  </si>
  <si>
    <t>rs2878349</t>
  </si>
  <si>
    <t>rs11185112</t>
  </si>
  <si>
    <t>rs610219</t>
  </si>
  <si>
    <t>rs77052120</t>
  </si>
  <si>
    <t>rs4839343</t>
  </si>
  <si>
    <t>rs1047401</t>
  </si>
  <si>
    <t>rs197420</t>
  </si>
  <si>
    <t>rs12033257</t>
  </si>
  <si>
    <t>rs33965092</t>
  </si>
  <si>
    <t>rs149078852</t>
  </si>
  <si>
    <t>rs72692054</t>
  </si>
  <si>
    <t>rs116470470</t>
  </si>
  <si>
    <t>rs2224086</t>
  </si>
  <si>
    <t>rs2016890</t>
  </si>
  <si>
    <t>rs72699131</t>
  </si>
  <si>
    <t>rs1290552</t>
  </si>
  <si>
    <t>rs12139450</t>
  </si>
  <si>
    <t>rs12402787</t>
  </si>
  <si>
    <t>rs61841669</t>
  </si>
  <si>
    <t>rs77944781</t>
  </si>
  <si>
    <t>rs35786175</t>
  </si>
  <si>
    <t>rs11204779</t>
  </si>
  <si>
    <t>rs9436029</t>
  </si>
  <si>
    <t>rs4845368</t>
  </si>
  <si>
    <t>rs11586348</t>
  </si>
  <si>
    <t>rs675661</t>
  </si>
  <si>
    <t>rs75160483</t>
  </si>
  <si>
    <t>rs1934074</t>
  </si>
  <si>
    <t>rs17846717</t>
  </si>
  <si>
    <t>rs685</t>
  </si>
  <si>
    <t>rs115032752</t>
  </si>
  <si>
    <t>rs79571229</t>
  </si>
  <si>
    <t>rs1934518</t>
  </si>
  <si>
    <t>rs1289020</t>
  </si>
  <si>
    <t>rs12132049</t>
  </si>
  <si>
    <t>rs1038980</t>
  </si>
  <si>
    <t>rs1857947</t>
  </si>
  <si>
    <t>rs1027351</t>
  </si>
  <si>
    <t>rs2420016</t>
  </si>
  <si>
    <t>rs10919252</t>
  </si>
  <si>
    <t>rs12146022</t>
  </si>
  <si>
    <t>rs6669168</t>
  </si>
  <si>
    <t>rs12088073</t>
  </si>
  <si>
    <t>rs7550448</t>
  </si>
  <si>
    <t>rs2072934</t>
  </si>
  <si>
    <t>rs3117755</t>
  </si>
  <si>
    <t>rs13306731</t>
  </si>
  <si>
    <t>rs192772311</t>
  </si>
  <si>
    <t>rs11801667</t>
  </si>
  <si>
    <t>rs1390496</t>
  </si>
  <si>
    <t>rs1502595</t>
  </si>
  <si>
    <t>rs75793314</t>
  </si>
  <si>
    <t>rs61818779</t>
  </si>
  <si>
    <t>rs11577349</t>
  </si>
  <si>
    <t>rs17613936</t>
  </si>
  <si>
    <t>rs12132767</t>
  </si>
  <si>
    <t>rs2989975</t>
  </si>
  <si>
    <t>rs12144060</t>
  </si>
  <si>
    <t>rs2488401</t>
  </si>
  <si>
    <t>rs10922300</t>
  </si>
  <si>
    <t>rs10919665</t>
  </si>
  <si>
    <t>rs9660693</t>
  </si>
  <si>
    <t>rs192587581</t>
  </si>
  <si>
    <t>rs12059203</t>
  </si>
  <si>
    <t>rs1890846</t>
  </si>
  <si>
    <t>rs34440485</t>
  </si>
  <si>
    <t>rs190319273</t>
  </si>
  <si>
    <t>rs72743993</t>
  </si>
  <si>
    <t>rs1187769</t>
  </si>
  <si>
    <t>rs148688789</t>
  </si>
  <si>
    <t>rs7543828</t>
  </si>
  <si>
    <t>rs7514140</t>
  </si>
  <si>
    <t>rs114312101</t>
  </si>
  <si>
    <t>rs2895927</t>
  </si>
  <si>
    <t>rs918241</t>
  </si>
  <si>
    <t>rs12725303</t>
  </si>
  <si>
    <t>rs171881</t>
  </si>
  <si>
    <t>rs10802932</t>
  </si>
  <si>
    <t>rs320323</t>
  </si>
  <si>
    <t>rs78831166</t>
  </si>
  <si>
    <t>rs6051439</t>
  </si>
  <si>
    <t>rs2422859</t>
  </si>
  <si>
    <t>rs2208029</t>
  </si>
  <si>
    <t>rs35273008</t>
  </si>
  <si>
    <t>rs6078382</t>
  </si>
  <si>
    <t>rs6079462</t>
  </si>
  <si>
    <t>rs6034829</t>
  </si>
  <si>
    <t>rs806768</t>
  </si>
  <si>
    <t>rs6045213</t>
  </si>
  <si>
    <t>rs4815005</t>
  </si>
  <si>
    <t>rs4813456</t>
  </si>
  <si>
    <t>rs2567608</t>
  </si>
  <si>
    <t>rs4813529</t>
  </si>
  <si>
    <t>rs6059989</t>
  </si>
  <si>
    <t>rs76212001</t>
  </si>
  <si>
    <t>rs188339128</t>
  </si>
  <si>
    <t>rs62208714</t>
  </si>
  <si>
    <t>rs4812671</t>
  </si>
  <si>
    <t>rs6130354</t>
  </si>
  <si>
    <t>rs7271519</t>
  </si>
  <si>
    <t>rs230009</t>
  </si>
  <si>
    <t>rs6068200</t>
  </si>
  <si>
    <t>rs1606263</t>
  </si>
  <si>
    <t>rs7261037</t>
  </si>
  <si>
    <t>rs6128812</t>
  </si>
  <si>
    <t>rs4812281</t>
  </si>
  <si>
    <t>rs3761226</t>
  </si>
  <si>
    <t>rs6122051</t>
  </si>
  <si>
    <t>rs77149260</t>
  </si>
  <si>
    <t>rs207488</t>
  </si>
  <si>
    <t>rs71321400</t>
  </si>
  <si>
    <t>rs11701924</t>
  </si>
  <si>
    <t>rs744507</t>
  </si>
  <si>
    <t>rs79020347</t>
  </si>
  <si>
    <t>rs2530661</t>
  </si>
  <si>
    <t>rs4821186</t>
  </si>
  <si>
    <t>rs79157023</t>
  </si>
  <si>
    <t>rs77516118</t>
  </si>
  <si>
    <t>rs133351</t>
  </si>
  <si>
    <t>rs5759006</t>
  </si>
  <si>
    <t>rs710124</t>
  </si>
  <si>
    <t>rs11541025</t>
  </si>
  <si>
    <t>rs10519486</t>
  </si>
  <si>
    <t>rs9789761</t>
  </si>
  <si>
    <t>rs71449692</t>
  </si>
  <si>
    <t>rs2218006</t>
  </si>
  <si>
    <t>rs17581422</t>
  </si>
  <si>
    <t>rs1453768</t>
  </si>
  <si>
    <t>rs73914230</t>
  </si>
  <si>
    <t>rs114244809</t>
  </si>
  <si>
    <t>rs4322814</t>
  </si>
  <si>
    <t>rs6760539</t>
  </si>
  <si>
    <t>rs4669646</t>
  </si>
  <si>
    <t>rs72779901</t>
  </si>
  <si>
    <t>rs13017679</t>
  </si>
  <si>
    <t>rs12615825</t>
  </si>
  <si>
    <t>rs11096574</t>
  </si>
  <si>
    <t>rs312961</t>
  </si>
  <si>
    <t>rs12986598</t>
  </si>
  <si>
    <t>rs17763463</t>
  </si>
  <si>
    <t>rs183720801</t>
  </si>
  <si>
    <t>rs555621092</t>
  </si>
  <si>
    <t>rs183231865</t>
  </si>
  <si>
    <t>rs188743186</t>
  </si>
  <si>
    <t>rs780110</t>
  </si>
  <si>
    <t>rs7600066</t>
  </si>
  <si>
    <t>rs7585998</t>
  </si>
  <si>
    <t>rs56178008</t>
  </si>
  <si>
    <t>rs7594102</t>
  </si>
  <si>
    <t>rs4630806</t>
  </si>
  <si>
    <t>rs10185507</t>
  </si>
  <si>
    <t>rs6543891</t>
  </si>
  <si>
    <t>rs1595725</t>
  </si>
  <si>
    <t>rs3770963</t>
  </si>
  <si>
    <t>rs2707237</t>
  </si>
  <si>
    <t>rs984707</t>
  </si>
  <si>
    <t>rs148738365</t>
  </si>
  <si>
    <t>rs188691722</t>
  </si>
  <si>
    <t>rs74507577</t>
  </si>
  <si>
    <t>rs11891679</t>
  </si>
  <si>
    <t>rs13016201</t>
  </si>
  <si>
    <t>rs343958</t>
  </si>
  <si>
    <t>rs741813</t>
  </si>
  <si>
    <t>rs141921323</t>
  </si>
  <si>
    <t>rs3136337</t>
  </si>
  <si>
    <t>rs4316980</t>
  </si>
  <si>
    <t>rs56012105</t>
  </si>
  <si>
    <t>rs12713051</t>
  </si>
  <si>
    <t>rs57081355</t>
  </si>
  <si>
    <t>rs11895566</t>
  </si>
  <si>
    <t>rs12476510</t>
  </si>
  <si>
    <t>rs10189177</t>
  </si>
  <si>
    <t>rs3850335</t>
  </si>
  <si>
    <t>rs7423940</t>
  </si>
  <si>
    <t>rs116650699</t>
  </si>
  <si>
    <t>rs1516180</t>
  </si>
  <si>
    <t>rs78006700</t>
  </si>
  <si>
    <t>rs193262993</t>
  </si>
  <si>
    <t>rs62138036</t>
  </si>
  <si>
    <t>rs6726292</t>
  </si>
  <si>
    <t>rs78539852</t>
  </si>
  <si>
    <t>rs75002848</t>
  </si>
  <si>
    <t>rs888280</t>
  </si>
  <si>
    <t>rs17047680</t>
  </si>
  <si>
    <t>rs11676604</t>
  </si>
  <si>
    <t>rs11884509</t>
  </si>
  <si>
    <t>rs72817932</t>
  </si>
  <si>
    <t>rs2540323</t>
  </si>
  <si>
    <t>rs186770769</t>
  </si>
  <si>
    <t>rs6704856</t>
  </si>
  <si>
    <t>rs13019114</t>
  </si>
  <si>
    <t>rs10210132</t>
  </si>
  <si>
    <t>rs11691352</t>
  </si>
  <si>
    <t>rs11679269</t>
  </si>
  <si>
    <t>rs359261</t>
  </si>
  <si>
    <t>rs56158183</t>
  </si>
  <si>
    <t>rs72805319</t>
  </si>
  <si>
    <t>rs4672530</t>
  </si>
  <si>
    <t>rs35443214</t>
  </si>
  <si>
    <t>rs55940715</t>
  </si>
  <si>
    <t>rs149904187</t>
  </si>
  <si>
    <t>rs35512022</t>
  </si>
  <si>
    <t>rs6740462</t>
  </si>
  <si>
    <t>rs1819852</t>
  </si>
  <si>
    <t>rs2287281</t>
  </si>
  <si>
    <t>rs2049019</t>
  </si>
  <si>
    <t>rs180734848</t>
  </si>
  <si>
    <t>rs564868076</t>
  </si>
  <si>
    <t>rs58465019</t>
  </si>
  <si>
    <t>rs34363861</t>
  </si>
  <si>
    <t>rs12620091</t>
  </si>
  <si>
    <t>rs828867</t>
  </si>
  <si>
    <t>rs7560024</t>
  </si>
  <si>
    <t>rs142520681</t>
  </si>
  <si>
    <t>rs75724179</t>
  </si>
  <si>
    <t>rs10190071</t>
  </si>
  <si>
    <t>rs187587509</t>
  </si>
  <si>
    <t>rs2056385</t>
  </si>
  <si>
    <t>rs140845626</t>
  </si>
  <si>
    <t>rs1159457</t>
  </si>
  <si>
    <t>rs111376634</t>
  </si>
  <si>
    <t>rs77599217</t>
  </si>
  <si>
    <t>rs6759220</t>
  </si>
  <si>
    <t>rs1971117</t>
  </si>
  <si>
    <t>rs6738160</t>
  </si>
  <si>
    <t>rs72919450</t>
  </si>
  <si>
    <t>rs12471362</t>
  </si>
  <si>
    <t>rs114638730</t>
  </si>
  <si>
    <t>rs114363006</t>
  </si>
  <si>
    <t>rs72932883</t>
  </si>
  <si>
    <t>rs11683207</t>
  </si>
  <si>
    <t>rs147607334</t>
  </si>
  <si>
    <t>rs115652492</t>
  </si>
  <si>
    <t>rs62156718</t>
  </si>
  <si>
    <t>rs180957423</t>
  </si>
  <si>
    <t>rs146297952</t>
  </si>
  <si>
    <t>rs35300735</t>
  </si>
  <si>
    <t>rs111675296</t>
  </si>
  <si>
    <t>rs6542924</t>
  </si>
  <si>
    <t>rs2942904</t>
  </si>
  <si>
    <t>rs11683877</t>
  </si>
  <si>
    <t>rs118129147</t>
  </si>
  <si>
    <t>rs7577705</t>
  </si>
  <si>
    <t>rs34748029</t>
  </si>
  <si>
    <t>rs1837714</t>
  </si>
  <si>
    <t>rs6717419</t>
  </si>
  <si>
    <t>rs182550251</t>
  </si>
  <si>
    <t>rs6724709</t>
  </si>
  <si>
    <t>rs1820310</t>
  </si>
  <si>
    <t>rs182547196</t>
  </si>
  <si>
    <t>rs72823521</t>
  </si>
  <si>
    <t>rs1049137</t>
  </si>
  <si>
    <t>rs11900605</t>
  </si>
  <si>
    <t>rs62164492</t>
  </si>
  <si>
    <t>rs12621553</t>
  </si>
  <si>
    <t>rs532638370</t>
  </si>
  <si>
    <t>rs28513960</t>
  </si>
  <si>
    <t>rs6705667</t>
  </si>
  <si>
    <t>rs1438856</t>
  </si>
  <si>
    <t>rs11691795</t>
  </si>
  <si>
    <t>rs71424326</t>
  </si>
  <si>
    <t>rs12613044</t>
  </si>
  <si>
    <t>rs116156258</t>
  </si>
  <si>
    <t>rs62169215</t>
  </si>
  <si>
    <t>rs11895308</t>
  </si>
  <si>
    <t>rs7573618</t>
  </si>
  <si>
    <t>rs56201719</t>
  </si>
  <si>
    <t>rs12612022</t>
  </si>
  <si>
    <t>rs141637611</t>
  </si>
  <si>
    <t>rs148064621</t>
  </si>
  <si>
    <t>rs193244403</t>
  </si>
  <si>
    <t>rs187430004</t>
  </si>
  <si>
    <t>rs28387129</t>
  </si>
  <si>
    <t>rs59038595</t>
  </si>
  <si>
    <t>rs34739831</t>
  </si>
  <si>
    <t>rs1922715</t>
  </si>
  <si>
    <t>rs2521934</t>
  </si>
  <si>
    <t>rs112349871</t>
  </si>
  <si>
    <t>rs2315598</t>
  </si>
  <si>
    <t>rs527837917</t>
  </si>
  <si>
    <t>rs72843280</t>
  </si>
  <si>
    <t>rs16830012</t>
  </si>
  <si>
    <t>rs115430077</t>
  </si>
  <si>
    <t>rs1346825</t>
  </si>
  <si>
    <t>rs7340271</t>
  </si>
  <si>
    <t>rs16839236</t>
  </si>
  <si>
    <t>rs16840311</t>
  </si>
  <si>
    <t>rs344698</t>
  </si>
  <si>
    <t>rs11902126</t>
  </si>
  <si>
    <t>rs4461204</t>
  </si>
  <si>
    <t>rs11685467</t>
  </si>
  <si>
    <t>rs1483149</t>
  </si>
  <si>
    <t>rs11685467,rs355588</t>
  </si>
  <si>
    <t>rs355588</t>
  </si>
  <si>
    <t>rs1191970</t>
  </si>
  <si>
    <t>rs9287335</t>
  </si>
  <si>
    <t>rs1017752</t>
  </si>
  <si>
    <t>rs3856363</t>
  </si>
  <si>
    <t>rs10189912</t>
  </si>
  <si>
    <t>rs35339313</t>
  </si>
  <si>
    <t>rs12327962</t>
  </si>
  <si>
    <t>rs11682833</t>
  </si>
  <si>
    <t>rs55855159</t>
  </si>
  <si>
    <t>rs274842</t>
  </si>
  <si>
    <t>rs187841532</t>
  </si>
  <si>
    <t>rs1484916</t>
  </si>
  <si>
    <t>rs189887894</t>
  </si>
  <si>
    <t>rs10432338</t>
  </si>
  <si>
    <t>rs12476278</t>
  </si>
  <si>
    <t>rs13423152</t>
  </si>
  <si>
    <t>rs12614977</t>
  </si>
  <si>
    <t>rs10173759</t>
  </si>
  <si>
    <t>rs745720</t>
  </si>
  <si>
    <t>rs5011637</t>
  </si>
  <si>
    <t>rs35233519</t>
  </si>
  <si>
    <t>rs35025729</t>
  </si>
  <si>
    <t>rs34288092</t>
  </si>
  <si>
    <t>rs62172784</t>
  </si>
  <si>
    <t>rs16837770</t>
  </si>
  <si>
    <t>rs62170775</t>
  </si>
  <si>
    <t>rs2591158</t>
  </si>
  <si>
    <t>rs1900132</t>
  </si>
  <si>
    <t>rs11677994</t>
  </si>
  <si>
    <t>rs2139036</t>
  </si>
  <si>
    <t>rs148259429</t>
  </si>
  <si>
    <t>rs12473428</t>
  </si>
  <si>
    <t>rs2103263</t>
  </si>
  <si>
    <t>rs61597598</t>
  </si>
  <si>
    <t>rs72892121</t>
  </si>
  <si>
    <t>rs7601304</t>
  </si>
  <si>
    <t>rs143832276</t>
  </si>
  <si>
    <t>rs185923464</t>
  </si>
  <si>
    <t>rs758278</t>
  </si>
  <si>
    <t>rs11693305</t>
  </si>
  <si>
    <t>rs7567974</t>
  </si>
  <si>
    <t>rs17829933</t>
  </si>
  <si>
    <t>rs12998587</t>
  </si>
  <si>
    <t>rs55874516</t>
  </si>
  <si>
    <t>rs13025770</t>
  </si>
  <si>
    <t>rs3171840</t>
  </si>
  <si>
    <t>rs13416088</t>
  </si>
  <si>
    <t>rs2615327</t>
  </si>
  <si>
    <t>rs10497239</t>
  </si>
  <si>
    <t>rs17183814</t>
  </si>
  <si>
    <t>rs7567296</t>
  </si>
  <si>
    <t>rs10497260</t>
  </si>
  <si>
    <t>rs1551336</t>
  </si>
  <si>
    <t>rs10803801</t>
  </si>
  <si>
    <t>rs11887519</t>
  </si>
  <si>
    <t>rs186772363</t>
  </si>
  <si>
    <t>rs67300634</t>
  </si>
  <si>
    <t>rs76474225</t>
  </si>
  <si>
    <t>rs7597462</t>
  </si>
  <si>
    <t>rs3770611</t>
  </si>
  <si>
    <t>rs12612683</t>
  </si>
  <si>
    <t>rs12692948</t>
  </si>
  <si>
    <t>rs34127006</t>
  </si>
  <si>
    <t>rs79131834</t>
  </si>
  <si>
    <t>rs62182444</t>
  </si>
  <si>
    <t>rs788171</t>
  </si>
  <si>
    <t>rs3754740</t>
  </si>
  <si>
    <t>rs7579774</t>
  </si>
  <si>
    <t>rs151222059</t>
  </si>
  <si>
    <t>rs11688834</t>
  </si>
  <si>
    <t>rs1840633</t>
  </si>
  <si>
    <t>rs77056518</t>
  </si>
  <si>
    <t>rs2044480</t>
  </si>
  <si>
    <t>rs259808</t>
  </si>
  <si>
    <t>rs12693219</t>
  </si>
  <si>
    <t>rs57282763</t>
  </si>
  <si>
    <t>rs7588437</t>
  </si>
  <si>
    <t>rs10189949</t>
  </si>
  <si>
    <t>rs16867434</t>
  </si>
  <si>
    <t>rs72896637</t>
  </si>
  <si>
    <t>rs1561369</t>
  </si>
  <si>
    <t>rs2705746</t>
  </si>
  <si>
    <t>rs58400473</t>
  </si>
  <si>
    <t>rs10497636</t>
  </si>
  <si>
    <t>rs62177067</t>
  </si>
  <si>
    <t>rs1021043</t>
  </si>
  <si>
    <t>rs75142797</t>
  </si>
  <si>
    <t>rs72898998</t>
  </si>
  <si>
    <t>rs6749577</t>
  </si>
  <si>
    <t>rs2014259</t>
  </si>
  <si>
    <t>rs6434728</t>
  </si>
  <si>
    <t>rs2007031</t>
  </si>
  <si>
    <t>rs115075036</t>
  </si>
  <si>
    <t>rs1653301</t>
  </si>
  <si>
    <t>rs13010214</t>
  </si>
  <si>
    <t>rs140540544</t>
  </si>
  <si>
    <t>rs78016092</t>
  </si>
  <si>
    <t>rs10172483</t>
  </si>
  <si>
    <t>rs13402422</t>
  </si>
  <si>
    <t>rs56016194</t>
  </si>
  <si>
    <t>rs3791702</t>
  </si>
  <si>
    <t>rs17344454</t>
  </si>
  <si>
    <t>rs72944349</t>
  </si>
  <si>
    <t>rs139770913</t>
  </si>
  <si>
    <t>rs736143</t>
  </si>
  <si>
    <t>rs897877</t>
  </si>
  <si>
    <t>rs1043160</t>
  </si>
  <si>
    <t>rs11886864</t>
  </si>
  <si>
    <t>rs6748457</t>
  </si>
  <si>
    <t>rs11690112</t>
  </si>
  <si>
    <t>rs10153660</t>
  </si>
  <si>
    <t>rs4099413</t>
  </si>
  <si>
    <t>rs12995062</t>
  </si>
  <si>
    <t>rs10208109</t>
  </si>
  <si>
    <t>rs2163413</t>
  </si>
  <si>
    <t>rs7603395</t>
  </si>
  <si>
    <t>rs62201212</t>
  </si>
  <si>
    <t>rs116363367</t>
  </si>
  <si>
    <t>rs13383306</t>
  </si>
  <si>
    <t>rs143970234</t>
  </si>
  <si>
    <t>rs7571716</t>
  </si>
  <si>
    <t>rs13007783</t>
  </si>
  <si>
    <t>rs4663220</t>
  </si>
  <si>
    <t>rs6725848</t>
  </si>
  <si>
    <t>rs58964929</t>
  </si>
  <si>
    <t>rs7651086</t>
  </si>
  <si>
    <t>rs5004846</t>
  </si>
  <si>
    <t>rs769789</t>
  </si>
  <si>
    <t>rs1846436</t>
  </si>
  <si>
    <t>rs329036</t>
  </si>
  <si>
    <t>rs62236816</t>
  </si>
  <si>
    <t>rs2664076</t>
  </si>
  <si>
    <t>rs34283953</t>
  </si>
  <si>
    <t>rs9813525</t>
  </si>
  <si>
    <t>rs62241810</t>
  </si>
  <si>
    <t>rs116374624</t>
  </si>
  <si>
    <t>rs7651039</t>
  </si>
  <si>
    <t>rs114521505</t>
  </si>
  <si>
    <t>rs34582652</t>
  </si>
  <si>
    <t>rs6767338</t>
  </si>
  <si>
    <t>rs11706806</t>
  </si>
  <si>
    <t>rs115364451</t>
  </si>
  <si>
    <t>rs73050248</t>
  </si>
  <si>
    <t>rs2683530</t>
  </si>
  <si>
    <t>rs73036489</t>
  </si>
  <si>
    <t>rs6773363</t>
  </si>
  <si>
    <t>rs11921695</t>
  </si>
  <si>
    <t>rs9818103</t>
  </si>
  <si>
    <t>rs113054910</t>
  </si>
  <si>
    <t>rs7621270</t>
  </si>
  <si>
    <t>rs9853735</t>
  </si>
  <si>
    <t>rs115824515</t>
  </si>
  <si>
    <t>rs11130144</t>
  </si>
  <si>
    <t>rs73078367</t>
  </si>
  <si>
    <t>rs34890793</t>
  </si>
  <si>
    <t>rs73078367,rs7627910</t>
  </si>
  <si>
    <t>rs7627910</t>
  </si>
  <si>
    <t>rs2710332</t>
  </si>
  <si>
    <t>rs62252819</t>
  </si>
  <si>
    <t>rs78080987</t>
  </si>
  <si>
    <t>rs1473346</t>
  </si>
  <si>
    <t>rs1851043</t>
  </si>
  <si>
    <t>rs17235841</t>
  </si>
  <si>
    <t>rs59760856,rs9822855,rs13071861</t>
  </si>
  <si>
    <t>rs59760856</t>
  </si>
  <si>
    <t>rs9822855</t>
  </si>
  <si>
    <t>rs13071861</t>
  </si>
  <si>
    <t>rs11130785</t>
  </si>
  <si>
    <t>rs35580497</t>
  </si>
  <si>
    <t>rs9848406</t>
  </si>
  <si>
    <t>rs6774533</t>
  </si>
  <si>
    <t>rs1512021</t>
  </si>
  <si>
    <t>rs2087704</t>
  </si>
  <si>
    <t>rs59110590</t>
  </si>
  <si>
    <t>rs3923375</t>
  </si>
  <si>
    <t>rs6765502</t>
  </si>
  <si>
    <t>rs1444048</t>
  </si>
  <si>
    <t>rs9841097</t>
  </si>
  <si>
    <t>rs1522341</t>
  </si>
  <si>
    <t>rs56090516</t>
  </si>
  <si>
    <t>rs3846031</t>
  </si>
  <si>
    <t>rs35540156</t>
  </si>
  <si>
    <t>rs6798993</t>
  </si>
  <si>
    <t>rs35938805</t>
  </si>
  <si>
    <t>rs35319165</t>
  </si>
  <si>
    <t>rs11918452</t>
  </si>
  <si>
    <t>rs2324471</t>
  </si>
  <si>
    <t>rs34587302</t>
  </si>
  <si>
    <t>rs5009152</t>
  </si>
  <si>
    <t>rs9836455</t>
  </si>
  <si>
    <t>rs7644615</t>
  </si>
  <si>
    <t>rs73126025</t>
  </si>
  <si>
    <t>rs11711322</t>
  </si>
  <si>
    <t>rs13097360</t>
  </si>
  <si>
    <t>rs9871316</t>
  </si>
  <si>
    <t>rs67379620</t>
  </si>
  <si>
    <t>rs66568921</t>
  </si>
  <si>
    <t>rs9847867</t>
  </si>
  <si>
    <t>rs4857303</t>
  </si>
  <si>
    <t>rs72960180</t>
  </si>
  <si>
    <t>rs2961221</t>
  </si>
  <si>
    <t>rs9862599</t>
  </si>
  <si>
    <t>rs62261974</t>
  </si>
  <si>
    <t>rs115876159</t>
  </si>
  <si>
    <t>rs765091</t>
  </si>
  <si>
    <t>rs75965832</t>
  </si>
  <si>
    <t>rs143396396</t>
  </si>
  <si>
    <t>rs138657373</t>
  </si>
  <si>
    <t>rs112842843</t>
  </si>
  <si>
    <t>rs11719629</t>
  </si>
  <si>
    <t>rs4855928</t>
  </si>
  <si>
    <t>rs1910038</t>
  </si>
  <si>
    <t>rs6783146</t>
  </si>
  <si>
    <t>rs13091704</t>
  </si>
  <si>
    <t>rs71329247</t>
  </si>
  <si>
    <t>rs6438720</t>
  </si>
  <si>
    <t>rs9823891</t>
  </si>
  <si>
    <t>rs2333218</t>
  </si>
  <si>
    <t>rs61664009</t>
  </si>
  <si>
    <t>rs6785699</t>
  </si>
  <si>
    <t>rs62265565</t>
  </si>
  <si>
    <t>rs3773814</t>
  </si>
  <si>
    <t>rs7617481</t>
  </si>
  <si>
    <t>rs9883745</t>
  </si>
  <si>
    <t>rs998591</t>
  </si>
  <si>
    <t>rs1947555</t>
  </si>
  <si>
    <t>rs6807857</t>
  </si>
  <si>
    <t>rs2862130</t>
  </si>
  <si>
    <t>rs2119380</t>
  </si>
  <si>
    <t>rs80104521</t>
  </si>
  <si>
    <t>rs10936002</t>
  </si>
  <si>
    <t>rs6805849</t>
  </si>
  <si>
    <t>rs60028768</t>
  </si>
  <si>
    <t>rs9881048</t>
  </si>
  <si>
    <t>rs9863879</t>
  </si>
  <si>
    <t>rs1426805</t>
  </si>
  <si>
    <t>rs7643249</t>
  </si>
  <si>
    <t>rs1523341</t>
  </si>
  <si>
    <t>rs7431270</t>
  </si>
  <si>
    <t>rs2567660</t>
  </si>
  <si>
    <t>rs9818890</t>
  </si>
  <si>
    <t>rs2293605</t>
  </si>
  <si>
    <t>rs35375378</t>
  </si>
  <si>
    <t>rs12330875</t>
  </si>
  <si>
    <t>rs59903652</t>
  </si>
  <si>
    <t>rs4106105</t>
  </si>
  <si>
    <t>rs687610</t>
  </si>
  <si>
    <t>rs62294060</t>
  </si>
  <si>
    <t>rs3135878</t>
  </si>
  <si>
    <t>rs4302516</t>
  </si>
  <si>
    <t>rs34155847</t>
  </si>
  <si>
    <t>rs76034781</t>
  </si>
  <si>
    <t>rs1055711</t>
  </si>
  <si>
    <t>rs4689684</t>
  </si>
  <si>
    <t>rs4689949</t>
  </si>
  <si>
    <t>rs195125</t>
  </si>
  <si>
    <t>rs3756255</t>
  </si>
  <si>
    <t>rs73208473</t>
  </si>
  <si>
    <t>rs10937825</t>
  </si>
  <si>
    <t>rs6846243</t>
  </si>
  <si>
    <t>rs1454881</t>
  </si>
  <si>
    <t>rs1491254</t>
  </si>
  <si>
    <t>rs2604541</t>
  </si>
  <si>
    <t>rs61240629</t>
  </si>
  <si>
    <t>rs2314645</t>
  </si>
  <si>
    <t>rs2872794</t>
  </si>
  <si>
    <t>rs73242122</t>
  </si>
  <si>
    <t>rs35177116</t>
  </si>
  <si>
    <t>rs9994056</t>
  </si>
  <si>
    <t>rs967140</t>
  </si>
  <si>
    <t>rs113938700</t>
  </si>
  <si>
    <t>rs6833208</t>
  </si>
  <si>
    <t>rs931848</t>
  </si>
  <si>
    <t>rs28496468</t>
  </si>
  <si>
    <t>rs11732420</t>
  </si>
  <si>
    <t>rs10939186</t>
  </si>
  <si>
    <t>rs6448619</t>
  </si>
  <si>
    <t>rs9996030</t>
  </si>
  <si>
    <t>rs10015750</t>
  </si>
  <si>
    <t>rs1113371</t>
  </si>
  <si>
    <t>rs187499516</t>
  </si>
  <si>
    <t>rs1613447</t>
  </si>
  <si>
    <t>rs73230709</t>
  </si>
  <si>
    <t>rs10517554</t>
  </si>
  <si>
    <t>rs34937911</t>
  </si>
  <si>
    <t>rs2290869</t>
  </si>
  <si>
    <t>rs55637944</t>
  </si>
  <si>
    <t>rs6820046</t>
  </si>
  <si>
    <t>rs1877397</t>
  </si>
  <si>
    <t>rs115652757</t>
  </si>
  <si>
    <t>rs2291591</t>
  </si>
  <si>
    <t>rs62305701</t>
  </si>
  <si>
    <t>rs6551620</t>
  </si>
  <si>
    <t>rs1594372</t>
  </si>
  <si>
    <t>rs1440936</t>
  </si>
  <si>
    <t>rs75447928</t>
  </si>
  <si>
    <t>rs13132143</t>
  </si>
  <si>
    <t>rs2350804</t>
  </si>
  <si>
    <t>rs2194888</t>
  </si>
  <si>
    <t>rs28448514</t>
  </si>
  <si>
    <t>rs12510869</t>
  </si>
  <si>
    <t>rs4343750</t>
  </si>
  <si>
    <t>rs115024193</t>
  </si>
  <si>
    <t>rs1542636</t>
  </si>
  <si>
    <t>rs1458042</t>
  </si>
  <si>
    <t>rs10016570</t>
  </si>
  <si>
    <t>rs62319698</t>
  </si>
  <si>
    <t>rs11722905</t>
  </si>
  <si>
    <t>rs356182</t>
  </si>
  <si>
    <t>rs17202137</t>
  </si>
  <si>
    <t>rs114041190</t>
  </si>
  <si>
    <t>rs7669620</t>
  </si>
  <si>
    <t>rs116338908</t>
  </si>
  <si>
    <t>rs6822114</t>
  </si>
  <si>
    <t>rs4698891</t>
  </si>
  <si>
    <t>rs11732860</t>
  </si>
  <si>
    <t>rs115794885</t>
  </si>
  <si>
    <t>rs145324997</t>
  </si>
  <si>
    <t>rs10024722</t>
  </si>
  <si>
    <t>rs72678864</t>
  </si>
  <si>
    <t>rs4833399</t>
  </si>
  <si>
    <t>rs67432955</t>
  </si>
  <si>
    <t>rs7683392</t>
  </si>
  <si>
    <t>rs13143759</t>
  </si>
  <si>
    <t>rs6534322</t>
  </si>
  <si>
    <t>rs78540972</t>
  </si>
  <si>
    <t>rs71613929</t>
  </si>
  <si>
    <t>rs7694304</t>
  </si>
  <si>
    <t>rs349841</t>
  </si>
  <si>
    <t>rs6814396</t>
  </si>
  <si>
    <t>rs72954160</t>
  </si>
  <si>
    <t>rs28818309</t>
  </si>
  <si>
    <t>rs978890</t>
  </si>
  <si>
    <t>rs13141028</t>
  </si>
  <si>
    <t>rs6536382</t>
  </si>
  <si>
    <t>rs79170878</t>
  </si>
  <si>
    <t>rs35964658</t>
  </si>
  <si>
    <t>rs4690704</t>
  </si>
  <si>
    <t>rs4835355</t>
  </si>
  <si>
    <t>rs1437261</t>
  </si>
  <si>
    <t>rs1490466</t>
  </si>
  <si>
    <t>rs535013</t>
  </si>
  <si>
    <t>rs56218836</t>
  </si>
  <si>
    <t>rs146334903</t>
  </si>
  <si>
    <t>rs1893953</t>
  </si>
  <si>
    <t>rs3210497</t>
  </si>
  <si>
    <t>rs78743226</t>
  </si>
  <si>
    <t>rs7657483</t>
  </si>
  <si>
    <t>rs13137621</t>
  </si>
  <si>
    <t>rs76857842</t>
  </si>
  <si>
    <t>rs71618440</t>
  </si>
  <si>
    <t>rs4627808</t>
  </si>
  <si>
    <t>rs1346377</t>
  </si>
  <si>
    <t>rs6821231</t>
  </si>
  <si>
    <t>rs4602464</t>
  </si>
  <si>
    <t>rs4479668</t>
  </si>
  <si>
    <t>rs28890012</t>
  </si>
  <si>
    <t>rs6812406</t>
  </si>
  <si>
    <t>rs4535283</t>
  </si>
  <si>
    <t>rs11733298</t>
  </si>
  <si>
    <t>rs2611040</t>
  </si>
  <si>
    <t>rs1344096</t>
  </si>
  <si>
    <t>rs6826215</t>
  </si>
  <si>
    <t>rs10434295</t>
  </si>
  <si>
    <t>rs12644463</t>
  </si>
  <si>
    <t>rs72717425</t>
  </si>
  <si>
    <t>rs17627501</t>
  </si>
  <si>
    <t>rs56095367</t>
  </si>
  <si>
    <t>rs17635181</t>
  </si>
  <si>
    <t>rs521660</t>
  </si>
  <si>
    <t>rs57058832</t>
  </si>
  <si>
    <t>rs2962323</t>
  </si>
  <si>
    <t>rs32043</t>
  </si>
  <si>
    <t>rs26143</t>
  </si>
  <si>
    <t>rs7731344</t>
  </si>
  <si>
    <t>rs59962327</t>
  </si>
  <si>
    <t>rs4702958</t>
  </si>
  <si>
    <t>rs27455</t>
  </si>
  <si>
    <t>rs112578848</t>
  </si>
  <si>
    <t>rs111449441</t>
  </si>
  <si>
    <t>rs10045751</t>
  </si>
  <si>
    <t>rs6882059</t>
  </si>
  <si>
    <t>rs12187684</t>
  </si>
  <si>
    <t>rs13176265</t>
  </si>
  <si>
    <t>rs11739024</t>
  </si>
  <si>
    <t>rs10940919</t>
  </si>
  <si>
    <t>rs13358689</t>
  </si>
  <si>
    <t>rs13158147</t>
  </si>
  <si>
    <t>rs13161494</t>
  </si>
  <si>
    <t>rs115666458</t>
  </si>
  <si>
    <t>rs58962658</t>
  </si>
  <si>
    <t>rs72748122</t>
  </si>
  <si>
    <t>rs435713</t>
  </si>
  <si>
    <t>rs10068286</t>
  </si>
  <si>
    <t>rs286004</t>
  </si>
  <si>
    <t>rs13157551</t>
  </si>
  <si>
    <t>rs1020661</t>
  </si>
  <si>
    <t>rs78433294</t>
  </si>
  <si>
    <t>rs7723730</t>
  </si>
  <si>
    <t>rs11951879</t>
  </si>
  <si>
    <t>rs1960603</t>
  </si>
  <si>
    <t>rs6878055</t>
  </si>
  <si>
    <t>rs10061522</t>
  </si>
  <si>
    <t>rs2974454</t>
  </si>
  <si>
    <t>rs1812798</t>
  </si>
  <si>
    <t>rs153872</t>
  </si>
  <si>
    <t>rs2365396</t>
  </si>
  <si>
    <t>rs2440999</t>
  </si>
  <si>
    <t>rs116540977</t>
  </si>
  <si>
    <t>rs13159274</t>
  </si>
  <si>
    <t>rs10065036</t>
  </si>
  <si>
    <t>rs12153457</t>
  </si>
  <si>
    <t>rs9291928</t>
  </si>
  <si>
    <t>rs35243</t>
  </si>
  <si>
    <t>rs1692379</t>
  </si>
  <si>
    <t>rs6879628</t>
  </si>
  <si>
    <t>rs7709268</t>
  </si>
  <si>
    <t>rs10942677</t>
  </si>
  <si>
    <t>rs10066707</t>
  </si>
  <si>
    <t>rs150431497</t>
  </si>
  <si>
    <t>rs354332</t>
  </si>
  <si>
    <t>rs252761</t>
  </si>
  <si>
    <t>rs72776486</t>
  </si>
  <si>
    <t>rs245362</t>
  </si>
  <si>
    <t>rs11744829</t>
  </si>
  <si>
    <t>rs12658240</t>
  </si>
  <si>
    <t>rs72778518</t>
  </si>
  <si>
    <t>rs12514970</t>
  </si>
  <si>
    <t>rs10073918</t>
  </si>
  <si>
    <t>rs7702338</t>
  </si>
  <si>
    <t>rs6893772</t>
  </si>
  <si>
    <t>rs147946601</t>
  </si>
  <si>
    <t>rs357515</t>
  </si>
  <si>
    <t>rs116552258</t>
  </si>
  <si>
    <t>rs17422060</t>
  </si>
  <si>
    <t>rs6864888</t>
  </si>
  <si>
    <t>rs10045806</t>
  </si>
  <si>
    <t>rs72781028</t>
  </si>
  <si>
    <t>rs12186681</t>
  </si>
  <si>
    <t>rs17590025</t>
  </si>
  <si>
    <t>rs72777062</t>
  </si>
  <si>
    <t>rs40079</t>
  </si>
  <si>
    <t>rs12188716</t>
  </si>
  <si>
    <t>rs10064431</t>
  </si>
  <si>
    <t>rs7702649</t>
  </si>
  <si>
    <t>rs12189060</t>
  </si>
  <si>
    <t>rs42417</t>
  </si>
  <si>
    <t>rs41276251</t>
  </si>
  <si>
    <t>rs13160231</t>
  </si>
  <si>
    <t>rs61077558</t>
  </si>
  <si>
    <t>rs468216</t>
  </si>
  <si>
    <t>rs187580</t>
  </si>
  <si>
    <t>rs325513</t>
  </si>
  <si>
    <t>rs4337830</t>
  </si>
  <si>
    <t>rs13153013</t>
  </si>
  <si>
    <t>rs60127859</t>
  </si>
  <si>
    <t>rs79477964</t>
  </si>
  <si>
    <t>rs2284988</t>
  </si>
  <si>
    <t>rs1378509</t>
  </si>
  <si>
    <t>rs306067</t>
  </si>
  <si>
    <t>rs79248502</t>
  </si>
  <si>
    <t>rs13170603</t>
  </si>
  <si>
    <t>rs4705758</t>
  </si>
  <si>
    <t>rs10063699</t>
  </si>
  <si>
    <t>rs34471251</t>
  </si>
  <si>
    <t>rs56306449</t>
  </si>
  <si>
    <t>rs77058418</t>
  </si>
  <si>
    <t>rs111694540</t>
  </si>
  <si>
    <t>rs4365869</t>
  </si>
  <si>
    <t>rs78803455</t>
  </si>
  <si>
    <t>rs2406164</t>
  </si>
  <si>
    <t>rs1962848</t>
  </si>
  <si>
    <t>rs890928</t>
  </si>
  <si>
    <t>rs1962848,rs13156123</t>
  </si>
  <si>
    <t>rs13156123</t>
  </si>
  <si>
    <t>rs147987632</t>
  </si>
  <si>
    <t>rs154286</t>
  </si>
  <si>
    <t>rs4835814</t>
  </si>
  <si>
    <t>rs6895658</t>
  </si>
  <si>
    <t>rs13177659</t>
  </si>
  <si>
    <t>rs30178</t>
  </si>
  <si>
    <t>rs801545</t>
  </si>
  <si>
    <t>rs6860189</t>
  </si>
  <si>
    <t>rs17782938</t>
  </si>
  <si>
    <t>rs7710048</t>
  </si>
  <si>
    <t>rs6869910</t>
  </si>
  <si>
    <t>rs77275946</t>
  </si>
  <si>
    <t>rs17097461</t>
  </si>
  <si>
    <t>rs39991</t>
  </si>
  <si>
    <t>rs11739849</t>
  </si>
  <si>
    <t>rs10075216</t>
  </si>
  <si>
    <t>rs79129596</t>
  </si>
  <si>
    <t>rs3797622</t>
  </si>
  <si>
    <t>rs512983</t>
  </si>
  <si>
    <t>rs9784665</t>
  </si>
  <si>
    <t>rs32338</t>
  </si>
  <si>
    <t>rs6881817</t>
  </si>
  <si>
    <t>rs2546365</t>
  </si>
  <si>
    <t>rs187212246</t>
  </si>
  <si>
    <t>rs116679069</t>
  </si>
  <si>
    <t>rs544460344</t>
  </si>
  <si>
    <t>rs1363072</t>
  </si>
  <si>
    <t>rs11951831</t>
  </si>
  <si>
    <t>rs55973983</t>
  </si>
  <si>
    <t>rs28807772</t>
  </si>
  <si>
    <t>rs1096225</t>
  </si>
  <si>
    <t>rs4868791</t>
  </si>
  <si>
    <t>rs10078588</t>
  </si>
  <si>
    <t>rs10039736</t>
  </si>
  <si>
    <t>rs12659719</t>
  </si>
  <si>
    <t>rs112716884</t>
  </si>
  <si>
    <t>rs72837981</t>
  </si>
  <si>
    <t>rs7702888</t>
  </si>
  <si>
    <t>rs451998</t>
  </si>
  <si>
    <t>rs12513693</t>
  </si>
  <si>
    <t>rs77813823</t>
  </si>
  <si>
    <t>rs59539756</t>
  </si>
  <si>
    <t>rs57788948</t>
  </si>
  <si>
    <t>rs11134999</t>
  </si>
  <si>
    <t>rs57272473</t>
  </si>
  <si>
    <t>rs4701051</t>
  </si>
  <si>
    <t>rs33900</t>
  </si>
  <si>
    <t>rs62406991</t>
  </si>
  <si>
    <t>rs1328688</t>
  </si>
  <si>
    <t>rs9504062</t>
  </si>
  <si>
    <t>rs575975</t>
  </si>
  <si>
    <t>rs9470808</t>
  </si>
  <si>
    <t>rs868483</t>
  </si>
  <si>
    <t>rs9381401</t>
  </si>
  <si>
    <t>rs115077346</t>
  </si>
  <si>
    <t>rs2025124</t>
  </si>
  <si>
    <t>rs13210795</t>
  </si>
  <si>
    <t>rs72826409</t>
  </si>
  <si>
    <t>rs16881997</t>
  </si>
  <si>
    <t>rs34909536</t>
  </si>
  <si>
    <t>rs9366651</t>
  </si>
  <si>
    <t>rs55964643</t>
  </si>
  <si>
    <t>rs74759001</t>
  </si>
  <si>
    <t>rs9380007</t>
  </si>
  <si>
    <t>rs1362104</t>
  </si>
  <si>
    <t>rs534316532</t>
  </si>
  <si>
    <t>rs1362104,rs1110464</t>
  </si>
  <si>
    <t>rs58226684</t>
  </si>
  <si>
    <t>rs1110464</t>
  </si>
  <si>
    <t>rs55777621</t>
  </si>
  <si>
    <t>rs28497975</t>
  </si>
  <si>
    <t>rs1061801</t>
  </si>
  <si>
    <t>rs79926713</t>
  </si>
  <si>
    <t>rs542056</t>
  </si>
  <si>
    <t>rs7774407</t>
  </si>
  <si>
    <t>rs9368787</t>
  </si>
  <si>
    <t>rs144702502</t>
  </si>
  <si>
    <t>rs9462027</t>
  </si>
  <si>
    <t>rs129546</t>
  </si>
  <si>
    <t>rs9471365</t>
  </si>
  <si>
    <t>rs9381037</t>
  </si>
  <si>
    <t>rs912883</t>
  </si>
  <si>
    <t>rs10947996</t>
  </si>
  <si>
    <t>rs113902057</t>
  </si>
  <si>
    <t>rs9367303</t>
  </si>
  <si>
    <t>rs2142743</t>
  </si>
  <si>
    <t>rs9395725</t>
  </si>
  <si>
    <t>rs35401683</t>
  </si>
  <si>
    <t>rs67346355</t>
  </si>
  <si>
    <t>rs6415028</t>
  </si>
  <si>
    <t>rs9363382</t>
  </si>
  <si>
    <t>rs9342577</t>
  </si>
  <si>
    <t>rs9363753</t>
  </si>
  <si>
    <t>rs9454469</t>
  </si>
  <si>
    <t>rs13198040</t>
  </si>
  <si>
    <t>rs2248272</t>
  </si>
  <si>
    <t>rs112592247</t>
  </si>
  <si>
    <t>rs1741826</t>
  </si>
  <si>
    <t>rs4708009</t>
  </si>
  <si>
    <t>rs9343881</t>
  </si>
  <si>
    <t>rs6938711</t>
  </si>
  <si>
    <t>rs28381472</t>
  </si>
  <si>
    <t>rs9359760</t>
  </si>
  <si>
    <t>rs55719561</t>
  </si>
  <si>
    <t>rs1980986</t>
  </si>
  <si>
    <t>rs990483</t>
  </si>
  <si>
    <t>rs34815026</t>
  </si>
  <si>
    <t>rs12526814</t>
  </si>
  <si>
    <t>rs1933721</t>
  </si>
  <si>
    <t>rs9492353</t>
  </si>
  <si>
    <t>rs7759571</t>
  </si>
  <si>
    <t>rs62432512</t>
  </si>
  <si>
    <t>rs9376528</t>
  </si>
  <si>
    <t>rs4839779</t>
  </si>
  <si>
    <t>rs67435421</t>
  </si>
  <si>
    <t>rs7775540</t>
  </si>
  <si>
    <t>rs1283559</t>
  </si>
  <si>
    <t>rs9784763</t>
  </si>
  <si>
    <t>rs6905041</t>
  </si>
  <si>
    <t>rs17072841</t>
  </si>
  <si>
    <t>rs1031800</t>
  </si>
  <si>
    <t>rs10080647</t>
  </si>
  <si>
    <t>rs4946087</t>
  </si>
  <si>
    <t>rs210651</t>
  </si>
  <si>
    <t>rs13213409</t>
  </si>
  <si>
    <t>rs139612798</t>
  </si>
  <si>
    <t>rs1479046</t>
  </si>
  <si>
    <t>rs4897189</t>
  </si>
  <si>
    <t>rs11757516</t>
  </si>
  <si>
    <t>rs1869274</t>
  </si>
  <si>
    <t>rs6570521</t>
  </si>
  <si>
    <t>rs2432871</t>
  </si>
  <si>
    <t>rs851993</t>
  </si>
  <si>
    <t>rs13204918</t>
  </si>
  <si>
    <t>rs35060990</t>
  </si>
  <si>
    <t>rs1062577</t>
  </si>
  <si>
    <t>rs4869856</t>
  </si>
  <si>
    <t>rs61748681</t>
  </si>
  <si>
    <t>rs9457793</t>
  </si>
  <si>
    <t>rs558017</t>
  </si>
  <si>
    <t>rs6908317</t>
  </si>
  <si>
    <t>rs11758937</t>
  </si>
  <si>
    <t>rs7783487</t>
  </si>
  <si>
    <t>rs78395187</t>
  </si>
  <si>
    <t>rs62442924</t>
  </si>
  <si>
    <t>rs113889661</t>
  </si>
  <si>
    <t>rs3735099</t>
  </si>
  <si>
    <t>rs17133535</t>
  </si>
  <si>
    <t>rs73057725</t>
  </si>
  <si>
    <t>rs34639723</t>
  </si>
  <si>
    <t>rs17568389</t>
  </si>
  <si>
    <t>rs34036351</t>
  </si>
  <si>
    <t>rs10447689</t>
  </si>
  <si>
    <t>rs4401754</t>
  </si>
  <si>
    <t>rs28817935</t>
  </si>
  <si>
    <t>rs1526527</t>
  </si>
  <si>
    <t>rs5018924</t>
  </si>
  <si>
    <t>rs113779084</t>
  </si>
  <si>
    <t>rs2568617</t>
  </si>
  <si>
    <t>rs7791622</t>
  </si>
  <si>
    <t>rs58500374</t>
  </si>
  <si>
    <t>rs117248753</t>
  </si>
  <si>
    <t>rs12537600</t>
  </si>
  <si>
    <t>rs12700239</t>
  </si>
  <si>
    <t>rs7795600</t>
  </si>
  <si>
    <t>rs62439690</t>
  </si>
  <si>
    <t>rs13239084</t>
  </si>
  <si>
    <t>rs10257510</t>
  </si>
  <si>
    <t>rs79265434</t>
  </si>
  <si>
    <t>rs11971710</t>
  </si>
  <si>
    <t>rs10242462</t>
  </si>
  <si>
    <t>rs958217</t>
  </si>
  <si>
    <t>rs10279655</t>
  </si>
  <si>
    <t>rs11979944</t>
  </si>
  <si>
    <t>rs10268735</t>
  </si>
  <si>
    <t>rs2108167</t>
  </si>
  <si>
    <t>rs4720409</t>
  </si>
  <si>
    <t>rs12702051</t>
  </si>
  <si>
    <t>rs1050331</t>
  </si>
  <si>
    <t>rs13250</t>
  </si>
  <si>
    <t>rs71543921</t>
  </si>
  <si>
    <t>rs11767338</t>
  </si>
  <si>
    <t>rs117380979</t>
  </si>
  <si>
    <t>rs62465232</t>
  </si>
  <si>
    <t>rs13227218</t>
  </si>
  <si>
    <t>rs79471185</t>
  </si>
  <si>
    <t>rs41852</t>
  </si>
  <si>
    <t>rs929342</t>
  </si>
  <si>
    <t>rs12699100</t>
  </si>
  <si>
    <t>rs757895</t>
  </si>
  <si>
    <t>rs576189327</t>
  </si>
  <si>
    <t>rs1179607</t>
  </si>
  <si>
    <t>rs6952637</t>
  </si>
  <si>
    <t>rs372877109</t>
  </si>
  <si>
    <t>rs41281019</t>
  </si>
  <si>
    <t>rs2428940</t>
  </si>
  <si>
    <t>rs7796089,rs62462737</t>
  </si>
  <si>
    <t>rs62462737</t>
  </si>
  <si>
    <t>rs11975489</t>
  </si>
  <si>
    <t>rs35114939</t>
  </si>
  <si>
    <t>rs141053930</t>
  </si>
  <si>
    <t>rs2714661</t>
  </si>
  <si>
    <t>rs4489243</t>
  </si>
  <si>
    <t>rs304785</t>
  </si>
  <si>
    <t>rs73709354</t>
  </si>
  <si>
    <t>rs6973867</t>
  </si>
  <si>
    <t>rs41454</t>
  </si>
  <si>
    <t>rs62488405</t>
  </si>
  <si>
    <t>rs56735584</t>
  </si>
  <si>
    <t>rs2373921</t>
  </si>
  <si>
    <t>rs10487992</t>
  </si>
  <si>
    <t>rs43001</t>
  </si>
  <si>
    <t>rs1123915</t>
  </si>
  <si>
    <t>rs4729132</t>
  </si>
  <si>
    <t>rs7798509</t>
  </si>
  <si>
    <t>rs77356530</t>
  </si>
  <si>
    <t>rs12531809</t>
  </si>
  <si>
    <t>rs2406253</t>
  </si>
  <si>
    <t>rs75741381</t>
  </si>
  <si>
    <t>rs12533258</t>
  </si>
  <si>
    <t>rs413348</t>
  </si>
  <si>
    <t>rs2023482</t>
  </si>
  <si>
    <t>rs76624694</t>
  </si>
  <si>
    <t>rs73186008</t>
  </si>
  <si>
    <t>rs4730097</t>
  </si>
  <si>
    <t>rs76678496</t>
  </si>
  <si>
    <t>rs10953566</t>
  </si>
  <si>
    <t>rs10249803</t>
  </si>
  <si>
    <t>rs211800</t>
  </si>
  <si>
    <t>rs2523035</t>
  </si>
  <si>
    <t>rs62490485</t>
  </si>
  <si>
    <t>rs2430048</t>
  </si>
  <si>
    <t>rs1343904</t>
  </si>
  <si>
    <t>rs1419561</t>
  </si>
  <si>
    <t>rs10228052</t>
  </si>
  <si>
    <t>rs79436018</t>
  </si>
  <si>
    <t>rs1596974</t>
  </si>
  <si>
    <t>rs7784962</t>
  </si>
  <si>
    <t>rs2718136</t>
  </si>
  <si>
    <t>rs10241819</t>
  </si>
  <si>
    <t>rs79507672</t>
  </si>
  <si>
    <t>rs1949860</t>
  </si>
  <si>
    <t>rs2538963</t>
  </si>
  <si>
    <t>rs117245091</t>
  </si>
  <si>
    <t>rs62490979</t>
  </si>
  <si>
    <t>rs6949246</t>
  </si>
  <si>
    <t>rs336421</t>
  </si>
  <si>
    <t>rs1499693</t>
  </si>
  <si>
    <t>rs11783952</t>
  </si>
  <si>
    <t>rs73660848</t>
  </si>
  <si>
    <t>rs4517143</t>
  </si>
  <si>
    <t>rs11249939</t>
  </si>
  <si>
    <t>rs1521195,rs7814757,rs1692821</t>
  </si>
  <si>
    <t>rs1521195</t>
  </si>
  <si>
    <t>rs12679687</t>
  </si>
  <si>
    <t>rs1692821</t>
  </si>
  <si>
    <t>rs13272943</t>
  </si>
  <si>
    <t>rs10111226</t>
  </si>
  <si>
    <t>rs147173823</t>
  </si>
  <si>
    <t>rs1492287</t>
  </si>
  <si>
    <t>rs7818300</t>
  </si>
  <si>
    <t>rs4464983</t>
  </si>
  <si>
    <t>rs73211337</t>
  </si>
  <si>
    <t>rs12542005</t>
  </si>
  <si>
    <t>rs7818819</t>
  </si>
  <si>
    <t>rs7005505</t>
  </si>
  <si>
    <t>rs35201266</t>
  </si>
  <si>
    <t>rs5017327</t>
  </si>
  <si>
    <t>rs1372879</t>
  </si>
  <si>
    <t>rs3735724</t>
  </si>
  <si>
    <t>rs2725385</t>
  </si>
  <si>
    <t>rs1495211</t>
  </si>
  <si>
    <t>rs1079678</t>
  </si>
  <si>
    <t>rs3824277</t>
  </si>
  <si>
    <t>rs4873387</t>
  </si>
  <si>
    <t>rs4737537</t>
  </si>
  <si>
    <t>rs75791531</t>
  </si>
  <si>
    <t>rs62509552</t>
  </si>
  <si>
    <t>rs28862984</t>
  </si>
  <si>
    <t>rs10156241</t>
  </si>
  <si>
    <t>rs11992983</t>
  </si>
  <si>
    <t>rs11993350</t>
  </si>
  <si>
    <t>rs144014951</t>
  </si>
  <si>
    <t>rs2312427</t>
  </si>
  <si>
    <t>rs2733711</t>
  </si>
  <si>
    <t>rs2461063</t>
  </si>
  <si>
    <t>rs1357780</t>
  </si>
  <si>
    <t>rs4484676</t>
  </si>
  <si>
    <t>rs1524835</t>
  </si>
  <si>
    <t>rs402565</t>
  </si>
  <si>
    <t>rs2189260</t>
  </si>
  <si>
    <t>rs10216873</t>
  </si>
  <si>
    <t>rs2740795</t>
  </si>
  <si>
    <t>rs62519947</t>
  </si>
  <si>
    <t>rs56168441</t>
  </si>
  <si>
    <t>rs10111287</t>
  </si>
  <si>
    <t>rs10808352</t>
  </si>
  <si>
    <t>rs11996826</t>
  </si>
  <si>
    <t>rs2454007</t>
  </si>
  <si>
    <t>rs3857891</t>
  </si>
  <si>
    <t>rs12541093</t>
  </si>
  <si>
    <t>rs1564117</t>
  </si>
  <si>
    <t>rs1480560</t>
  </si>
  <si>
    <t>rs1605127</t>
  </si>
  <si>
    <t>rs2590903</t>
  </si>
  <si>
    <t>rs191001562</t>
  </si>
  <si>
    <t>rs3105764</t>
  </si>
  <si>
    <t>rs76508452</t>
  </si>
  <si>
    <t>rs11779779</t>
  </si>
  <si>
    <t>rs1554962</t>
  </si>
  <si>
    <t>rs1367966</t>
  </si>
  <si>
    <t>rs9297781</t>
  </si>
  <si>
    <t>rs4736735</t>
  </si>
  <si>
    <t>rs853307</t>
  </si>
  <si>
    <t>rs10448005</t>
  </si>
  <si>
    <t>rs13262684</t>
  </si>
  <si>
    <t>rs4130077</t>
  </si>
  <si>
    <t>rs4909430</t>
  </si>
  <si>
    <t>rs10088129</t>
  </si>
  <si>
    <t>rs11166986</t>
  </si>
  <si>
    <t>rs3739239</t>
  </si>
  <si>
    <t>rs9324563</t>
  </si>
  <si>
    <t>rs28540013</t>
  </si>
  <si>
    <t>rs13276323</t>
  </si>
  <si>
    <t>rs2721188</t>
  </si>
  <si>
    <t>rs75347228</t>
  </si>
  <si>
    <t>rs472544</t>
  </si>
  <si>
    <t>rs7856928</t>
  </si>
  <si>
    <t>rs10977035</t>
  </si>
  <si>
    <t>rs10122845</t>
  </si>
  <si>
    <t>rs2025152</t>
  </si>
  <si>
    <t>rs7043405</t>
  </si>
  <si>
    <t>rs2183132</t>
  </si>
  <si>
    <t>rs3780577</t>
  </si>
  <si>
    <t>rs67311478</t>
  </si>
  <si>
    <t>rs10810112</t>
  </si>
  <si>
    <t>rs192282146</t>
  </si>
  <si>
    <t>rs10810145</t>
  </si>
  <si>
    <t>rs303745</t>
  </si>
  <si>
    <t>rs12685522</t>
  </si>
  <si>
    <t>rs473384</t>
  </si>
  <si>
    <t>rs4281189</t>
  </si>
  <si>
    <t>rs180986360</t>
  </si>
  <si>
    <t>rs10965400</t>
  </si>
  <si>
    <t>rs10965791</t>
  </si>
  <si>
    <t>rs10757431</t>
  </si>
  <si>
    <t>rs1410847</t>
  </si>
  <si>
    <t>rs7864479</t>
  </si>
  <si>
    <t>rs4879541</t>
  </si>
  <si>
    <t>rs10812665</t>
  </si>
  <si>
    <t>rs10968218</t>
  </si>
  <si>
    <t>rs10123310</t>
  </si>
  <si>
    <t>rs2781537</t>
  </si>
  <si>
    <t>rs117243900</t>
  </si>
  <si>
    <t>rs117023600</t>
  </si>
  <si>
    <t>rs978010</t>
  </si>
  <si>
    <t>rs10867306</t>
  </si>
  <si>
    <t>rs34532817</t>
  </si>
  <si>
    <t>rs4877516</t>
  </si>
  <si>
    <t>rs11139717</t>
  </si>
  <si>
    <t>rs12339003</t>
  </si>
  <si>
    <t>rs10124443</t>
  </si>
  <si>
    <t>rs1187326</t>
  </si>
  <si>
    <t>rs12238534</t>
  </si>
  <si>
    <t>rs2841453</t>
  </si>
  <si>
    <t>rs2316182</t>
  </si>
  <si>
    <t>rs10821123</t>
  </si>
  <si>
    <t>rs3118765</t>
  </si>
  <si>
    <t>rs7862197</t>
  </si>
  <si>
    <t>rs2787370</t>
  </si>
  <si>
    <t>rs141159401</t>
  </si>
  <si>
    <t>rs4294245</t>
  </si>
  <si>
    <t>rs10819962</t>
  </si>
  <si>
    <t>rs2417447</t>
  </si>
  <si>
    <t>rs62583461</t>
  </si>
  <si>
    <t>rs7033165</t>
  </si>
  <si>
    <t>rs111453717</t>
  </si>
  <si>
    <t>rs10978672</t>
  </si>
  <si>
    <t>rs698472</t>
  </si>
  <si>
    <t>rs6477724</t>
  </si>
  <si>
    <t>rs4978557</t>
  </si>
  <si>
    <t>rs7847231</t>
  </si>
  <si>
    <t>rs34140540</t>
  </si>
  <si>
    <t>rs10983487</t>
  </si>
  <si>
    <t>rs10818013</t>
  </si>
  <si>
    <t>rs492121</t>
  </si>
  <si>
    <t>rs1410210</t>
  </si>
  <si>
    <t>rs115795</t>
  </si>
  <si>
    <t>rs10739535</t>
  </si>
  <si>
    <t>rs71507581</t>
  </si>
  <si>
    <t>rs1468643</t>
  </si>
  <si>
    <t>rs12336873</t>
  </si>
  <si>
    <t>rs10986157</t>
  </si>
  <si>
    <t>rs7867942</t>
  </si>
  <si>
    <t>rs504434</t>
  </si>
  <si>
    <t>rs59210554</t>
  </si>
  <si>
    <t>rs7853213</t>
  </si>
  <si>
    <t>rs3815183</t>
  </si>
  <si>
    <t>rs72766630</t>
  </si>
  <si>
    <t>rs10858353</t>
  </si>
  <si>
    <t>rs55816769</t>
  </si>
  <si>
    <t>rs863701</t>
  </si>
  <si>
    <r>
      <rPr>
        <b/>
        <sz val="9"/>
        <color rgb="FF000000"/>
        <rFont val="Times New Roman"/>
        <family val="1"/>
        <charset val="1"/>
      </rPr>
      <t xml:space="preserve">Supplementary Table 3. Predictive power of </t>
    </r>
    <r>
      <rPr>
        <b/>
        <i/>
        <sz val="9"/>
        <color rgb="FF000000"/>
        <rFont val="Times New Roman"/>
        <family val="1"/>
        <charset val="1"/>
      </rPr>
      <t>EduYears</t>
    </r>
    <r>
      <rPr>
        <b/>
        <sz val="9"/>
        <color rgb="FF000000"/>
        <rFont val="Times New Roman"/>
        <family val="1"/>
        <charset val="1"/>
      </rPr>
      <t xml:space="preserve"> PGIs made using clumping and thresholding (C+T; with different</t>
    </r>
    <r>
      <rPr>
        <b/>
        <i/>
        <sz val="9"/>
        <color rgb="FF000000"/>
        <rFont val="Times New Roman"/>
        <family val="1"/>
        <charset val="1"/>
      </rPr>
      <t xml:space="preserve"> P</t>
    </r>
    <r>
      <rPr>
        <b/>
        <sz val="9"/>
        <color rgb="FF000000"/>
        <rFont val="Times New Roman"/>
        <family val="1"/>
        <charset val="1"/>
      </rPr>
      <t xml:space="preserve"> value thresholds) and SBayesR methodologies</t>
    </r>
  </si>
  <si>
    <t>AddHealth (N=5,653)</t>
  </si>
  <si>
    <t>HRS (N=10,843)</t>
  </si>
  <si>
    <t>Methodology</t>
  </si>
  <si>
    <t>Set of SNPs</t>
  </si>
  <si>
    <r>
      <rPr>
        <sz val="9"/>
        <color rgb="FF000000"/>
        <rFont val="Times New Roman"/>
        <family val="1"/>
        <charset val="1"/>
      </rPr>
      <t>Incremental-</t>
    </r>
    <r>
      <rPr>
        <i/>
        <sz val="9"/>
        <color rgb="FF000000"/>
        <rFont val="Times New Roman"/>
        <family val="1"/>
        <charset val="1"/>
      </rPr>
      <t>R</t>
    </r>
    <r>
      <rPr>
        <i/>
        <vertAlign val="superscript"/>
        <sz val="9"/>
        <color rgb="FF000000"/>
        <rFont val="Times New Roman"/>
        <family val="1"/>
        <charset val="1"/>
      </rPr>
      <t>2</t>
    </r>
  </si>
  <si>
    <t>95% CI - low</t>
  </si>
  <si>
    <t>95% CI - high</t>
  </si>
  <si>
    <t>C+T</t>
  </si>
  <si>
    <r>
      <rPr>
        <i/>
        <sz val="9"/>
        <color rgb="FF000000"/>
        <rFont val="Times New Roman"/>
        <family val="1"/>
        <charset val="1"/>
      </rPr>
      <t>P&lt;</t>
    </r>
    <r>
      <rPr>
        <sz val="9"/>
        <color rgb="FF000000"/>
        <rFont val="Times New Roman"/>
        <family val="1"/>
        <charset val="1"/>
      </rPr>
      <t>5e-8</t>
    </r>
  </si>
  <si>
    <r>
      <rPr>
        <i/>
        <sz val="9"/>
        <color rgb="FF000000"/>
        <rFont val="Times New Roman"/>
        <family val="1"/>
        <charset val="1"/>
      </rPr>
      <t>P&lt;</t>
    </r>
    <r>
      <rPr>
        <sz val="9"/>
        <color rgb="FF000000"/>
        <rFont val="Times New Roman"/>
        <family val="1"/>
        <charset val="1"/>
      </rPr>
      <t>5e-5</t>
    </r>
  </si>
  <si>
    <r>
      <rPr>
        <i/>
        <sz val="9"/>
        <color rgb="FF000000"/>
        <rFont val="Times New Roman"/>
        <family val="1"/>
        <charset val="1"/>
      </rPr>
      <t>P&lt;</t>
    </r>
    <r>
      <rPr>
        <sz val="9"/>
        <color rgb="FF000000"/>
        <rFont val="Times New Roman"/>
        <family val="1"/>
        <charset val="1"/>
      </rPr>
      <t>5e-3</t>
    </r>
  </si>
  <si>
    <r>
      <rPr>
        <i/>
        <sz val="9"/>
        <color rgb="FF000000"/>
        <rFont val="Times New Roman"/>
        <family val="1"/>
        <charset val="1"/>
      </rPr>
      <t>P&lt;</t>
    </r>
    <r>
      <rPr>
        <sz val="9"/>
        <color rgb="FF000000"/>
        <rFont val="Times New Roman"/>
        <family val="1"/>
        <charset val="1"/>
      </rPr>
      <t>1</t>
    </r>
  </si>
  <si>
    <t>SBayesR</t>
  </si>
  <si>
    <t xml:space="preserve">2,548,339 pruned common variants </t>
  </si>
  <si>
    <t>LDpred</t>
  </si>
  <si>
    <t>HapMap3</t>
  </si>
  <si>
    <t>Supplementary Table 4. Predictive power of EduYears Polygenic Index</t>
  </si>
  <si>
    <t>Panel A. National Longitudinal Study of Adolescent to Adult Health (Add Health)</t>
  </si>
  <si>
    <t>EduYears</t>
  </si>
  <si>
    <t>Completed High School</t>
  </si>
  <si>
    <t>Completed College</t>
  </si>
  <si>
    <t>Grade Retention</t>
  </si>
  <si>
    <t xml:space="preserve">Peabody Verbal </t>
  </si>
  <si>
    <t>Overall 
GPA</t>
  </si>
  <si>
    <t>Math GPA</t>
  </si>
  <si>
    <t>Science 
GPA</t>
  </si>
  <si>
    <t>Verbal
GPA</t>
  </si>
  <si>
    <t>Regression coefficient</t>
  </si>
  <si>
    <t>Robust S.E.</t>
  </si>
  <si>
    <t xml:space="preserve">Mean/Prevalence </t>
  </si>
  <si>
    <t xml:space="preserve">Std. Dev. </t>
  </si>
  <si>
    <t>—</t>
  </si>
  <si>
    <t>Panel B. Health and Retirement Study (HRS)</t>
  </si>
  <si>
    <t>Total Cognition</t>
  </si>
  <si>
    <t>Verbal Cognition</t>
  </si>
  <si>
    <t>Δ Total Cognition</t>
  </si>
  <si>
    <t>Δ Verbal Cognition</t>
  </si>
  <si>
    <t>Alzheimer's</t>
  </si>
  <si>
    <t>Panel C. Wisconsin Longitudinal Study (WLS)</t>
  </si>
  <si>
    <t>Henmon-Nelson</t>
  </si>
  <si>
    <t xml:space="preserve">High School Grades Percentile Rank </t>
  </si>
  <si>
    <t xml:space="preserve">Robust Std. Error </t>
  </si>
  <si>
    <r>
      <rPr>
        <i/>
        <u/>
        <sz val="9"/>
        <color rgb="FF000000"/>
        <rFont val="Times New Roman"/>
        <family val="1"/>
        <charset val="1"/>
      </rPr>
      <t>Notes</t>
    </r>
    <r>
      <rPr>
        <sz val="9"/>
        <color rgb="FF000000"/>
        <rFont val="Times New Roman"/>
        <family val="1"/>
        <charset val="1"/>
      </rPr>
      <t>:</t>
    </r>
    <r>
      <rPr>
        <i/>
        <sz val="9"/>
        <color rgb="FF000000"/>
        <rFont val="Times New Roman"/>
        <family val="1"/>
        <charset val="1"/>
      </rPr>
      <t xml:space="preserve"> </t>
    </r>
    <r>
      <rPr>
        <sz val="9"/>
        <color rgb="FF000000"/>
        <rFont val="Times New Roman"/>
        <family val="1"/>
        <charset val="1"/>
      </rPr>
      <t xml:space="preserve">All analyses include the baseline control variables: a full set of dummy variables for year of birth, an indicator variable for sex, a full set of interactions between sex and year of birth, and the first 10 principal components (PCs) of the variance-covariance matrix of the genetic data. Cognitive performance measures also control for timing of cognitive assessment. Incremental </t>
    </r>
    <r>
      <rPr>
        <i/>
        <sz val="9"/>
        <color rgb="FF000000"/>
        <rFont val="Times New Roman"/>
        <family val="1"/>
        <charset val="1"/>
      </rPr>
      <t>R</t>
    </r>
    <r>
      <rPr>
        <i/>
        <vertAlign val="superscript"/>
        <sz val="9"/>
        <color rgb="FF000000"/>
        <rFont val="Times New Roman"/>
        <family val="1"/>
        <charset val="1"/>
      </rPr>
      <t>2</t>
    </r>
    <r>
      <rPr>
        <sz val="9"/>
        <color rgb="FF000000"/>
        <rFont val="Times New Roman"/>
        <family val="1"/>
        <charset val="1"/>
      </rPr>
      <t xml:space="preserve"> values are displayed for continuous phenoytpes; incremental pseudo-</t>
    </r>
    <r>
      <rPr>
        <i/>
        <sz val="9"/>
        <color rgb="FF000000"/>
        <rFont val="Times New Roman"/>
        <family val="1"/>
        <charset val="1"/>
      </rPr>
      <t>R</t>
    </r>
    <r>
      <rPr>
        <i/>
        <vertAlign val="superscript"/>
        <sz val="9"/>
        <color rgb="FF000000"/>
        <rFont val="Times New Roman"/>
        <family val="1"/>
        <charset val="1"/>
      </rPr>
      <t>2</t>
    </r>
    <r>
      <rPr>
        <sz val="9"/>
        <color rgb="FF000000"/>
        <rFont val="Times New Roman"/>
        <family val="1"/>
        <charset val="1"/>
      </rPr>
      <t xml:space="preserve"> values are displayed for binary phenotypes. The 95% CIs for incremental </t>
    </r>
    <r>
      <rPr>
        <i/>
        <sz val="9"/>
        <color rgb="FF000000"/>
        <rFont val="Times New Roman"/>
        <family val="1"/>
        <charset val="1"/>
      </rPr>
      <t>R</t>
    </r>
    <r>
      <rPr>
        <i/>
        <vertAlign val="superscript"/>
        <sz val="9"/>
        <color rgb="FF000000"/>
        <rFont val="Times New Roman"/>
        <family val="1"/>
        <charset val="1"/>
      </rPr>
      <t>2</t>
    </r>
    <r>
      <rPr>
        <sz val="9"/>
        <color rgb="FF000000"/>
        <rFont val="Times New Roman"/>
        <family val="1"/>
        <charset val="1"/>
      </rPr>
      <t xml:space="preserve"> and incremental pseudo-</t>
    </r>
    <r>
      <rPr>
        <i/>
        <sz val="9"/>
        <color rgb="FF000000"/>
        <rFont val="Times New Roman"/>
        <family val="1"/>
        <charset val="1"/>
      </rPr>
      <t>R</t>
    </r>
    <r>
      <rPr>
        <i/>
        <vertAlign val="superscript"/>
        <sz val="9"/>
        <color rgb="FF000000"/>
        <rFont val="Times New Roman"/>
        <family val="1"/>
        <charset val="1"/>
      </rPr>
      <t>2</t>
    </r>
    <r>
      <rPr>
        <sz val="9"/>
        <color rgb="FF000000"/>
        <rFont val="Times New Roman"/>
        <family val="1"/>
        <charset val="1"/>
      </rPr>
      <t xml:space="preserve"> were bootstrapped with 1,000 repetitions each. PGIs were constructed with LDpred [1] using HapMap3 SNPs and a fraction of causal SNPs equal to 1, and standardized to have mean 0 and standard deviation 1. Phenotypes are not standardized.
</t>
    </r>
  </si>
  <si>
    <t>References</t>
  </si>
  <si>
    <r>
      <rPr>
        <sz val="9"/>
        <color rgb="FF000000"/>
        <rFont val="Times New Roman"/>
        <family val="1"/>
        <charset val="1"/>
      </rPr>
      <t xml:space="preserve">[1] B. J. Vilhjálmsson </t>
    </r>
    <r>
      <rPr>
        <i/>
        <sz val="9"/>
        <color rgb="FF000000"/>
        <rFont val="Times New Roman"/>
        <family val="1"/>
        <charset val="1"/>
      </rPr>
      <t>et al.</t>
    </r>
    <r>
      <rPr>
        <sz val="9"/>
        <color rgb="FF000000"/>
        <rFont val="Times New Roman"/>
        <family val="1"/>
        <charset val="1"/>
      </rPr>
      <t xml:space="preserve">, Modeling Linkage Disequilibrium Increases Accuracy of Polygenic Risk Scores. </t>
    </r>
    <r>
      <rPr>
        <i/>
        <sz val="9"/>
        <color rgb="FF000000"/>
        <rFont val="Times New Roman"/>
        <family val="1"/>
        <charset val="1"/>
      </rPr>
      <t>Am. J. Hum. Genet. 97, 576–592 (2015).</t>
    </r>
  </si>
  <si>
    <t>Supplementary Table 5. European genetic ancestries to African genetic ancestries relative prediction accuracy in the UK Biobank</t>
  </si>
  <si>
    <t>Phenotype</t>
  </si>
  <si>
    <t>Observed Relative accuracy in % (S.E.)</t>
  </si>
  <si>
    <t>MAF and LD based predicted relative accuracy in %</t>
  </si>
  <si>
    <t>Percentage of Loss of accuracy explained by LD and MAF (S.E.)</t>
  </si>
  <si>
    <t>Source</t>
  </si>
  <si>
    <t>Educational Attainment (EA)</t>
  </si>
  <si>
    <t>0.34 (0.94)</t>
  </si>
  <si>
    <t>65.2 (0.61)</t>
  </si>
  <si>
    <t>This study</t>
  </si>
  <si>
    <t>Height</t>
  </si>
  <si>
    <t>15.3 (2.1)</t>
  </si>
  <si>
    <t>71.5 (1.8)</t>
  </si>
  <si>
    <t>Wang et al.</t>
  </si>
  <si>
    <t>Body mass Index (BMI)</t>
  </si>
  <si>
    <t>12.0 (4.5)</t>
  </si>
  <si>
    <t>69.8 (3.6)</t>
  </si>
  <si>
    <t>LDL Cholesterol (LDL)</t>
  </si>
  <si>
    <t>40.5 (5.0)</t>
  </si>
  <si>
    <t>124.9 (10.5)</t>
  </si>
  <si>
    <t>HDL Cholesterol (HDL)</t>
  </si>
  <si>
    <t>15.0 (3.1)</t>
  </si>
  <si>
    <t>75.5 (2.7)</t>
  </si>
  <si>
    <t>Triglycerides (TG)</t>
  </si>
  <si>
    <t>16.2 (3.7)</t>
  </si>
  <si>
    <t>75.8 (3.3)</t>
  </si>
  <si>
    <t>Asthma</t>
  </si>
  <si>
    <t>38.5 (15.5)</t>
  </si>
  <si>
    <t>107.3 (27.0)</t>
  </si>
  <si>
    <t>Type 2 Diabetes (T2D)</t>
  </si>
  <si>
    <t>25.7 (12.7)</t>
  </si>
  <si>
    <t>81.8 (14.0)</t>
  </si>
  <si>
    <t>Hypertension (HTN)</t>
  </si>
  <si>
    <t>27.3 (17.2)</t>
  </si>
  <si>
    <t>85.7 (20.3)</t>
  </si>
  <si>
    <r>
      <rPr>
        <i/>
        <sz val="9"/>
        <color rgb="FF000000"/>
        <rFont val="Times New Roman"/>
        <family val="1"/>
        <charset val="1"/>
      </rPr>
      <t xml:space="preserve">Notes: </t>
    </r>
    <r>
      <rPr>
        <sz val="9"/>
        <color rgb="FF000000"/>
        <rFont val="Times New Roman"/>
        <family val="1"/>
        <charset val="1"/>
      </rPr>
      <t>European genetic ancestries to African genetic ancestries relative prediction accuracy of various polygenic indexes based on genome-wide-significant SNPs identified in a European-genetic-ancestries sample of the UK Biobank. S.E. denotes standard errors. S.E. for the observed relative accuracy were calculated using the delta method.</t>
    </r>
  </si>
  <si>
    <t>Supplementary Table 6. Predictive power of the EA PGI, the disease-specific PGI, and their combination for various diseases in the UK Biobank</t>
  </si>
  <si>
    <t>EA PGI</t>
  </si>
  <si>
    <t>Disease PGI</t>
  </si>
  <si>
    <t>EA PGI + disease PGI + their interaction</t>
  </si>
  <si>
    <t>Disease</t>
  </si>
  <si>
    <r>
      <rPr>
        <sz val="9"/>
        <color rgb="FF000000"/>
        <rFont val="Times New Roman"/>
        <family val="1"/>
        <charset val="1"/>
      </rPr>
      <t xml:space="preserve">Incremental </t>
    </r>
    <r>
      <rPr>
        <i/>
        <sz val="9"/>
        <color rgb="FF000000"/>
        <rFont val="Times New Roman"/>
        <family val="1"/>
        <charset val="1"/>
      </rPr>
      <t>Nagelkerke’s  R</t>
    </r>
    <r>
      <rPr>
        <vertAlign val="superscript"/>
        <sz val="9"/>
        <color rgb="FF000000"/>
        <rFont val="Times New Roman"/>
        <family val="1"/>
        <charset val="1"/>
      </rPr>
      <t>2</t>
    </r>
  </si>
  <si>
    <r>
      <rPr>
        <i/>
        <sz val="9"/>
        <color rgb="FF000000"/>
        <rFont val="Times New Roman"/>
        <family val="1"/>
        <charset val="1"/>
      </rPr>
      <t>P</t>
    </r>
    <r>
      <rPr>
        <sz val="9"/>
        <color rgb="FF000000"/>
        <rFont val="Times New Roman"/>
        <family val="1"/>
        <charset val="1"/>
      </rPr>
      <t xml:space="preserve"> value for coefficient on the EA PGI</t>
    </r>
  </si>
  <si>
    <r>
      <rPr>
        <i/>
        <sz val="9"/>
        <color rgb="FF000000"/>
        <rFont val="Times New Roman"/>
        <family val="1"/>
        <charset val="1"/>
      </rPr>
      <t>P</t>
    </r>
    <r>
      <rPr>
        <sz val="9"/>
        <color rgb="FF000000"/>
        <rFont val="Times New Roman"/>
        <family val="1"/>
        <charset val="1"/>
      </rPr>
      <t xml:space="preserve"> value for coefficient on the disease PGI</t>
    </r>
  </si>
  <si>
    <r>
      <rPr>
        <i/>
        <sz val="9"/>
        <color rgb="FF000000"/>
        <rFont val="Times New Roman"/>
        <family val="1"/>
        <charset val="1"/>
      </rPr>
      <t>P</t>
    </r>
    <r>
      <rPr>
        <sz val="9"/>
        <color rgb="FF000000"/>
        <rFont val="Times New Roman"/>
        <family val="1"/>
        <charset val="1"/>
      </rPr>
      <t xml:space="preserve"> value for coefficient on the EA PGI</t>
    </r>
    <r>
      <rPr>
        <vertAlign val="superscript"/>
        <sz val="9"/>
        <color rgb="FF000000"/>
        <rFont val="Times New Roman"/>
        <family val="1"/>
        <charset val="1"/>
      </rPr>
      <t>†</t>
    </r>
  </si>
  <si>
    <r>
      <rPr>
        <i/>
        <sz val="9"/>
        <color rgb="FF000000"/>
        <rFont val="Times New Roman"/>
        <family val="1"/>
        <charset val="1"/>
      </rPr>
      <t>P</t>
    </r>
    <r>
      <rPr>
        <sz val="9"/>
        <color rgb="FF000000"/>
        <rFont val="Times New Roman"/>
        <family val="1"/>
        <charset val="1"/>
      </rPr>
      <t xml:space="preserve"> value for coefficient on the PGI interaction</t>
    </r>
  </si>
  <si>
    <t>Cardiometabolic diseases:</t>
  </si>
  <si>
    <t>Essential (primary) hypertension</t>
  </si>
  <si>
    <t>&lt;1E-300</t>
  </si>
  <si>
    <t>Ischaemic heart disease</t>
  </si>
  <si>
    <t xml:space="preserve">Myocardial infarction </t>
  </si>
  <si>
    <t>Pure hypercholesterolaemia</t>
  </si>
  <si>
    <t>Type 2 diabetes</t>
  </si>
  <si>
    <t>Lung diseases:</t>
  </si>
  <si>
    <t>Musculoskeletal diseases:</t>
  </si>
  <si>
    <t>Osteoporosis</t>
  </si>
  <si>
    <t>Rheumatoid arthritis</t>
  </si>
  <si>
    <t>Neurological diseases:</t>
  </si>
  <si>
    <t>Migraine</t>
  </si>
  <si>
    <t>Psychiatric disorders:</t>
  </si>
  <si>
    <t>Major depression</t>
  </si>
  <si>
    <t>Mean across the ten diseases:</t>
  </si>
  <si>
    <t>Mean</t>
  </si>
  <si>
    <r>
      <rPr>
        <i/>
        <u/>
        <sz val="9"/>
        <color rgb="FF000000"/>
        <rFont val="Times New Roman"/>
        <family val="1"/>
        <charset val="1"/>
      </rPr>
      <t>Notes</t>
    </r>
    <r>
      <rPr>
        <u/>
        <sz val="9"/>
        <color rgb="FF000000"/>
        <rFont val="Times New Roman"/>
        <family val="1"/>
        <charset val="1"/>
      </rPr>
      <t>:</t>
    </r>
    <r>
      <rPr>
        <i/>
        <sz val="9"/>
        <color rgb="FF000000"/>
        <rFont val="Times New Roman"/>
        <family val="1"/>
        <charset val="1"/>
      </rPr>
      <t xml:space="preserve"> </t>
    </r>
    <r>
      <rPr>
        <sz val="9"/>
        <color rgb="FF000000"/>
        <rFont val="Times New Roman"/>
        <family val="1"/>
        <charset val="1"/>
      </rPr>
      <t xml:space="preserve">This table reports the numbers that are shown in Figure 3. For each disease phenotype and each PGI (or PGI combination), the table shows the incremental </t>
    </r>
    <r>
      <rPr>
        <i/>
        <sz val="9"/>
        <color rgb="FF000000"/>
        <rFont val="Times New Roman"/>
        <family val="1"/>
        <charset val="1"/>
      </rPr>
      <t>Nagelkerke</t>
    </r>
    <r>
      <rPr>
        <sz val="9"/>
        <color rgb="FF000000"/>
        <rFont val="Times New Roman"/>
        <family val="1"/>
        <charset val="1"/>
      </rPr>
      <t xml:space="preserve">’s </t>
    </r>
    <r>
      <rPr>
        <i/>
        <sz val="9"/>
        <color rgb="FF000000"/>
        <rFont val="Times New Roman"/>
        <family val="1"/>
        <charset val="1"/>
      </rPr>
      <t>R</t>
    </r>
    <r>
      <rPr>
        <vertAlign val="superscript"/>
        <sz val="9"/>
        <color rgb="FF000000"/>
        <rFont val="Times New Roman"/>
        <family val="1"/>
        <charset val="1"/>
      </rPr>
      <t>2</t>
    </r>
    <r>
      <rPr>
        <sz val="9"/>
        <color rgb="FF000000"/>
        <rFont val="Times New Roman"/>
        <family val="1"/>
        <charset val="1"/>
      </rPr>
      <t xml:space="preserve"> from adding the PGI (or PGI combination) to a logistic regression of the disease phenotype on the covariates. The covariates include sex, a third-degree polynomial in birth year and interactions with sex, the first 40 PCs, and batch dummies. The 95% confidence intervals were calculated with the bootstrap percentile method, with 1,000 repetitions. Each </t>
    </r>
    <r>
      <rPr>
        <i/>
        <sz val="9"/>
        <color rgb="FF000000"/>
        <rFont val="Times New Roman"/>
        <family val="1"/>
        <charset val="1"/>
      </rPr>
      <t>P</t>
    </r>
    <r>
      <rPr>
        <sz val="9"/>
        <color rgb="FF000000"/>
        <rFont val="Times New Roman"/>
        <family val="1"/>
        <charset val="1"/>
      </rPr>
      <t xml:space="preserve"> value for the coefficient on a PGI is from a two-tailed test of the null hypothesis that the coefficient is equal to zero, when the PGI is included in the regression of the disease on the control variables. The numbers of cases and controls in the UK Biobank for each disease are shown in the last column of</t>
    </r>
    <r>
      <rPr>
        <sz val="9"/>
        <rFont val="Times New Roman"/>
        <family val="1"/>
        <charset val="1"/>
      </rPr>
      <t xml:space="preserve"> Supplementary Table 23</t>
    </r>
    <r>
      <rPr>
        <sz val="9"/>
        <color rgb="FF000000"/>
        <rFont val="Times New Roman"/>
        <family val="1"/>
        <charset val="1"/>
      </rPr>
      <t>.</t>
    </r>
  </si>
  <si>
    <t>Supplementary Table 7. Odds ratio for selected diseases by deciles of the EA PGI in the UK Biobank</t>
  </si>
  <si>
    <t>EA PGI Decile</t>
  </si>
  <si>
    <t>Odds Ratio</t>
  </si>
  <si>
    <t>Myocardial infarction</t>
  </si>
  <si>
    <t>Lung Diseases:</t>
  </si>
  <si>
    <r>
      <rPr>
        <i/>
        <u/>
        <sz val="9"/>
        <color rgb="FF000000"/>
        <rFont val="Times New Roman"/>
        <family val="1"/>
        <charset val="1"/>
      </rPr>
      <t>Notes</t>
    </r>
    <r>
      <rPr>
        <sz val="9"/>
        <color rgb="FF000000"/>
        <rFont val="Times New Roman"/>
        <family val="1"/>
        <charset val="1"/>
      </rPr>
      <t xml:space="preserve">: This table reports the numbers that are shown in Supplementary Figure 9. The EA PGI was converted into deciles (1= lowest, 10 = highest), and nine dummy variables were created to contrast each of deciles 2-10 to decile 1 as the reference. Odds ratio and 95% confidence intervals were estimated using logistic regression while controlling for covariates (sex, a third-degree polynomial in birth year and interactions with sex, the top 40 PCs, and batch dummies). The numbers of cases and controls in the UK Biobank for each disease are shown in the last column of </t>
    </r>
    <r>
      <rPr>
        <sz val="9"/>
        <rFont val="Times New Roman"/>
        <family val="1"/>
        <charset val="1"/>
      </rPr>
      <t>Supplementary Table 23</t>
    </r>
    <r>
      <rPr>
        <sz val="9"/>
        <color rgb="FFFF0000"/>
        <rFont val="Times New Roman"/>
        <family val="1"/>
        <charset val="1"/>
      </rPr>
      <t>.</t>
    </r>
  </si>
  <si>
    <t>Supplementary Table 8. Odds ratio based on the EA and disease PGI for the diseases in the UK Biobank</t>
  </si>
  <si>
    <t>Panel A: Odds ratio for the highest risk decile (based on the EA PGI, the disease PGI, or on risk as predicted by the combination of the EA PGI, the disease-specific PGI, and their interaction) vs. the remaining deciles combined</t>
  </si>
  <si>
    <t>Odds ratio for the bottom EA PGI decile vs. the remaining deciles combined</t>
  </si>
  <si>
    <t>Odds ratio for the top disease PGI decile vs. the remaining deciles combined</t>
  </si>
  <si>
    <t>Odds ratio for the top decile for risk as predicted based on the EA PGI, disease-specific PGI and their interaction vs. the remaining deciles</t>
  </si>
  <si>
    <t>Odds ratio</t>
  </si>
  <si>
    <r>
      <rPr>
        <i/>
        <sz val="9"/>
        <color rgb="FF000000"/>
        <rFont val="Times New Roman"/>
        <family val="1"/>
        <charset val="1"/>
      </rPr>
      <t>P</t>
    </r>
    <r>
      <rPr>
        <sz val="9"/>
        <color rgb="FF000000"/>
        <rFont val="Times New Roman"/>
        <family val="1"/>
        <charset val="1"/>
      </rPr>
      <t xml:space="preserve"> value</t>
    </r>
  </si>
  <si>
    <t>Disease score</t>
  </si>
  <si>
    <t>Systolic blood pressure</t>
  </si>
  <si>
    <t xml:space="preserve"> &lt;1E-300</t>
  </si>
  <si>
    <t>Coronary artery disease</t>
  </si>
  <si>
    <t>Low-density lipoprotein cholesterol</t>
  </si>
  <si>
    <t xml:space="preserve">Type 2 diabetes </t>
  </si>
  <si>
    <r>
      <rPr>
        <sz val="9"/>
        <color rgb="FF000000"/>
        <rFont val="Times New Roman"/>
        <family val="1"/>
        <charset val="1"/>
      </rPr>
      <t>Femoral neck bone mineral density</t>
    </r>
    <r>
      <rPr>
        <vertAlign val="superscript"/>
        <sz val="9"/>
        <color rgb="FF000000"/>
        <rFont val="Times New Roman"/>
        <family val="1"/>
        <charset val="1"/>
      </rPr>
      <t>*</t>
    </r>
  </si>
  <si>
    <t xml:space="preserve">Rheumatoid arthritis </t>
  </si>
  <si>
    <t>Panel B: Odds ratio for the lowest risk PGI decile (based on the EA PGI, the disease PGI, or on risk as predicted by the combination of the EA PGI, the disease-specific PGI, and their interaction) vs. the remaining deciles combined</t>
  </si>
  <si>
    <t>Odds ratio for the top EA PGI decide vs. the remaining deciles combined</t>
  </si>
  <si>
    <t>Odds ratio for the bottom disease PGI decile vs. the remaining deciles combined</t>
  </si>
  <si>
    <t>Odds ratio for the bottom decile for risk as predicted based on the EA PGI, disease-specific PGI and their interaction vs. the remaining deciles</t>
  </si>
  <si>
    <r>
      <rPr>
        <i/>
        <u/>
        <sz val="9"/>
        <color rgb="FF000000"/>
        <rFont val="Times New Roman"/>
        <family val="1"/>
        <charset val="1"/>
      </rPr>
      <t>Notes</t>
    </r>
    <r>
      <rPr>
        <i/>
        <sz val="9"/>
        <color rgb="FF000000"/>
        <rFont val="Times New Roman"/>
        <family val="1"/>
        <charset val="1"/>
      </rPr>
      <t xml:space="preserve">: </t>
    </r>
    <r>
      <rPr>
        <sz val="9"/>
        <color rgb="FF000000"/>
        <rFont val="Times New Roman"/>
        <family val="1"/>
        <charset val="1"/>
      </rPr>
      <t xml:space="preserve">Odds ratio were calculated with a logistic regression model adjusted for sex, a third-degree polynominal in birth year and interactions with sex, the first 40 PCs and batch dummies in the UK Biobank. </t>
    </r>
    <r>
      <rPr>
        <i/>
        <sz val="9"/>
        <color rgb="FF000000"/>
        <rFont val="Times New Roman"/>
        <family val="1"/>
        <charset val="1"/>
      </rPr>
      <t>P</t>
    </r>
    <r>
      <rPr>
        <sz val="9"/>
        <color rgb="FF000000"/>
        <rFont val="Times New Roman"/>
        <family val="1"/>
        <charset val="1"/>
      </rPr>
      <t xml:space="preserve"> values are based on two-sided </t>
    </r>
    <r>
      <rPr>
        <i/>
        <sz val="9"/>
        <color rgb="FF000000"/>
        <rFont val="Times New Roman"/>
        <family val="1"/>
        <charset val="1"/>
      </rPr>
      <t>Z</t>
    </r>
    <r>
      <rPr>
        <sz val="9"/>
        <color rgb="FF000000"/>
        <rFont val="Times New Roman"/>
        <family val="1"/>
        <charset val="1"/>
      </rPr>
      <t xml:space="preserve"> tests. The numbers of cases and controls in the UK Biobank for each disease are shown in the last column of </t>
    </r>
    <r>
      <rPr>
        <sz val="9"/>
        <rFont val="Times New Roman"/>
        <family val="1"/>
        <charset val="1"/>
      </rPr>
      <t>Supplementary Table 23</t>
    </r>
    <r>
      <rPr>
        <sz val="9"/>
        <color rgb="FF000000"/>
        <rFont val="Times New Roman"/>
        <family val="1"/>
        <charset val="1"/>
      </rPr>
      <t xml:space="preserve">. </t>
    </r>
  </si>
  <si>
    <r>
      <rPr>
        <vertAlign val="superscript"/>
        <sz val="9"/>
        <color rgb="FF000000"/>
        <rFont val="Times New Roman"/>
        <family val="1"/>
        <charset val="1"/>
      </rPr>
      <t xml:space="preserve">* </t>
    </r>
    <r>
      <rPr>
        <sz val="9"/>
        <color rgb="FF000000"/>
        <rFont val="Times New Roman"/>
        <family val="1"/>
        <charset val="1"/>
      </rPr>
      <t>Because the genetic correlation between femoral neck bone mineral density and osteoporosis is negative, we took the bottom decile vs. the 9 other deciles in Panel A, and vice-versa in Panel B.</t>
    </r>
  </si>
  <si>
    <t>Supplementary Table 9. Description of data used to obtain the within-family meta-analysis decomposition estimates</t>
  </si>
  <si>
    <t>UKB</t>
  </si>
  <si>
    <t>GS</t>
  </si>
  <si>
    <t>STR</t>
  </si>
  <si>
    <r>
      <rPr>
        <i/>
        <sz val="9"/>
        <color rgb="FF000000"/>
        <rFont val="Times New Roman"/>
        <family val="1"/>
        <charset val="1"/>
      </rPr>
      <t>N</t>
    </r>
    <r>
      <rPr>
        <sz val="9"/>
        <color rgb="FF000000"/>
        <rFont val="Times New Roman"/>
        <family val="1"/>
        <charset val="1"/>
      </rPr>
      <t xml:space="preserve"> - both parents genotyped</t>
    </r>
  </si>
  <si>
    <r>
      <rPr>
        <i/>
        <sz val="9"/>
        <color rgb="FF000000"/>
        <rFont val="Times New Roman"/>
        <family val="1"/>
        <charset val="1"/>
      </rPr>
      <t>N</t>
    </r>
    <r>
      <rPr>
        <sz val="9"/>
        <color rgb="FF000000"/>
        <rFont val="Times New Roman"/>
        <family val="1"/>
        <charset val="1"/>
      </rPr>
      <t xml:space="preserve"> - genotyped sib(s)</t>
    </r>
  </si>
  <si>
    <t>Coding</t>
  </si>
  <si>
    <t>Anthropometric:</t>
  </si>
  <si>
    <t>BMI</t>
  </si>
  <si>
    <t>Data field: 21001</t>
  </si>
  <si>
    <t xml:space="preserve">Clinical measurement. See Smith et al. 2013 </t>
  </si>
  <si>
    <t>Antropometric data is from the following surveys in the Swedish Twin Register:
• STR TwinGene (WEIGHT_KG, HEIGHT_CM)
• STR YATSS (EAD_WEIGHT_PRESENT_O, EAD_LENGTH_PRESENT_O)
• STR STAGE (WEIGHTPV, LENGTHPV)
The TwinGene measurements were conducted by a physician, whereas YATSS and STAGE anthropometrics were self-reported. Extreme outliers were dropped (defined as less than 100cm height) since these were likely erroneously entered.
Anthropometric data from conscription records were excluded since these do not satisfy the 21 years of age restriction.</t>
  </si>
  <si>
    <t>Data field: 50</t>
  </si>
  <si>
    <t>See above</t>
  </si>
  <si>
    <t>Cardiometabolic:</t>
  </si>
  <si>
    <t>Blood Pressure (Diastolic)</t>
  </si>
  <si>
    <t>Data field: 4079</t>
  </si>
  <si>
    <t>NA</t>
  </si>
  <si>
    <t>Blood Pressure (Systolic)</t>
  </si>
  <si>
    <t>Data field: 4080</t>
  </si>
  <si>
    <t>Glucose</t>
  </si>
  <si>
    <t>Data field: 30740</t>
  </si>
  <si>
    <t xml:space="preserve">HDL Cholesterol </t>
  </si>
  <si>
    <t>Data field: 30760</t>
  </si>
  <si>
    <t>Non-HDL Cholestrol</t>
  </si>
  <si>
    <t>Data fields: 30690, 30760.
Computed as Total Cholesterol-HDL cholesterol</t>
  </si>
  <si>
    <t>Clinical measurement. See Smith et al. 2013. Computed as Total Cholesterol-HDL Cholesterol</t>
  </si>
  <si>
    <t>Cognitive and Education:</t>
  </si>
  <si>
    <t>Cognitive Performance</t>
  </si>
  <si>
    <t>Data field: 20016
Fluid intelligence score</t>
  </si>
  <si>
    <t>first PC of Logical memory (total of immediate and delayed), Digit Symbol, and Verbal fluency. Each subtest was variance normalised before performing principal component analysis.</t>
  </si>
  <si>
    <t>Cognitive capacity data is constructed using results from the Swedish Enlistment Battery in the conscription records (Swedish National Service Administration). Only data for men have been retained. Testing methodology for the enlistment battery has changed somewhat over time, but a simple summary of the scores in the component parts of the test is thought to be an adequate operationalisation of general intelligence (see Carlstedt, B. 2000. Cognitive abilities. PhD thesis, University of Gothenburg.) To avoid artefacts of changes in testing methodology, and secular trends (i.e. Flynn effect), final test scores were standardised by birth cohort.</t>
  </si>
  <si>
    <t>EA</t>
  </si>
  <si>
    <t>See Supplemetary Table 14 Panel B</t>
  </si>
  <si>
    <t xml:space="preserve">"How many years altogether did you attend school or study full-time?"
First converted to ISCED categories, and then from ISCED to US years of education as follows
- 0 -&gt; ISCED 0 -&gt; 1
- 0-4 -&gt; ISCED 0 -&gt; 1
- 5-9 -&gt; ISCED 1 -&gt; 7
- 10-11 -&gt; ISCED 2 -&gt; 10
- 12-13 -&gt;  ISCED 3 -&gt; 13
- 14-15 -&gt; ISCED 4 -&gt; 15
- 16-17 -&gt; ISCED 4 -&gt; 15
- 17-18 -&gt;  ISCED 5 -&gt; 19
- 18-19 -&gt;  ISCED 5 -&gt; 19
- 22-23 -&gt;  ISCED 6 -&gt; 22
- 24+  -&gt; ISCED 6 -&gt; 22
</t>
  </si>
  <si>
    <t xml:space="preserve">Years of education is constructed based on educational level and type, coded according to a modified version of the ISCED97 classification system called SUN2000 (Sun2000Niva). These data were retrieved from the LISA database (Statistics Sweden, LISA, Integrated database for labour market research 1990–2018). 
- &lt;200 = 7
- 200-299 = 9
- 310-319 = 10
- 320-329 = 11
- 330-339 = 12
- 410-419 = 13
- 520-529 = 14
- 530-539 = 15
- 540-549 = 16
- 550-559 = 17
- 600-629 = 18
- 640-649 = 20
</t>
  </si>
  <si>
    <t>Vocabulary</t>
  </si>
  <si>
    <t>Mill Hill Vocabulary Scale</t>
  </si>
  <si>
    <t>Fertility:</t>
  </si>
  <si>
    <t>Age at First Birth (Women)</t>
  </si>
  <si>
    <t>Data field: 2754</t>
  </si>
  <si>
    <t>Number of Children (Women)</t>
  </si>
  <si>
    <t>Data field: 2734</t>
  </si>
  <si>
    <t>Number of Children (Men)</t>
  </si>
  <si>
    <t>Data field: 2405</t>
  </si>
  <si>
    <t>Number of Children (Pooled)</t>
  </si>
  <si>
    <t>Data fields: 2405, 2734
Union of male and female</t>
  </si>
  <si>
    <t>Number of children is calculated based on the Statistics Sweden multi-generation register (Statistics Sweden, Population and Welfare Statistics, Multi-generation register 2018), by counting the number of children connected to a given individual in the latest version of the register (i.e. in 2018). Note that both biological children and adoptive children are counted.</t>
  </si>
  <si>
    <t>Income:</t>
  </si>
  <si>
    <t>Personal Income</t>
  </si>
  <si>
    <t>Data field: 20227
See Kweon et al (2020)</t>
  </si>
  <si>
    <t>Household Income</t>
  </si>
  <si>
    <t xml:space="preserve">Data field: 738
"What is the average total income before tax received by your household?"
Prefer not to answer = NA
Do not know = NA
Less than 18,000
18,000 to 30,999
31,000 to 51,999
52,000 to 100,000
Greater than 100,000
Coded as average of log of endpoints of given range for each answer. </t>
  </si>
  <si>
    <t>Household income is based on the item "aggregated household income" (SamRakInkHh) from two separate waves of the census (Statistics Sweden, Population and housing census 1985;1990). 
This variable contains aggregated household income from six sources: gainful employment, capital income, real estate income, temporary employment, land income and business income, counted in 100’s SEK. The entries for each year have been CPI-adjusted (2015 SEK value), logged (x+1000) and demeaned by year of birth. The final variable is the average of the two years (unless only one year existed).</t>
  </si>
  <si>
    <t>Lung:</t>
  </si>
  <si>
    <t>FEV1</t>
  </si>
  <si>
    <t>Data field: 3063</t>
  </si>
  <si>
    <t>Overall Health:</t>
  </si>
  <si>
    <t>Self Rated Health</t>
  </si>
  <si>
    <t xml:space="preserve">Data field: 2178
"In general how would you rate your overall health?"
- Prefer not to answer = NA
- Do not know = NA
- Poor = 1
- Fair = 2
- Good =3
- Excellent =4
</t>
  </si>
  <si>
    <t>Self-rated health is based on items from the following four surveys in the Swedish Twin Register:
•	STR SALTY (SJALVUPPSKATTAD6)
•	STR STAGE (HEALTH)
•	STR STAGE ONE (HEALTH)
•	STR YATSS (MHI_GENERAL_HEALTH_STAT)
In the SALTY survey, the item is scaled as 0-100, in steps of five, whereas the remaining items are scaled 1-5. All items have therefore been rescaled to have the same width, with higher values indicating better self-rated health.</t>
  </si>
  <si>
    <t>Psychiatric:</t>
  </si>
  <si>
    <t>Depressive Symptoms</t>
  </si>
  <si>
    <t>Data fields: 2050, 2060
See Okbay et al (2016)</t>
  </si>
  <si>
    <t>from the STR SALT survey (FELT_DEPR):  "Have you ever felt sad, downhearted or depressed for two weeks or longer?" with the options "Yes," "No" and "Yes, I took antidepressive medication." Recoded into a binary response, with both Yes-options as 1 and No as 0.</t>
  </si>
  <si>
    <t>Neuroticism</t>
  </si>
  <si>
    <t>Data field: 20127</t>
  </si>
  <si>
    <t>Esyenck N subtest from Eysenck Personality Questionnaire. See Smith et al. 2013</t>
  </si>
  <si>
    <t>Subjective Well Being</t>
  </si>
  <si>
    <t>Data field: 4526
"In general how happy are you?" 
Coded  following Okbay et al. 2016:
- Prefer not to answer = NA
- Do not know = NA
- Extremely unhappy =1
- Very unhappy = 2
- Moderately unhappy = 3
- Moderately happy = 4
- Very happy =5
- Extremely happy =6</t>
  </si>
  <si>
    <t xml:space="preserve">From SALTY survey (ATTITYD1):
"Would you generally describe yourself as:"
 1=Not happy at all to 4=Very happy </t>
  </si>
  <si>
    <t>Smoking and Drinking:</t>
  </si>
  <si>
    <t>Cigarettes per Day</t>
  </si>
  <si>
    <t>Data fields: 3456, 2887</t>
  </si>
  <si>
    <t>From smoking history section of health and lifestyle questionnaire. See Smith et al. 2013</t>
  </si>
  <si>
    <t>Tobacco use data is aggregated from the larger tobacco batteries in the following surveys in the Swedish Twin Register: STR Survey, 1973, STR SALT, STR STAGE, STR STAGE ONE, STR YATSS
In the 1973 Survey, the derived variable Smoking Status (NYRA423) is used to construct ever smoker. The three original categories ("Non-smoker", "Current smoker" and "Previous smoker") have been condensed to a binary, with "Non-smoker" indicating never smoker (0) and "Current/Previous smoker" indicating ever smoker (1). Number of cigarettes per day is based on a multiple choice question with five categories: 1-5 per day, 6-10 per day, 11-15 per day, 16-20 per day and 21 or more per day. Category midpoints were used (3, 8 13 and 18), and 25 imputed for the 21 or more category.
In the SALT Survey, the tobacco items asks about both cigarette smoking and snuff use. Only answers that regard cigarette smoking have been retained. A respondent has been coded as a never smoker (0) if they have answered either of the options "Not even tried" or "Only tried", and coded as ever smoker (1) if they have answered either of the following options: "I smoke now and then", "I smoke regularly", "I smoke at parties", "I used to smoke now and then", "I used to smoke regularly" or "I used to smoke at parties." Number of cigarettes per day is a free-text answer to the question "How much do you/did you use to smoke per day? Answer as precisely as possible".
The tobacco battery in the STAGE Survey similarly asks about both cigarette smoking and snuff use. Only questions that regard cigarette smoking have been retained. Respondents were coded as never smokers (0) if they answered in the affirmative to either of the statements "Never tried" or "Only tried" and as ever smoker (1) if they answered in the affirmative to either of the statements "Smoke/used to smoke now and then or at parties" or "Smoke/used to smoke regularly". No data on cigarettes per day is available in STAGE.
The tobacco battery in the STAGE ONE survey does not contain any directly comparable question on current or past smoking habits, but instead an item on total cigarette use: "Have you smoked more than 100 cigarettes in your whole life?" (CIGS_1). This was used to construct the ever smoker variable, where a negative answer is counted as never smoker (0), and an affirmative answer as ever smoker (1). Cigarettes per day is based on a three-part item where the respondent is asked to indicate in free-text how many cigarettes per day, week or month s/he currently smokes (CIGS3DAY_DAY, CIGS3WEK_WEEK, CIGS3MON_YEAR). Answers for month or week were simply divided by 30 or 7, respectively.
The YATSS Survey, contains the same question: "Have you smoked more than 100 cigarettes in your whole life?" (SMO_LIFE) and is coded the same way. Cigarettes per day is constructed from the free-text item "How many cigarettes do you smoke per day?" (SMO_PRESAMOUNT_O).</t>
  </si>
  <si>
    <t>Drinks Per Week</t>
  </si>
  <si>
    <t xml:space="preserve">Data field: 20414
"How often do you have a drink containing alcohol?"
- Prefer not to answer = NA
- Never or Monthly or less = 0
- 2 to 4 times a month = 0.75
- 2 to 3 times a week = 2.5
- 4 or more times a week = 4
</t>
  </si>
  <si>
    <t>Alcohol use is aggregated from the larger alcohol use batteries in the following surveys in the Swedish Twin Register: 	STR SALT, 	STR STAGE, 	STR STAGE ONE, 	STR YATSS
The alcohol battery in the SALT, STAGE and STAGE ONE Surveys contain separate items for weekday and weekend consumption, and for wine, beer and spirits, respectively. Each category consists of a multiple-choice question where the respondent is asked to indicate how many bottles/glasses/cans they typically consume. To obtain the standardised drinks per week, these have been converted to total fluid amounts and multiplied by the typical volume alcohol content per type.
The YATSS Survey instead asks about typical monthly consumption of a wider range of beverages: folk beer, regular beer, strong beer, cider, alcoholic soda, wine and spirits. A similar procedure was followed to convert this to total alcohol amounts, and then converted from monthly to weekly consumption.
Final drinking data was standardised on a per-cohort basis to avoid artefacts of the different measurement approaches.</t>
  </si>
  <si>
    <t>Ever Smoker</t>
  </si>
  <si>
    <t>Data field: 20116
Binary coding</t>
  </si>
  <si>
    <t>See "Cigerretes per day"</t>
  </si>
  <si>
    <r>
      <rPr>
        <i/>
        <u/>
        <sz val="9"/>
        <color rgb="FF000000"/>
        <rFont val="Times New Roman"/>
        <family val="1"/>
        <charset val="1"/>
      </rPr>
      <t>Notes</t>
    </r>
    <r>
      <rPr>
        <sz val="9"/>
        <color rgb="FF000000"/>
        <rFont val="Times New Roman"/>
        <family val="1"/>
        <charset val="1"/>
      </rPr>
      <t>: Information on the phenotypes used in the family-based analyses.</t>
    </r>
  </si>
  <si>
    <r>
      <rPr>
        <sz val="9"/>
        <color rgb="FF000000"/>
        <rFont val="Times New Roman"/>
        <family val="1"/>
        <charset val="1"/>
      </rPr>
      <t xml:space="preserve">Okbay, A. et al. </t>
    </r>
    <r>
      <rPr>
        <i/>
        <sz val="9"/>
        <color rgb="FF000000"/>
        <rFont val="Times New Roman"/>
        <family val="1"/>
        <charset val="1"/>
      </rPr>
      <t>Genetic variants associated with subjective well-being, depressive symptoms, and neuroticism identified through genome-wide analyses.</t>
    </r>
    <r>
      <rPr>
        <sz val="9"/>
        <color rgb="FF000000"/>
        <rFont val="Times New Roman"/>
        <family val="1"/>
        <charset val="1"/>
      </rPr>
      <t xml:space="preserve"> Nat Genet </t>
    </r>
    <r>
      <rPr>
        <b/>
        <sz val="9"/>
        <color rgb="FF000000"/>
        <rFont val="Times New Roman"/>
        <family val="1"/>
        <charset val="1"/>
      </rPr>
      <t>48</t>
    </r>
    <r>
      <rPr>
        <sz val="9"/>
        <color rgb="FF000000"/>
        <rFont val="Times New Roman"/>
        <family val="1"/>
        <charset val="1"/>
      </rPr>
      <t>, 624–633 (2016). https://doi.org/10.1038/ng.3552</t>
    </r>
  </si>
  <si>
    <r>
      <rPr>
        <sz val="9"/>
        <color rgb="FF000000"/>
        <rFont val="Times New Roman"/>
        <family val="1"/>
        <charset val="1"/>
      </rPr>
      <t xml:space="preserve">Smith, Blair H., et al. </t>
    </r>
    <r>
      <rPr>
        <i/>
        <sz val="9"/>
        <color rgb="FF000000"/>
        <rFont val="Times New Roman"/>
        <family val="1"/>
        <charset val="1"/>
      </rPr>
      <t>Cohort Profile: Generation Scotland: Scottish Family Health Study (GS: SFHS). The study, its participants and their potential for genetic research on health and illness.</t>
    </r>
    <r>
      <rPr>
        <sz val="9"/>
        <color rgb="FF000000"/>
        <rFont val="Times New Roman"/>
        <family val="1"/>
        <charset val="1"/>
      </rPr>
      <t xml:space="preserve"> International Journal of Epidemiology </t>
    </r>
    <r>
      <rPr>
        <b/>
        <sz val="9"/>
        <color rgb="FF000000"/>
        <rFont val="Times New Roman"/>
        <family val="1"/>
        <charset val="1"/>
      </rPr>
      <t>42.3</t>
    </r>
    <r>
      <rPr>
        <sz val="9"/>
        <color rgb="FF000000"/>
        <rFont val="Times New Roman"/>
        <family val="1"/>
        <charset val="1"/>
      </rPr>
      <t xml:space="preserve"> (2013): 689-700.</t>
    </r>
  </si>
  <si>
    <r>
      <rPr>
        <sz val="9"/>
        <color rgb="FF000000"/>
        <rFont val="Times New Roman"/>
        <family val="1"/>
        <charset val="1"/>
      </rPr>
      <t xml:space="preserve">Kweon, H. et al. </t>
    </r>
    <r>
      <rPr>
        <i/>
        <sz val="9"/>
        <color rgb="FF000000"/>
        <rFont val="Times New Roman"/>
        <family val="1"/>
        <charset val="1"/>
      </rPr>
      <t>Genetic Fortune: Winning or Losing Education, Income, and Health.</t>
    </r>
    <r>
      <rPr>
        <sz val="9"/>
        <color rgb="FF000000"/>
        <rFont val="Times New Roman"/>
        <family val="1"/>
        <charset val="1"/>
      </rPr>
      <t xml:space="preserve"> Tinbergen Institute Discussion Paper </t>
    </r>
    <r>
      <rPr>
        <b/>
        <sz val="9"/>
        <color rgb="FF000000"/>
        <rFont val="Times New Roman"/>
        <family val="1"/>
        <charset val="1"/>
      </rPr>
      <t xml:space="preserve">20-053/V </t>
    </r>
    <r>
      <rPr>
        <sz val="9"/>
        <color rgb="FF000000"/>
        <rFont val="Times New Roman"/>
        <family val="1"/>
        <charset val="1"/>
      </rPr>
      <t xml:space="preserve">(2020). </t>
    </r>
  </si>
  <si>
    <t>Supplementary Table 10. EA PGI Decomposition</t>
  </si>
  <si>
    <t>Population</t>
  </si>
  <si>
    <t>Population SE</t>
  </si>
  <si>
    <t>Direct</t>
  </si>
  <si>
    <t>Direct SE</t>
  </si>
  <si>
    <t>Population Minus Direct</t>
  </si>
  <si>
    <t>Population Minus Direct SE</t>
  </si>
  <si>
    <t>Maternal Minus Paternal</t>
  </si>
  <si>
    <t>Maternal Minus Paternal SE</t>
  </si>
  <si>
    <r>
      <rPr>
        <i/>
        <sz val="9"/>
        <color rgb="FF000000"/>
        <rFont val="Times New Roman"/>
        <family val="1"/>
        <charset val="1"/>
      </rPr>
      <t xml:space="preserve"> </t>
    </r>
    <r>
      <rPr>
        <sz val="9"/>
        <color rgb="FF000000"/>
        <rFont val="Times New Roman"/>
        <family val="1"/>
        <charset val="1"/>
      </rPr>
      <t xml:space="preserve">Population Minus Direct </t>
    </r>
    <r>
      <rPr>
        <i/>
        <sz val="9"/>
        <color rgb="FF000000"/>
        <rFont val="Times New Roman"/>
        <family val="1"/>
        <charset val="1"/>
      </rPr>
      <t xml:space="preserve">P </t>
    </r>
    <r>
      <rPr>
        <sz val="9"/>
        <color rgb="FF000000"/>
        <rFont val="Times New Roman"/>
        <family val="1"/>
        <charset val="1"/>
      </rPr>
      <t>value</t>
    </r>
  </si>
  <si>
    <r>
      <rPr>
        <i/>
        <sz val="9"/>
        <color rgb="FF000000"/>
        <rFont val="Times New Roman"/>
        <family val="1"/>
        <charset val="1"/>
      </rPr>
      <t xml:space="preserve"> </t>
    </r>
    <r>
      <rPr>
        <sz val="9"/>
        <color rgb="FF000000"/>
        <rFont val="Times New Roman"/>
        <family val="1"/>
        <charset val="1"/>
      </rPr>
      <t xml:space="preserve">Maternal Minus Paternal </t>
    </r>
    <r>
      <rPr>
        <i/>
        <sz val="9"/>
        <color rgb="FF000000"/>
        <rFont val="Times New Roman"/>
        <family val="1"/>
        <charset val="1"/>
      </rPr>
      <t xml:space="preserve">P </t>
    </r>
    <r>
      <rPr>
        <sz val="9"/>
        <color rgb="FF000000"/>
        <rFont val="Times New Roman"/>
        <family val="1"/>
        <charset val="1"/>
      </rPr>
      <t>value</t>
    </r>
  </si>
  <si>
    <t>Direct-Population Ratio</t>
  </si>
  <si>
    <t>Direct-Population SE</t>
  </si>
  <si>
    <t>HDL Cholestrol</t>
  </si>
  <si>
    <r>
      <rPr>
        <i/>
        <u/>
        <sz val="9"/>
        <color rgb="FF000000"/>
        <rFont val="Times New Roman"/>
        <family val="1"/>
        <charset val="1"/>
      </rPr>
      <t>Notes</t>
    </r>
    <r>
      <rPr>
        <sz val="9"/>
        <color rgb="FF000000"/>
        <rFont val="Times New Roman"/>
        <family val="1"/>
        <charset val="1"/>
      </rPr>
      <t xml:space="preserve">: This table gives meta-analysis estimates (from UK Biobank, Generation Scotland, and the Swedish Twin Registry) for the direct, population, difference between population and direct, and difference between maternal and paternal effects.  </t>
    </r>
    <r>
      <rPr>
        <i/>
        <sz val="9"/>
        <color rgb="FF000000"/>
        <rFont val="Times New Roman"/>
        <family val="1"/>
        <charset val="1"/>
      </rPr>
      <t xml:space="preserve">P </t>
    </r>
    <r>
      <rPr>
        <sz val="9"/>
        <color rgb="FF000000"/>
        <rFont val="Times New Roman"/>
        <family val="1"/>
        <charset val="1"/>
      </rPr>
      <t>values are given as -log</t>
    </r>
    <r>
      <rPr>
        <vertAlign val="subscript"/>
        <sz val="9"/>
        <color rgb="FF000000"/>
        <rFont val="Times New Roman"/>
        <family val="1"/>
        <charset val="1"/>
      </rPr>
      <t>10</t>
    </r>
    <r>
      <rPr>
        <sz val="9"/>
        <color rgb="FF000000"/>
        <rFont val="Times New Roman"/>
        <family val="1"/>
        <charset val="1"/>
      </rPr>
      <t>(</t>
    </r>
    <r>
      <rPr>
        <i/>
        <sz val="9"/>
        <color rgb="FF000000"/>
        <rFont val="Times New Roman"/>
        <family val="1"/>
        <charset val="1"/>
      </rPr>
      <t>P</t>
    </r>
    <r>
      <rPr>
        <sz val="9"/>
        <color rgb="FF000000"/>
        <rFont val="Times New Roman"/>
        <family val="1"/>
        <charset val="1"/>
      </rPr>
      <t>) from a two-sided</t>
    </r>
    <r>
      <rPr>
        <i/>
        <sz val="9"/>
        <color rgb="FF000000"/>
        <rFont val="Times New Roman"/>
        <family val="1"/>
        <charset val="1"/>
      </rPr>
      <t xml:space="preserve"> Z</t>
    </r>
    <r>
      <rPr>
        <sz val="9"/>
        <color rgb="FF000000"/>
        <rFont val="Times New Roman"/>
        <family val="1"/>
        <charset val="1"/>
      </rPr>
      <t xml:space="preserve">-test for non-zero difference between population and direct, and between maternal and paternal effects. </t>
    </r>
  </si>
  <si>
    <t>Supplementary Table 11. Height PGI Decomposition</t>
  </si>
  <si>
    <t>Population S.E.</t>
  </si>
  <si>
    <t>Direct S.E.</t>
  </si>
  <si>
    <t>Population Minus Direct S.E.</t>
  </si>
  <si>
    <t>Maternal Minus Paternal S.E.</t>
  </si>
  <si>
    <t>Direct Minus Population Ratio</t>
  </si>
  <si>
    <t>Direct Minus Population Ratio S.E.</t>
  </si>
  <si>
    <r>
      <rPr>
        <sz val="9"/>
        <color rgb="FF000000"/>
        <rFont val="Times New Roman"/>
        <family val="1"/>
        <charset val="1"/>
      </rPr>
      <t xml:space="preserve">Maternal Minus Paternal </t>
    </r>
    <r>
      <rPr>
        <i/>
        <sz val="9"/>
        <color rgb="FF000000"/>
        <rFont val="Times New Roman"/>
        <family val="1"/>
        <charset val="1"/>
      </rPr>
      <t xml:space="preserve">P </t>
    </r>
    <r>
      <rPr>
        <sz val="9"/>
        <color rgb="FF000000"/>
        <rFont val="Times New Roman"/>
        <family val="1"/>
        <charset val="1"/>
      </rPr>
      <t>value</t>
    </r>
  </si>
  <si>
    <t>Direct-Population S.E.</t>
  </si>
  <si>
    <t>Drinks per Week</t>
  </si>
  <si>
    <r>
      <rPr>
        <i/>
        <u/>
        <sz val="9"/>
        <color rgb="FF000000"/>
        <rFont val="Times New Roman"/>
        <family val="1"/>
        <charset val="1"/>
      </rPr>
      <t>Notes</t>
    </r>
    <r>
      <rPr>
        <sz val="9"/>
        <color rgb="FF000000"/>
        <rFont val="Times New Roman"/>
        <family val="1"/>
        <charset val="1"/>
      </rPr>
      <t xml:space="preserve">: This table gives meta-analysis estimates (from UK Biobank and Generation Scotland) for the direct, population, difference between population and direct, and difference between maternal and paternal effects.  </t>
    </r>
    <r>
      <rPr>
        <i/>
        <sz val="9"/>
        <color rgb="FF000000"/>
        <rFont val="Times New Roman"/>
        <family val="1"/>
        <charset val="1"/>
      </rPr>
      <t xml:space="preserve">P </t>
    </r>
    <r>
      <rPr>
        <sz val="9"/>
        <color rgb="FF000000"/>
        <rFont val="Times New Roman"/>
        <family val="1"/>
        <charset val="1"/>
      </rPr>
      <t>values are given as -log</t>
    </r>
    <r>
      <rPr>
        <vertAlign val="subscript"/>
        <sz val="9"/>
        <color rgb="FF000000"/>
        <rFont val="Times New Roman"/>
        <family val="1"/>
        <charset val="1"/>
      </rPr>
      <t>10</t>
    </r>
    <r>
      <rPr>
        <sz val="9"/>
        <color rgb="FF000000"/>
        <rFont val="Times New Roman"/>
        <family val="1"/>
        <charset val="1"/>
      </rPr>
      <t>(</t>
    </r>
    <r>
      <rPr>
        <i/>
        <sz val="9"/>
        <color rgb="FF000000"/>
        <rFont val="Times New Roman"/>
        <family val="1"/>
        <charset val="1"/>
      </rPr>
      <t>P</t>
    </r>
    <r>
      <rPr>
        <sz val="9"/>
        <color rgb="FF000000"/>
        <rFont val="Times New Roman"/>
        <family val="1"/>
        <charset val="1"/>
      </rPr>
      <t xml:space="preserve">) from a two-sided </t>
    </r>
    <r>
      <rPr>
        <i/>
        <sz val="9"/>
        <color rgb="FF000000"/>
        <rFont val="Times New Roman"/>
        <family val="1"/>
        <charset val="1"/>
      </rPr>
      <t>Z</t>
    </r>
    <r>
      <rPr>
        <sz val="9"/>
        <color rgb="FF000000"/>
        <rFont val="Times New Roman"/>
        <family val="1"/>
        <charset val="1"/>
      </rPr>
      <t xml:space="preserve">-test for non-zero difference between population and direct, and between maternal and paternal effects. </t>
    </r>
  </si>
  <si>
    <t>Supplementary Table 12. BMI PGI Decomposition</t>
  </si>
  <si>
    <t>Number of Chilren (Pooled)</t>
  </si>
  <si>
    <t>Supplementary Table 13. Cognitive Performance PGI Decomposition</t>
  </si>
  <si>
    <r>
      <rPr>
        <sz val="9"/>
        <color rgb="FF000000"/>
        <rFont val="Times New Roman"/>
        <family val="1"/>
        <charset val="1"/>
      </rPr>
      <t xml:space="preserve">Population Minus Direct </t>
    </r>
    <r>
      <rPr>
        <i/>
        <sz val="9"/>
        <color rgb="FF000000"/>
        <rFont val="Times New Roman"/>
        <family val="1"/>
        <charset val="1"/>
      </rPr>
      <t xml:space="preserve">P </t>
    </r>
    <r>
      <rPr>
        <sz val="9"/>
        <color rgb="FF000000"/>
        <rFont val="Times New Roman"/>
        <family val="1"/>
        <charset val="1"/>
      </rPr>
      <t xml:space="preserve">value </t>
    </r>
  </si>
  <si>
    <r>
      <rPr>
        <i/>
        <u/>
        <sz val="9"/>
        <color rgb="FF000000"/>
        <rFont val="Times New Roman"/>
        <family val="1"/>
        <charset val="1"/>
      </rPr>
      <t>Notes</t>
    </r>
    <r>
      <rPr>
        <sz val="9"/>
        <color rgb="FF000000"/>
        <rFont val="Times New Roman"/>
        <family val="1"/>
        <charset val="1"/>
      </rPr>
      <t xml:space="preserve">: This table gives meta-analysis estimates (from UK Biobank, Generation Scotland, and the Swedish Twin Registry) for the direct, population, difference between population and direct, and difference between maternal and paternal effects.  </t>
    </r>
    <r>
      <rPr>
        <i/>
        <sz val="9"/>
        <color rgb="FF000000"/>
        <rFont val="Times New Roman"/>
        <family val="1"/>
        <charset val="1"/>
      </rPr>
      <t xml:space="preserve">P </t>
    </r>
    <r>
      <rPr>
        <sz val="9"/>
        <color rgb="FF000000"/>
        <rFont val="Times New Roman"/>
        <family val="1"/>
        <charset val="1"/>
      </rPr>
      <t>values are given as -log</t>
    </r>
    <r>
      <rPr>
        <vertAlign val="subscript"/>
        <sz val="9"/>
        <color rgb="FF000000"/>
        <rFont val="Times New Roman"/>
        <family val="1"/>
        <charset val="1"/>
      </rPr>
      <t>10</t>
    </r>
    <r>
      <rPr>
        <sz val="9"/>
        <color rgb="FF000000"/>
        <rFont val="Times New Roman"/>
        <family val="1"/>
        <charset val="1"/>
      </rPr>
      <t>(</t>
    </r>
    <r>
      <rPr>
        <i/>
        <sz val="9"/>
        <color rgb="FF000000"/>
        <rFont val="Times New Roman"/>
        <family val="1"/>
        <charset val="1"/>
      </rPr>
      <t>P</t>
    </r>
    <r>
      <rPr>
        <sz val="9"/>
        <color rgb="FF000000"/>
        <rFont val="Times New Roman"/>
        <family val="1"/>
        <charset val="1"/>
      </rPr>
      <t xml:space="preserve">) from a two-sided </t>
    </r>
    <r>
      <rPr>
        <i/>
        <sz val="9"/>
        <color rgb="FF000000"/>
        <rFont val="Times New Roman"/>
        <family val="1"/>
        <charset val="1"/>
      </rPr>
      <t>Z</t>
    </r>
    <r>
      <rPr>
        <sz val="9"/>
        <color rgb="FF000000"/>
        <rFont val="Times New Roman"/>
        <family val="1"/>
        <charset val="1"/>
      </rPr>
      <t xml:space="preserve">-test for non-zero difference between population and direct, and between maternal and paternal effects. </t>
    </r>
  </si>
  <si>
    <t xml:space="preserve">Table 14. Summary Overview of Mate-Pair PGI Analyses </t>
  </si>
  <si>
    <t xml:space="preserve">BMI </t>
  </si>
  <si>
    <t>Cog Perf</t>
  </si>
  <si>
    <t>PGI trait correlation</t>
  </si>
  <si>
    <t xml:space="preserve">PGI Residualized on… </t>
  </si>
  <si>
    <t xml:space="preserve">Mate-Pair Correlation: </t>
  </si>
  <si>
    <t>Phenotypic</t>
  </si>
  <si>
    <t>Fathers</t>
  </si>
  <si>
    <t>Mothers</t>
  </si>
  <si>
    <t>PGI,
Predicted</t>
  </si>
  <si>
    <t>PGI, observed</t>
  </si>
  <si>
    <t>Cubic function of EA</t>
  </si>
  <si>
    <t>EA+40 PCs</t>
  </si>
  <si>
    <t>EA+ 40PCs+CP+VOCAB</t>
  </si>
  <si>
    <t>EA+40PCs+Birth Coordinates+Center</t>
  </si>
  <si>
    <t>Cubic function of BMI</t>
  </si>
  <si>
    <t>BMI+40 PCs</t>
  </si>
  <si>
    <t>CP</t>
  </si>
  <si>
    <t>Cubic function of CP</t>
  </si>
  <si>
    <t>CP+40 PCs</t>
  </si>
  <si>
    <t>Cubic function of height</t>
  </si>
  <si>
    <t>Height+40 PCs</t>
  </si>
  <si>
    <t>UKB:</t>
  </si>
  <si>
    <t>Est</t>
  </si>
  <si>
    <t>Generation Scotland:</t>
  </si>
  <si>
    <t>Pooled:</t>
  </si>
  <si>
    <t>w1</t>
  </si>
  <si>
    <t>w2</t>
  </si>
  <si>
    <t>Supplementary Table 15. Description of new data included in the genome-wide association study of educational attainment</t>
  </si>
  <si>
    <t>Panel A.  Cohorts</t>
  </si>
  <si>
    <t>Study</t>
  </si>
  <si>
    <t>Full name</t>
  </si>
  <si>
    <t>Sampling</t>
  </si>
  <si>
    <t>Country</t>
  </si>
  <si>
    <t>Additive GWAS</t>
  </si>
  <si>
    <t>Dominance GWAS</t>
  </si>
  <si>
    <t>Cohort 
profile</t>
  </si>
  <si>
    <r>
      <rPr>
        <i/>
        <sz val="9"/>
        <color rgb="FF000000"/>
        <rFont val="Times New Roman"/>
        <family val="1"/>
        <charset val="1"/>
      </rPr>
      <t>N</t>
    </r>
    <r>
      <rPr>
        <sz val="9"/>
        <color rgb="FF000000"/>
        <rFont val="Times New Roman"/>
        <family val="1"/>
        <charset val="1"/>
      </rPr>
      <t xml:space="preserve"> EA3</t>
    </r>
  </si>
  <si>
    <r>
      <rPr>
        <sz val="9"/>
        <color rgb="FF000000"/>
        <rFont val="Times New Roman"/>
        <family val="1"/>
        <charset val="1"/>
      </rPr>
      <t>Δ</t>
    </r>
    <r>
      <rPr>
        <i/>
        <sz val="9"/>
        <color rgb="FF000000"/>
        <rFont val="Times New Roman"/>
        <family val="1"/>
        <charset val="1"/>
      </rPr>
      <t>N</t>
    </r>
    <r>
      <rPr>
        <sz val="9"/>
        <color rgb="FF000000"/>
        <rFont val="Times New Roman"/>
        <family val="1"/>
        <charset val="1"/>
      </rPr>
      <t xml:space="preserve"> EA4</t>
    </r>
  </si>
  <si>
    <t>Birth year 
(Mean/Range)</t>
  </si>
  <si>
    <t>Fraction 
female</t>
  </si>
  <si>
    <t>23andMe</t>
  </si>
  <si>
    <t>23andMe, Inc</t>
  </si>
  <si>
    <t>Genomics company</t>
  </si>
  <si>
    <t>Primarily US</t>
  </si>
  <si>
    <t>1969
(1901-2003)</t>
  </si>
  <si>
    <t>[1], [2]</t>
  </si>
  <si>
    <t>EA3 excl UKB and 23andMe</t>
  </si>
  <si>
    <t>See [3]</t>
  </si>
  <si>
    <t>[3]</t>
  </si>
  <si>
    <t>UK Biobank (Full Release)</t>
  </si>
  <si>
    <t>Population-based</t>
  </si>
  <si>
    <t>United Kingdom</t>
  </si>
  <si>
    <t>1951 
(1934-1970)</t>
  </si>
  <si>
    <t>1951
(1936-1970)</t>
  </si>
  <si>
    <t>[4],[5],[6]</t>
  </si>
  <si>
    <t>Panel B. Cohort-level educational attainment measures and phenotype distribution</t>
  </si>
  <si>
    <t>Educational attainment measure(s)</t>
  </si>
  <si>
    <t>Coding (US Years of Schooling)</t>
  </si>
  <si>
    <r>
      <rPr>
        <i/>
        <sz val="9"/>
        <color rgb="FF000000"/>
        <rFont val="Times New Roman"/>
        <family val="1"/>
        <charset val="1"/>
      </rPr>
      <t xml:space="preserve">EduYears  
</t>
    </r>
    <r>
      <rPr>
        <sz val="9"/>
        <color rgb="FF000000"/>
        <rFont val="Times New Roman"/>
        <family val="1"/>
        <charset val="1"/>
      </rPr>
      <t>mean (SD)</t>
    </r>
  </si>
  <si>
    <t>What is the highest level of education you have completed?
1) Less than high school
2) High school
3) Associate/vocational/some college
4) Bachelor degree
5) Master/Professional
6) Doctorate</t>
  </si>
  <si>
    <t>1) 10
2) 12
3) 14
4) 16
5) 19
6) 22</t>
  </si>
  <si>
    <t>15.71 (2.65)</t>
  </si>
  <si>
    <t>13.58 (3.72)</t>
  </si>
  <si>
    <t xml:space="preserve">Which of the following qualifications do you have? (You can select more than one)?
1) College or University degree 
2) A levels/AS levels or equivalent
3) O levels/GCSEs or equivalent 
4) CSEs or equivalent
5) NVQ or HND or HNC or equivalent
6) Other prof. qual. eg: nursing, teaching 
7) None of the above 
8) Prefer not to answer
</t>
  </si>
  <si>
    <r>
      <rPr>
        <sz val="9"/>
        <color rgb="FF000000"/>
        <rFont val="Times New Roman"/>
        <family val="1"/>
        <charset val="1"/>
      </rPr>
      <t xml:space="preserve">1) 20
2) 13
3) 10
4) 10
5) Age left schooling - 5
6) 15
7) 7
8) Excluded
Highest category assigned to respondents  who selected multiple options or provided multiple answers across time. </t>
    </r>
    <r>
      <rPr>
        <i/>
        <sz val="9"/>
        <color rgb="FF000000"/>
        <rFont val="Times New Roman"/>
        <family val="1"/>
        <charset val="1"/>
      </rPr>
      <t>EduYears</t>
    </r>
    <r>
      <rPr>
        <sz val="9"/>
        <color rgb="FF000000"/>
        <rFont val="Times New Roman"/>
        <family val="1"/>
        <charset val="1"/>
      </rPr>
      <t xml:space="preserve">&lt;7 excluded.
</t>
    </r>
  </si>
  <si>
    <t>15.23 (5.55)</t>
  </si>
  <si>
    <t>Panel C. Genotyping and imputation</t>
  </si>
  <si>
    <t>Platform</t>
  </si>
  <si>
    <t xml:space="preserve">SNP level exclusions </t>
  </si>
  <si>
    <t>Subject level exclusions</t>
  </si>
  <si>
    <t>Imputation software and reference sample</t>
  </si>
  <si>
    <t>MAF</t>
  </si>
  <si>
    <t>Call rate</t>
  </si>
  <si>
    <r>
      <rPr>
        <sz val="9"/>
        <color rgb="FF000000"/>
        <rFont val="Times New Roman"/>
        <family val="1"/>
        <charset val="1"/>
      </rPr>
      <t xml:space="preserve">HWE </t>
    </r>
    <r>
      <rPr>
        <i/>
        <sz val="9"/>
        <color rgb="FF000000"/>
        <rFont val="Times New Roman"/>
        <family val="1"/>
        <charset val="1"/>
      </rPr>
      <t>P</t>
    </r>
    <r>
      <rPr>
        <sz val="9"/>
        <color rgb="FF000000"/>
        <rFont val="Times New Roman"/>
        <family val="1"/>
        <charset val="1"/>
      </rPr>
      <t>-value</t>
    </r>
  </si>
  <si>
    <t>Other exclusions</t>
  </si>
  <si>
    <t>Software</t>
  </si>
  <si>
    <t>Reference panel</t>
  </si>
  <si>
    <t>Sample</t>
  </si>
  <si>
    <t xml:space="preserve">v1-v2: Two variants of Illumina HumanHap550+ BeadChip (including about 25,000 custom SNPs selected by 23andMe, with a total of about 560,000 SNPs),
v3: Illumina OmniExpress+ BeadChip with custom content (950,000 SNPs),
v4: Illumina custom array including a lower redundancy subset of v2 and v3 SNPs with additional coverage of lower-frequency coding variation, and about 570,000 SNPs,
v5: Illumina Infinium Global Screening Array (~640,000 SNPs) supplemented with ~50,000 SNPs of custom content, specifically designed to better capture global genetic diversity
</t>
  </si>
  <si>
    <r>
      <rPr>
        <sz val="9"/>
        <color rgb="FF000000"/>
        <rFont val="Times New Roman"/>
        <family val="1"/>
        <charset val="1"/>
      </rPr>
      <t>10</t>
    </r>
    <r>
      <rPr>
        <vertAlign val="superscript"/>
        <sz val="9"/>
        <color rgb="FF000000"/>
        <rFont val="Times New Roman"/>
        <family val="1"/>
        <charset val="1"/>
      </rPr>
      <t>-20</t>
    </r>
  </si>
  <si>
    <t>1) Correlation with sequence data ≤ 0.9 
2) Frequency inconsistent with gnomAD (|Z| ≥ 100)</t>
  </si>
  <si>
    <t xml:space="preserve">1) Close relatives (&gt;700 cM IBD)
2) Non-European ancestries and ancestry outliers (European + Middle Eastern &lt; 0.97, European &lt; 0.90) (see https://www.23andme.com/ancestry-composition-guide/)
</t>
  </si>
  <si>
    <t>Minimac3</t>
  </si>
  <si>
    <t>Combination of May 2015 release of the 1000 Genomes Phase 3 haplotypes and the UK10K imputation reference panel</t>
  </si>
  <si>
    <t>All</t>
  </si>
  <si>
    <t>See [6]</t>
  </si>
  <si>
    <r>
      <rPr>
        <i/>
        <u/>
        <sz val="9"/>
        <color rgb="FF000000"/>
        <rFont val="Times New Roman"/>
        <family val="1"/>
        <charset val="1"/>
      </rPr>
      <t>Notes</t>
    </r>
    <r>
      <rPr>
        <i/>
        <sz val="9"/>
        <color rgb="FF000000"/>
        <rFont val="Times New Roman"/>
        <family val="1"/>
        <charset val="1"/>
      </rPr>
      <t xml:space="preserve">: </t>
    </r>
    <r>
      <rPr>
        <sz val="9"/>
        <color rgb="FF000000"/>
        <rFont val="Times New Roman"/>
        <family val="1"/>
        <charset val="1"/>
      </rPr>
      <t>"Call rate" under SNP-level quality controls refers to the minimum percentage of successfully genotyped SNPs required for the SNP to be included in the set of genotyped SNPs. "Call rate" under subject-level exclusions is the minimum fraction of SNPs successfully genotyped in order for the subject to be retained in the sample. MAF: Minor allele frequency. HWE: Hardy-Weinberg equilibrium.</t>
    </r>
  </si>
  <si>
    <t>[1]</t>
  </si>
  <si>
    <r>
      <rPr>
        <sz val="9"/>
        <color rgb="FF000000"/>
        <rFont val="Times New Roman"/>
        <family val="1"/>
        <charset val="1"/>
      </rPr>
      <t xml:space="preserve">Eriksson, N. </t>
    </r>
    <r>
      <rPr>
        <i/>
        <sz val="9"/>
        <color rgb="FF000000"/>
        <rFont val="Times New Roman"/>
        <family val="1"/>
        <charset val="1"/>
      </rPr>
      <t>et al.</t>
    </r>
    <r>
      <rPr>
        <sz val="9"/>
        <color rgb="FF000000"/>
        <rFont val="Times New Roman"/>
        <family val="1"/>
        <charset val="1"/>
      </rPr>
      <t xml:space="preserve"> Web-Based, Participant-Driven Studies Yield Novel Genetic Associations for Common Traits. </t>
    </r>
    <r>
      <rPr>
        <i/>
        <sz val="9"/>
        <color rgb="FF000000"/>
        <rFont val="Times New Roman"/>
        <family val="1"/>
        <charset val="1"/>
      </rPr>
      <t>PLoS Genet.</t>
    </r>
    <r>
      <rPr>
        <sz val="9"/>
        <color rgb="FF000000"/>
        <rFont val="Times New Roman"/>
        <family val="1"/>
        <charset val="1"/>
      </rPr>
      <t xml:space="preserve"> </t>
    </r>
    <r>
      <rPr>
        <b/>
        <sz val="9"/>
        <color rgb="FF000000"/>
        <rFont val="Times New Roman"/>
        <family val="1"/>
        <charset val="1"/>
      </rPr>
      <t>6,</t>
    </r>
    <r>
      <rPr>
        <sz val="9"/>
        <color rgb="FF000000"/>
        <rFont val="Times New Roman"/>
        <family val="1"/>
        <charset val="1"/>
      </rPr>
      <t xml:space="preserve"> e1000993 (2010).</t>
    </r>
  </si>
  <si>
    <t>[2]</t>
  </si>
  <si>
    <r>
      <rPr>
        <sz val="9"/>
        <color rgb="FF000000"/>
        <rFont val="Times New Roman"/>
        <family val="1"/>
        <charset val="1"/>
      </rPr>
      <t xml:space="preserve">Tung, J. Y. </t>
    </r>
    <r>
      <rPr>
        <i/>
        <sz val="9"/>
        <color rgb="FF000000"/>
        <rFont val="Times New Roman"/>
        <family val="1"/>
        <charset val="1"/>
      </rPr>
      <t>et al.</t>
    </r>
    <r>
      <rPr>
        <sz val="9"/>
        <color rgb="FF000000"/>
        <rFont val="Times New Roman"/>
        <family val="1"/>
        <charset val="1"/>
      </rPr>
      <t xml:space="preserve"> Efficient replication of over 180 genetic associations with self-reported medical data. </t>
    </r>
    <r>
      <rPr>
        <i/>
        <sz val="9"/>
        <color rgb="FF000000"/>
        <rFont val="Times New Roman"/>
        <family val="1"/>
        <charset val="1"/>
      </rPr>
      <t>PLoS One</t>
    </r>
    <r>
      <rPr>
        <sz val="9"/>
        <color rgb="FF000000"/>
        <rFont val="Times New Roman"/>
        <family val="1"/>
        <charset val="1"/>
      </rPr>
      <t xml:space="preserve"> </t>
    </r>
    <r>
      <rPr>
        <b/>
        <sz val="9"/>
        <color rgb="FF000000"/>
        <rFont val="Times New Roman"/>
        <family val="1"/>
        <charset val="1"/>
      </rPr>
      <t>6,</t>
    </r>
    <r>
      <rPr>
        <sz val="9"/>
        <color rgb="FF000000"/>
        <rFont val="Times New Roman"/>
        <family val="1"/>
        <charset val="1"/>
      </rPr>
      <t xml:space="preserve"> e23473 (2011).</t>
    </r>
  </si>
  <si>
    <r>
      <rPr>
        <sz val="9"/>
        <color rgb="FF000000"/>
        <rFont val="Times New Roman"/>
        <family val="1"/>
        <charset val="1"/>
      </rPr>
      <t xml:space="preserve">Lee, J. J. et al. Gene discovery and polygenic prediction from a genome-wide association study of educational attainment in 1.1 million individuals. Nat. Genet. </t>
    </r>
    <r>
      <rPr>
        <b/>
        <sz val="9"/>
        <color rgb="FF000000"/>
        <rFont val="Times New Roman"/>
        <family val="1"/>
        <charset val="1"/>
      </rPr>
      <t>50</t>
    </r>
    <r>
      <rPr>
        <sz val="9"/>
        <color rgb="FF000000"/>
        <rFont val="Times New Roman"/>
        <family val="1"/>
        <charset val="1"/>
      </rPr>
      <t>, 1112–1121 (2018).</t>
    </r>
  </si>
  <si>
    <t>[4]</t>
  </si>
  <si>
    <r>
      <rPr>
        <sz val="9"/>
        <color rgb="FF000000"/>
        <rFont val="Times New Roman"/>
        <family val="1"/>
        <charset val="1"/>
      </rPr>
      <t xml:space="preserve">Marchini, J. </t>
    </r>
    <r>
      <rPr>
        <i/>
        <sz val="9"/>
        <color rgb="FF000000"/>
        <rFont val="Times New Roman"/>
        <family val="1"/>
        <charset val="1"/>
      </rPr>
      <t xml:space="preserve">et al. </t>
    </r>
    <r>
      <rPr>
        <sz val="9"/>
        <color rgb="FF000000"/>
        <rFont val="Times New Roman"/>
        <family val="1"/>
        <charset val="1"/>
      </rPr>
      <t>Genotype imputation and genetic association studies of UK Biobank: Interim Data Release. (2015). Accessible at: https://biobank.ctsu.ox.ac.uk/crystal/docs/impute_ukb_v1.pdf</t>
    </r>
  </si>
  <si>
    <t>[5]</t>
  </si>
  <si>
    <r>
      <rPr>
        <sz val="9"/>
        <color rgb="FF000000"/>
        <rFont val="Times New Roman"/>
        <family val="1"/>
        <charset val="1"/>
      </rPr>
      <t xml:space="preserve">Sudlow, C. </t>
    </r>
    <r>
      <rPr>
        <i/>
        <sz val="9"/>
        <color rgb="FF000000"/>
        <rFont val="Times New Roman"/>
        <family val="1"/>
        <charset val="1"/>
      </rPr>
      <t>et al.</t>
    </r>
    <r>
      <rPr>
        <sz val="9"/>
        <color rgb="FF000000"/>
        <rFont val="Times New Roman"/>
        <family val="1"/>
        <charset val="1"/>
      </rPr>
      <t xml:space="preserve"> UK Biobank: An open access resource for identifying the causes of a wide range of complex diseases of middle and old age. </t>
    </r>
    <r>
      <rPr>
        <i/>
        <sz val="9"/>
        <color rgb="FF000000"/>
        <rFont val="Times New Roman"/>
        <family val="1"/>
        <charset val="1"/>
      </rPr>
      <t>PLoS Med.</t>
    </r>
    <r>
      <rPr>
        <sz val="9"/>
        <color rgb="FF000000"/>
        <rFont val="Times New Roman"/>
        <family val="1"/>
        <charset val="1"/>
      </rPr>
      <t xml:space="preserve"> </t>
    </r>
    <r>
      <rPr>
        <b/>
        <sz val="9"/>
        <color rgb="FF000000"/>
        <rFont val="Times New Roman"/>
        <family val="1"/>
        <charset val="1"/>
      </rPr>
      <t>12,</t>
    </r>
    <r>
      <rPr>
        <sz val="9"/>
        <color rgb="FF000000"/>
        <rFont val="Times New Roman"/>
        <family val="1"/>
        <charset val="1"/>
      </rPr>
      <t xml:space="preserve"> e1001779 (2015).</t>
    </r>
  </si>
  <si>
    <t>[6]</t>
  </si>
  <si>
    <r>
      <rPr>
        <sz val="9"/>
        <color rgb="FF000000"/>
        <rFont val="Times New Roman"/>
        <family val="1"/>
        <charset val="1"/>
      </rPr>
      <t xml:space="preserve">Bycroft, C. </t>
    </r>
    <r>
      <rPr>
        <i/>
        <sz val="9"/>
        <color rgb="FF000000"/>
        <rFont val="Times New Roman"/>
        <family val="1"/>
        <charset val="1"/>
      </rPr>
      <t>et al.</t>
    </r>
    <r>
      <rPr>
        <sz val="9"/>
        <color rgb="FF000000"/>
        <rFont val="Times New Roman"/>
        <family val="1"/>
        <charset val="1"/>
      </rPr>
      <t xml:space="preserve"> Genome-wide genetic data on ~500,000 UK Biobank Participants. bioRxiv, preprint first posted online Jul. 20, 2017; doi: http://dx.doi.org/10.1101/166298</t>
    </r>
  </si>
  <si>
    <r>
      <rPr>
        <b/>
        <sz val="9"/>
        <color rgb="FF000000"/>
        <rFont val="Times New Roman"/>
        <family val="1"/>
        <charset val="1"/>
      </rPr>
      <t xml:space="preserve">Supplementary Table 16. Description of SNP filtering in </t>
    </r>
    <r>
      <rPr>
        <b/>
        <i/>
        <sz val="9"/>
        <color rgb="FF000000"/>
        <rFont val="Times New Roman"/>
        <family val="1"/>
        <charset val="1"/>
      </rPr>
      <t>EduYears</t>
    </r>
    <r>
      <rPr>
        <b/>
        <sz val="9"/>
        <color rgb="FF000000"/>
        <rFont val="Times New Roman"/>
        <family val="1"/>
        <charset val="1"/>
      </rPr>
      <t xml:space="preserve"> analyses</t>
    </r>
  </si>
  <si>
    <t>Cohort</t>
  </si>
  <si>
    <t>#SNPs before QC</t>
  </si>
  <si>
    <t>#SNPs dropped at each filtering step</t>
  </si>
  <si>
    <t xml:space="preserve">#SNPs after QC </t>
  </si>
  <si>
    <r>
      <rPr>
        <i/>
        <sz val="9"/>
        <color rgb="FF000000"/>
        <rFont val="Times New Roman"/>
        <family val="1"/>
        <charset val="1"/>
      </rPr>
      <t>λ</t>
    </r>
    <r>
      <rPr>
        <i/>
        <vertAlign val="subscript"/>
        <sz val="9"/>
        <color rgb="FF000000"/>
        <rFont val="Times New Roman"/>
        <family val="1"/>
        <charset val="1"/>
      </rPr>
      <t>GC</t>
    </r>
  </si>
  <si>
    <r>
      <rPr>
        <sz val="9"/>
        <color rgb="FF000000"/>
        <rFont val="Times New Roman"/>
        <family val="1"/>
        <charset val="1"/>
      </rPr>
      <t xml:space="preserve">Max </t>
    </r>
    <r>
      <rPr>
        <i/>
        <sz val="9"/>
        <color rgb="FF000000"/>
        <rFont val="Times New Roman"/>
        <family val="1"/>
        <charset val="1"/>
      </rPr>
      <t>N</t>
    </r>
  </si>
  <si>
    <t>#1 Missing / invalid values</t>
  </si>
  <si>
    <t>#2 MAF</t>
  </si>
  <si>
    <r>
      <rPr>
        <sz val="9"/>
        <color rgb="FF000000"/>
        <rFont val="Times New Roman"/>
        <family val="1"/>
        <charset val="1"/>
      </rPr>
      <t xml:space="preserve">#3 Genotyped marker HWE </t>
    </r>
    <r>
      <rPr>
        <i/>
        <sz val="9"/>
        <color rgb="FF000000"/>
        <rFont val="Times New Roman"/>
        <family val="1"/>
        <charset val="1"/>
      </rPr>
      <t xml:space="preserve">P </t>
    </r>
    <r>
      <rPr>
        <sz val="9"/>
        <color rgb="FF000000"/>
        <rFont val="Times New Roman"/>
        <family val="1"/>
        <charset val="1"/>
      </rPr>
      <t>value / Call rate &lt; 0.95</t>
    </r>
  </si>
  <si>
    <t xml:space="preserve">#4 Imputation accuracy </t>
  </si>
  <si>
    <t>#5 S.E. Ratio &lt; 0.5 or &gt; 2</t>
  </si>
  <si>
    <t>#6 INDEL</t>
  </si>
  <si>
    <t>#7 Non-autosomal marker</t>
  </si>
  <si>
    <t>#8 Invalid or duplicated position / Allele mismatch</t>
  </si>
  <si>
    <r>
      <rPr>
        <b/>
        <sz val="9"/>
        <color rgb="FF000000"/>
        <rFont val="Times New Roman"/>
        <family val="1"/>
        <charset val="1"/>
      </rPr>
      <t xml:space="preserve">Panel A. Main </t>
    </r>
    <r>
      <rPr>
        <b/>
        <i/>
        <sz val="9"/>
        <color rgb="FF000000"/>
        <rFont val="Times New Roman"/>
        <family val="1"/>
        <charset val="1"/>
      </rPr>
      <t>EduYears</t>
    </r>
    <r>
      <rPr>
        <b/>
        <sz val="9"/>
        <color rgb="FF000000"/>
        <rFont val="Times New Roman"/>
        <family val="1"/>
        <charset val="1"/>
      </rPr>
      <t xml:space="preserve"> GWAS</t>
    </r>
  </si>
  <si>
    <t>23andMe - additive</t>
  </si>
  <si>
    <t>23andMe - dominance</t>
  </si>
  <si>
    <t>UKB - additive</t>
  </si>
  <si>
    <t>UKB - dominance</t>
  </si>
  <si>
    <t>Panel B. X chromosome GWAS</t>
  </si>
  <si>
    <t>23andMe - X chr</t>
  </si>
  <si>
    <t>UKB - X chr</t>
  </si>
  <si>
    <t>Panel C. Supplementary GWAS</t>
  </si>
  <si>
    <t xml:space="preserve">UKB unrelated - EduYears </t>
  </si>
  <si>
    <t xml:space="preserve">UKB unrelated - BMI </t>
  </si>
  <si>
    <t>UKB unrelated - Height</t>
  </si>
  <si>
    <t>UKB unrelated - Cognitive performance</t>
  </si>
  <si>
    <t>Locke et al. - BMI</t>
  </si>
  <si>
    <t>Trampush et al. - Cognitive performance</t>
  </si>
  <si>
    <t>Wood et al. - Height</t>
  </si>
  <si>
    <r>
      <rPr>
        <i/>
        <u/>
        <sz val="9"/>
        <color rgb="FF000000"/>
        <rFont val="Times New Roman"/>
        <family val="1"/>
        <charset val="1"/>
      </rPr>
      <t>Notes</t>
    </r>
    <r>
      <rPr>
        <sz val="9"/>
        <color rgb="FF000000"/>
        <rFont val="Times New Roman"/>
        <family val="1"/>
        <charset val="1"/>
      </rPr>
      <t xml:space="preserve">: "Missing / invalid values" refers to missing or invalid values for effect allele frequency, </t>
    </r>
    <r>
      <rPr>
        <i/>
        <sz val="9"/>
        <color rgb="FF000000"/>
        <rFont val="Times New Roman"/>
        <family val="1"/>
        <charset val="1"/>
      </rPr>
      <t>Beta</t>
    </r>
    <r>
      <rPr>
        <sz val="9"/>
        <color rgb="FF000000"/>
        <rFont val="Times New Roman"/>
        <family val="1"/>
        <charset val="1"/>
      </rPr>
      <t xml:space="preserve">, S.E., </t>
    </r>
    <r>
      <rPr>
        <i/>
        <sz val="9"/>
        <color rgb="FF000000"/>
        <rFont val="Times New Roman"/>
        <family val="1"/>
        <charset val="1"/>
      </rPr>
      <t xml:space="preserve">P </t>
    </r>
    <r>
      <rPr>
        <sz val="9"/>
        <color rgb="FF000000"/>
        <rFont val="Times New Roman"/>
        <family val="1"/>
        <charset val="1"/>
      </rPr>
      <t xml:space="preserve">value, imputation accuracy, or the imputed/genotyped indicator. "MAF" refers to minor allele frequency. The MAF thresholds were 0.1% for the additive GWAS (including all GWAS in Panels B and C) and 1% for the dominance GWAS. The imputation accuracy thresholds were 0.7 for the additive GWAS  and 0.9 for the dominance GWAS. "HWE" refers to Hardy-Weinberg equilibrium exact test". HWE </t>
    </r>
    <r>
      <rPr>
        <i/>
        <sz val="9"/>
        <color rgb="FF000000"/>
        <rFont val="Times New Roman"/>
        <family val="1"/>
        <charset val="1"/>
      </rPr>
      <t xml:space="preserve">P </t>
    </r>
    <r>
      <rPr>
        <sz val="9"/>
        <color rgb="FF000000"/>
        <rFont val="Times New Roman"/>
        <family val="1"/>
        <charset val="1"/>
      </rPr>
      <t>value thresholds were 10</t>
    </r>
    <r>
      <rPr>
        <vertAlign val="superscript"/>
        <sz val="9"/>
        <color rgb="FF000000"/>
        <rFont val="Times New Roman"/>
        <family val="1"/>
        <charset val="1"/>
      </rPr>
      <t>-20</t>
    </r>
    <r>
      <rPr>
        <sz val="9"/>
        <color rgb="FF000000"/>
        <rFont val="Times New Roman"/>
        <family val="1"/>
        <charset val="1"/>
      </rPr>
      <t xml:space="preserve"> for the autosomal GWAS and 10</t>
    </r>
    <r>
      <rPr>
        <vertAlign val="superscript"/>
        <sz val="9"/>
        <color rgb="FF000000"/>
        <rFont val="Times New Roman"/>
        <family val="1"/>
        <charset val="1"/>
      </rPr>
      <t>-10</t>
    </r>
    <r>
      <rPr>
        <sz val="9"/>
        <color rgb="FF000000"/>
        <rFont val="Times New Roman"/>
        <family val="1"/>
        <charset val="1"/>
      </rPr>
      <t xml:space="preserve"> for the X chromosome GWAS.  "S.E. Ratio" refers to the ratio of predicted standard errors to the reported standard errors. </t>
    </r>
    <r>
      <rPr>
        <i/>
        <sz val="9"/>
        <color rgb="FF000000"/>
        <rFont val="Times New Roman"/>
        <family val="1"/>
        <charset val="1"/>
      </rPr>
      <t>R</t>
    </r>
    <r>
      <rPr>
        <i/>
        <vertAlign val="superscript"/>
        <sz val="9"/>
        <color rgb="FF000000"/>
        <rFont val="Times New Roman"/>
        <family val="1"/>
        <charset val="1"/>
      </rPr>
      <t>2</t>
    </r>
    <r>
      <rPr>
        <sz val="9"/>
        <color rgb="FF000000"/>
        <rFont val="Times New Roman"/>
        <family val="1"/>
        <charset val="1"/>
      </rPr>
      <t xml:space="preserve"> (explained variance) filter was omitted from the table because no variants were dropped. The S.E. ratio and  </t>
    </r>
    <r>
      <rPr>
        <i/>
        <sz val="9"/>
        <color rgb="FF000000"/>
        <rFont val="Times New Roman"/>
        <family val="1"/>
        <charset val="1"/>
      </rPr>
      <t>R</t>
    </r>
    <r>
      <rPr>
        <vertAlign val="superscript"/>
        <sz val="9"/>
        <color rgb="FF000000"/>
        <rFont val="Times New Roman"/>
        <family val="1"/>
        <charset val="1"/>
      </rPr>
      <t>2</t>
    </r>
    <r>
      <rPr>
        <sz val="9"/>
        <color rgb="FF000000"/>
        <rFont val="Times New Roman"/>
        <family val="1"/>
        <charset val="1"/>
      </rPr>
      <t xml:space="preserve"> filters were not applied to the X chromosome GWAS. </t>
    </r>
  </si>
  <si>
    <t>Supplementary Table 17.  Results from UKB X chromosome analyses under different MAF cutoffs</t>
  </si>
  <si>
    <r>
      <rPr>
        <b/>
        <i/>
        <sz val="9"/>
        <color rgb="FF000000"/>
        <rFont val="Times New Roman"/>
        <family val="1"/>
        <charset val="1"/>
      </rPr>
      <t>N</t>
    </r>
    <r>
      <rPr>
        <b/>
        <i/>
        <vertAlign val="subscript"/>
        <sz val="9"/>
        <color rgb="FF000000"/>
        <rFont val="Times New Roman"/>
        <family val="1"/>
        <charset val="1"/>
      </rPr>
      <t>male</t>
    </r>
  </si>
  <si>
    <r>
      <rPr>
        <b/>
        <i/>
        <sz val="9"/>
        <color rgb="FF000000"/>
        <rFont val="Times New Roman"/>
        <family val="1"/>
        <charset val="1"/>
      </rPr>
      <t>N</t>
    </r>
    <r>
      <rPr>
        <b/>
        <i/>
        <vertAlign val="subscript"/>
        <sz val="9"/>
        <color rgb="FF000000"/>
        <rFont val="Times New Roman"/>
        <family val="1"/>
        <charset val="1"/>
      </rPr>
      <t>female</t>
    </r>
  </si>
  <si>
    <t>Number of SNPs</t>
  </si>
  <si>
    <r>
      <rPr>
        <b/>
        <i/>
        <sz val="9"/>
        <color rgb="FF000000"/>
        <rFont val="Times New Roman"/>
        <family val="1"/>
        <charset val="1"/>
      </rPr>
      <t>λ</t>
    </r>
    <r>
      <rPr>
        <b/>
        <i/>
        <vertAlign val="subscript"/>
        <sz val="9"/>
        <color rgb="FF000000"/>
        <rFont val="Times New Roman"/>
        <family val="1"/>
        <charset val="1"/>
      </rPr>
      <t>GC,male</t>
    </r>
  </si>
  <si>
    <r>
      <rPr>
        <b/>
        <i/>
        <sz val="9"/>
        <color rgb="FF000000"/>
        <rFont val="Times New Roman"/>
        <family val="1"/>
        <charset val="1"/>
      </rPr>
      <t>λ</t>
    </r>
    <r>
      <rPr>
        <b/>
        <i/>
        <vertAlign val="subscript"/>
        <sz val="9"/>
        <color rgb="FF000000"/>
        <rFont val="Times New Roman"/>
        <family val="1"/>
        <charset val="1"/>
      </rPr>
      <t>GC,female</t>
    </r>
  </si>
  <si>
    <r>
      <rPr>
        <b/>
        <i/>
        <sz val="9"/>
        <color rgb="FF000000"/>
        <rFont val="Times New Roman"/>
        <family val="1"/>
        <charset val="1"/>
      </rPr>
      <t>r</t>
    </r>
    <r>
      <rPr>
        <b/>
        <i/>
        <vertAlign val="subscript"/>
        <sz val="9"/>
        <color rgb="FF000000"/>
        <rFont val="Times New Roman"/>
        <family val="1"/>
        <charset val="1"/>
      </rPr>
      <t>g</t>
    </r>
  </si>
  <si>
    <r>
      <rPr>
        <b/>
        <sz val="9"/>
        <color rgb="FF000000"/>
        <rFont val="Times New Roman"/>
        <family val="1"/>
        <charset val="1"/>
      </rPr>
      <t>S.E.(</t>
    </r>
    <r>
      <rPr>
        <b/>
        <i/>
        <sz val="9"/>
        <color rgb="FF000000"/>
        <rFont val="Times New Roman"/>
        <family val="1"/>
        <charset val="1"/>
      </rPr>
      <t>r</t>
    </r>
    <r>
      <rPr>
        <b/>
        <i/>
        <vertAlign val="subscript"/>
        <sz val="9"/>
        <color rgb="FF000000"/>
        <rFont val="Times New Roman"/>
        <family val="1"/>
        <charset val="1"/>
      </rPr>
      <t>g</t>
    </r>
    <r>
      <rPr>
        <b/>
        <sz val="9"/>
        <color rgb="FF000000"/>
        <rFont val="Times New Roman"/>
        <family val="1"/>
        <charset val="1"/>
      </rPr>
      <t>)</t>
    </r>
  </si>
  <si>
    <t>DC ratio</t>
  </si>
  <si>
    <t>S.E.(DC ratio)</t>
  </si>
  <si>
    <r>
      <rPr>
        <b/>
        <i/>
        <sz val="9"/>
        <color rgb="FF000000"/>
        <rFont val="Times New Roman"/>
        <family val="1"/>
        <charset val="1"/>
      </rPr>
      <t>h</t>
    </r>
    <r>
      <rPr>
        <b/>
        <i/>
        <vertAlign val="superscript"/>
        <sz val="9"/>
        <color rgb="FF000000"/>
        <rFont val="Times New Roman"/>
        <family val="1"/>
        <charset val="1"/>
      </rPr>
      <t>2</t>
    </r>
    <r>
      <rPr>
        <b/>
        <i/>
        <vertAlign val="subscript"/>
        <sz val="9"/>
        <color rgb="FF000000"/>
        <rFont val="Times New Roman"/>
        <family val="1"/>
        <charset val="1"/>
      </rPr>
      <t>male</t>
    </r>
  </si>
  <si>
    <r>
      <rPr>
        <b/>
        <i/>
        <sz val="9"/>
        <color rgb="FF000000"/>
        <rFont val="Times New Roman"/>
        <family val="1"/>
        <charset val="1"/>
      </rPr>
      <t>h</t>
    </r>
    <r>
      <rPr>
        <b/>
        <i/>
        <vertAlign val="superscript"/>
        <sz val="9"/>
        <color rgb="FF000000"/>
        <rFont val="Times New Roman"/>
        <family val="1"/>
        <charset val="1"/>
      </rPr>
      <t>2</t>
    </r>
    <r>
      <rPr>
        <b/>
        <i/>
        <vertAlign val="subscript"/>
        <sz val="9"/>
        <color rgb="FF000000"/>
        <rFont val="Times New Roman"/>
        <family val="1"/>
        <charset val="1"/>
      </rPr>
      <t>female</t>
    </r>
  </si>
  <si>
    <r>
      <rPr>
        <b/>
        <sz val="9"/>
        <color rgb="FF000000"/>
        <rFont val="Times New Roman"/>
        <family val="1"/>
        <charset val="1"/>
      </rPr>
      <t>Mean χ</t>
    </r>
    <r>
      <rPr>
        <b/>
        <vertAlign val="superscript"/>
        <sz val="9"/>
        <color rgb="FF000000"/>
        <rFont val="Times New Roman"/>
        <family val="1"/>
        <charset val="1"/>
      </rPr>
      <t xml:space="preserve">2  </t>
    </r>
    <r>
      <rPr>
        <b/>
        <sz val="9"/>
        <color rgb="FF000000"/>
        <rFont val="Times New Roman"/>
        <family val="1"/>
        <charset val="1"/>
      </rPr>
      <t xml:space="preserve">- no DC </t>
    </r>
    <r>
      <rPr>
        <b/>
        <vertAlign val="superscript"/>
        <sz val="9"/>
        <color rgb="FF000000"/>
        <rFont val="Times New Roman"/>
        <family val="1"/>
        <charset val="1"/>
      </rPr>
      <t xml:space="preserve"> </t>
    </r>
  </si>
  <si>
    <r>
      <rPr>
        <b/>
        <sz val="9"/>
        <color rgb="FF000000"/>
        <rFont val="Times New Roman"/>
        <family val="1"/>
        <charset val="1"/>
      </rPr>
      <t>Mean χ</t>
    </r>
    <r>
      <rPr>
        <b/>
        <vertAlign val="superscript"/>
        <sz val="9"/>
        <color rgb="FF000000"/>
        <rFont val="Times New Roman"/>
        <family val="1"/>
        <charset val="1"/>
      </rPr>
      <t xml:space="preserve">2  </t>
    </r>
    <r>
      <rPr>
        <b/>
        <sz val="9"/>
        <color rgb="FF000000"/>
        <rFont val="Times New Roman"/>
        <family val="1"/>
        <charset val="1"/>
      </rPr>
      <t xml:space="preserve">- full DC </t>
    </r>
    <r>
      <rPr>
        <b/>
        <vertAlign val="superscript"/>
        <sz val="9"/>
        <color rgb="FF000000"/>
        <rFont val="Times New Roman"/>
        <family val="1"/>
        <charset val="1"/>
      </rPr>
      <t xml:space="preserve"> </t>
    </r>
  </si>
  <si>
    <t>MAF &gt; 0.0001</t>
  </si>
  <si>
    <t>MAF &gt; 0.001</t>
  </si>
  <si>
    <t>MAF &gt; 0.01</t>
  </si>
  <si>
    <r>
      <rPr>
        <i/>
        <u/>
        <sz val="9"/>
        <color rgb="FF000000"/>
        <rFont val="Times New Roman"/>
        <family val="1"/>
        <charset val="1"/>
      </rPr>
      <t>Notes</t>
    </r>
    <r>
      <rPr>
        <sz val="9"/>
        <color rgb="FF000000"/>
        <rFont val="Times New Roman"/>
        <family val="1"/>
        <charset val="1"/>
      </rPr>
      <t xml:space="preserve">: </t>
    </r>
    <r>
      <rPr>
        <i/>
        <sz val="9"/>
        <color rgb="FF000000"/>
        <rFont val="Times New Roman"/>
        <family val="1"/>
        <charset val="1"/>
      </rPr>
      <t>r</t>
    </r>
    <r>
      <rPr>
        <vertAlign val="subscript"/>
        <sz val="9"/>
        <color rgb="FF000000"/>
        <rFont val="Times New Roman"/>
        <family val="1"/>
        <charset val="1"/>
      </rPr>
      <t>g</t>
    </r>
    <r>
      <rPr>
        <sz val="9"/>
        <color rgb="FF000000"/>
        <rFont val="Times New Roman"/>
        <family val="1"/>
        <charset val="1"/>
      </rPr>
      <t xml:space="preserve"> is the genetic correlation between males and females. "DC" is dosage compensation.</t>
    </r>
  </si>
  <si>
    <r>
      <rPr>
        <b/>
        <sz val="9"/>
        <color rgb="FF000000"/>
        <rFont val="Times New Roman"/>
        <family val="1"/>
        <charset val="1"/>
      </rPr>
      <t xml:space="preserve">Supplementary Table 18. Decomposition of the variation in the estimates of </t>
    </r>
    <r>
      <rPr>
        <b/>
        <i/>
        <sz val="9"/>
        <color rgb="FF000000"/>
        <rFont val="Times New Roman"/>
        <family val="1"/>
        <charset val="1"/>
      </rPr>
      <t>d</t>
    </r>
    <r>
      <rPr>
        <b/>
        <i/>
        <vertAlign val="subscript"/>
        <sz val="9"/>
        <color rgb="FF000000"/>
        <rFont val="Times New Roman"/>
        <family val="1"/>
        <charset val="1"/>
      </rPr>
      <t>j,std</t>
    </r>
    <r>
      <rPr>
        <b/>
        <sz val="9"/>
        <color rgb="FF000000"/>
        <rFont val="Times New Roman"/>
        <family val="1"/>
        <charset val="1"/>
      </rPr>
      <t xml:space="preserve"> and of </t>
    </r>
    <r>
      <rPr>
        <b/>
        <i/>
        <sz val="9"/>
        <color rgb="FF000000"/>
        <rFont val="Times New Roman"/>
        <family val="1"/>
        <charset val="1"/>
      </rPr>
      <t>⍺</t>
    </r>
    <r>
      <rPr>
        <b/>
        <i/>
        <vertAlign val="subscript"/>
        <sz val="9"/>
        <color rgb="FF000000"/>
        <rFont val="Times New Roman"/>
        <family val="1"/>
        <charset val="1"/>
      </rPr>
      <t>j,std</t>
    </r>
    <r>
      <rPr>
        <b/>
        <sz val="9"/>
        <color rgb="FF000000"/>
        <rFont val="Times New Roman"/>
        <family val="1"/>
        <charset val="1"/>
      </rPr>
      <t xml:space="preserve"> for various set of SNPs</t>
    </r>
  </si>
  <si>
    <r>
      <rPr>
        <sz val="9"/>
        <color rgb="FF000000"/>
        <rFont val="Times New Roman"/>
        <family val="1"/>
        <charset val="1"/>
      </rPr>
      <t xml:space="preserve">Decomposition of the variation in estimates of </t>
    </r>
    <r>
      <rPr>
        <i/>
        <sz val="9"/>
        <color rgb="FF000000"/>
        <rFont val="Times New Roman"/>
        <family val="1"/>
        <charset val="1"/>
      </rPr>
      <t>d</t>
    </r>
    <r>
      <rPr>
        <i/>
        <vertAlign val="subscript"/>
        <sz val="9"/>
        <color rgb="FF000000"/>
        <rFont val="Times New Roman"/>
        <family val="1"/>
        <charset val="1"/>
      </rPr>
      <t>j,std</t>
    </r>
  </si>
  <si>
    <r>
      <rPr>
        <sz val="9"/>
        <color rgb="FF000000"/>
        <rFont val="Times New Roman"/>
        <family val="1"/>
        <charset val="1"/>
      </rPr>
      <t xml:space="preserve">Decomposition of the variation in estimates of </t>
    </r>
    <r>
      <rPr>
        <i/>
        <sz val="9"/>
        <color rgb="FF000000"/>
        <rFont val="Times New Roman"/>
        <family val="1"/>
        <charset val="1"/>
      </rPr>
      <t>⍺</t>
    </r>
    <r>
      <rPr>
        <i/>
        <vertAlign val="subscript"/>
        <sz val="9"/>
        <color rgb="FF000000"/>
        <rFont val="Times New Roman"/>
        <family val="1"/>
        <charset val="1"/>
      </rPr>
      <t>j,std</t>
    </r>
  </si>
  <si>
    <t>Sets of SNPs</t>
  </si>
  <si>
    <r>
      <rPr>
        <sz val="9"/>
        <color rgb="FF000000"/>
        <rFont val="Times New Roman"/>
        <family val="1"/>
        <charset val="1"/>
      </rPr>
      <t>V̂ar(</t>
    </r>
    <r>
      <rPr>
        <i/>
        <sz val="9"/>
        <color rgb="FF000000"/>
        <rFont val="Times New Roman"/>
        <family val="1"/>
        <charset val="1"/>
      </rPr>
      <t>d̂</t>
    </r>
    <r>
      <rPr>
        <i/>
        <vertAlign val="subscript"/>
        <sz val="9"/>
        <color rgb="FF000000"/>
        <rFont val="Times New Roman"/>
        <family val="1"/>
        <charset val="1"/>
      </rPr>
      <t>j,std</t>
    </r>
    <r>
      <rPr>
        <sz val="9"/>
        <color rgb="FF000000"/>
        <rFont val="Times New Roman"/>
        <family val="1"/>
        <charset val="1"/>
      </rPr>
      <t>)</t>
    </r>
  </si>
  <si>
    <r>
      <rPr>
        <sz val="9"/>
        <color rgb="FF000000"/>
        <rFont val="Times New Roman"/>
        <family val="1"/>
        <charset val="1"/>
      </rPr>
      <t>Ê[σ</t>
    </r>
    <r>
      <rPr>
        <i/>
        <vertAlign val="superscript"/>
        <sz val="9"/>
        <color rgb="FF000000"/>
        <rFont val="Times New Roman"/>
        <family val="1"/>
        <charset val="1"/>
      </rPr>
      <t>2</t>
    </r>
    <r>
      <rPr>
        <i/>
        <vertAlign val="subscript"/>
        <sz val="9"/>
        <color rgb="FF000000"/>
        <rFont val="Times New Roman"/>
        <family val="1"/>
        <charset val="1"/>
      </rPr>
      <t>d,j</t>
    </r>
    <r>
      <rPr>
        <sz val="9"/>
        <color rgb="FF000000"/>
        <rFont val="Times New Roman"/>
        <family val="1"/>
        <charset val="1"/>
      </rPr>
      <t>]</t>
    </r>
  </si>
  <si>
    <r>
      <rPr>
        <sz val="9"/>
        <color rgb="FF000000"/>
        <rFont val="Times New Roman"/>
        <family val="1"/>
        <charset val="1"/>
      </rPr>
      <t>V̂ar(</t>
    </r>
    <r>
      <rPr>
        <i/>
        <sz val="9"/>
        <color rgb="FF000000"/>
        <rFont val="Times New Roman"/>
        <family val="1"/>
        <charset val="1"/>
      </rPr>
      <t>d</t>
    </r>
    <r>
      <rPr>
        <i/>
        <vertAlign val="subscript"/>
        <sz val="9"/>
        <color rgb="FF000000"/>
        <rFont val="Times New Roman"/>
        <family val="1"/>
        <charset val="1"/>
      </rPr>
      <t>j,std</t>
    </r>
    <r>
      <rPr>
        <sz val="9"/>
        <color rgb="FF000000"/>
        <rFont val="Times New Roman"/>
        <family val="1"/>
        <charset val="1"/>
      </rPr>
      <t>) / V̂ar(</t>
    </r>
    <r>
      <rPr>
        <i/>
        <sz val="9"/>
        <color rgb="FF000000"/>
        <rFont val="Times New Roman"/>
        <family val="1"/>
        <charset val="1"/>
      </rPr>
      <t>d̂</t>
    </r>
    <r>
      <rPr>
        <i/>
        <vertAlign val="subscript"/>
        <sz val="9"/>
        <color rgb="FF000000"/>
        <rFont val="Times New Roman"/>
        <family val="1"/>
        <charset val="1"/>
      </rPr>
      <t>j,std</t>
    </r>
    <r>
      <rPr>
        <sz val="9"/>
        <color rgb="FF000000"/>
        <rFont val="Times New Roman"/>
        <family val="1"/>
        <charset val="1"/>
      </rPr>
      <t>)</t>
    </r>
  </si>
  <si>
    <r>
      <rPr>
        <sz val="9"/>
        <color rgb="FF000000"/>
        <rFont val="Times New Roman"/>
        <family val="1"/>
        <charset val="1"/>
      </rPr>
      <t>V̂ar(</t>
    </r>
    <r>
      <rPr>
        <i/>
        <sz val="9"/>
        <color rgb="FF000000"/>
        <rFont val="Calibri"/>
        <family val="2"/>
        <charset val="1"/>
      </rPr>
      <t>α̂</t>
    </r>
    <r>
      <rPr>
        <i/>
        <vertAlign val="subscript"/>
        <sz val="9"/>
        <color rgb="FF000000"/>
        <rFont val="Times New Roman"/>
        <family val="1"/>
        <charset val="1"/>
      </rPr>
      <t>j,std</t>
    </r>
    <r>
      <rPr>
        <sz val="9"/>
        <color rgb="FF000000"/>
        <rFont val="Times New Roman"/>
        <family val="1"/>
        <charset val="1"/>
      </rPr>
      <t>)</t>
    </r>
  </si>
  <si>
    <r>
      <rPr>
        <sz val="9"/>
        <color rgb="FF000000"/>
        <rFont val="Times New Roman"/>
        <family val="1"/>
        <charset val="1"/>
      </rPr>
      <t>Ê[σ</t>
    </r>
    <r>
      <rPr>
        <vertAlign val="superscript"/>
        <sz val="9"/>
        <color rgb="FF000000"/>
        <rFont val="Symbol"/>
        <family val="1"/>
        <charset val="2"/>
      </rPr>
      <t>2</t>
    </r>
    <r>
      <rPr>
        <i/>
        <vertAlign val="subscript"/>
        <sz val="9"/>
        <color rgb="FF000000"/>
        <rFont val="Times New Roman"/>
        <family val="1"/>
        <charset val="1"/>
      </rPr>
      <t>a,j</t>
    </r>
    <r>
      <rPr>
        <sz val="9"/>
        <color rgb="FF000000"/>
        <rFont val="Times New Roman"/>
        <family val="1"/>
        <charset val="1"/>
      </rPr>
      <t>]</t>
    </r>
  </si>
  <si>
    <r>
      <rPr>
        <sz val="9"/>
        <color rgb="FF000000"/>
        <rFont val="Times New Roman"/>
        <family val="1"/>
        <charset val="1"/>
      </rPr>
      <t>V̂ar(</t>
    </r>
    <r>
      <rPr>
        <i/>
        <sz val="9"/>
        <color rgb="FF000000"/>
        <rFont val="Times New Roman"/>
        <family val="1"/>
        <charset val="1"/>
      </rPr>
      <t>α</t>
    </r>
    <r>
      <rPr>
        <i/>
        <vertAlign val="subscript"/>
        <sz val="9"/>
        <color rgb="FF000000"/>
        <rFont val="Times New Roman"/>
        <family val="1"/>
        <charset val="1"/>
      </rPr>
      <t>j,std</t>
    </r>
    <r>
      <rPr>
        <sz val="9"/>
        <color rgb="FF000000"/>
        <rFont val="Times New Roman"/>
        <family val="1"/>
        <charset val="1"/>
      </rPr>
      <t>) / V̂ar(</t>
    </r>
    <r>
      <rPr>
        <i/>
        <sz val="9"/>
        <color rgb="FF000000"/>
        <rFont val="Times New Roman"/>
        <family val="1"/>
        <charset val="1"/>
      </rPr>
      <t>α</t>
    </r>
    <r>
      <rPr>
        <i/>
        <sz val="9"/>
        <color rgb="FF000000"/>
        <rFont val="Calibri"/>
        <family val="2"/>
        <charset val="1"/>
      </rPr>
      <t>̂</t>
    </r>
    <r>
      <rPr>
        <i/>
        <vertAlign val="subscript"/>
        <sz val="9"/>
        <color rgb="FF000000"/>
        <rFont val="Times New Roman"/>
        <family val="1"/>
        <charset val="1"/>
      </rPr>
      <t>j,std</t>
    </r>
    <r>
      <rPr>
        <sz val="9"/>
        <color rgb="FF000000"/>
        <rFont val="Times New Roman"/>
        <family val="1"/>
        <charset val="1"/>
      </rPr>
      <t>)</t>
    </r>
  </si>
  <si>
    <t>All SNPs</t>
  </si>
  <si>
    <t>MAF in [0.01, 0.02]</t>
  </si>
  <si>
    <t>MAF in [0.02, 0.03]</t>
  </si>
  <si>
    <t>MAF in [0.03, 0.04]</t>
  </si>
  <si>
    <t>MAF in [0.04, 0.05]</t>
  </si>
  <si>
    <t>MAF in [0.05, 0.07]</t>
  </si>
  <si>
    <t>MAF in [0.07, 0.09]</t>
  </si>
  <si>
    <t>MAF in [0.09, 0.11]</t>
  </si>
  <si>
    <t>MAF in [0.11, 0.13]</t>
  </si>
  <si>
    <t>MAF in [0.13, 0.15]</t>
  </si>
  <si>
    <t>MAF in [0.15, 0.18]</t>
  </si>
  <si>
    <t>MAF in [0.18, 0.21]</t>
  </si>
  <si>
    <t>MAF in [0.21, 0.24]</t>
  </si>
  <si>
    <t>MAF in [0.24, 0.27]</t>
  </si>
  <si>
    <t>MAF in [0.27, 0.30]</t>
  </si>
  <si>
    <t>MAF in [0.30, 0.35]</t>
  </si>
  <si>
    <t>MAF in [0.35, 0.40]</t>
  </si>
  <si>
    <t>MAF in [0.40, 0.45]</t>
  </si>
  <si>
    <t>MAF in [0.45 , 0.5]</t>
  </si>
  <si>
    <r>
      <rPr>
        <i/>
        <sz val="9"/>
        <color rgb="FF000000"/>
        <rFont val="Times New Roman"/>
        <family val="1"/>
        <charset val="1"/>
      </rPr>
      <t>Notes:</t>
    </r>
    <r>
      <rPr>
        <sz val="9"/>
        <color rgb="FF000000"/>
        <rFont val="Times New Roman"/>
        <family val="1"/>
        <charset val="1"/>
      </rPr>
      <t xml:space="preserve"> The table shows the results of the decomposition of V̂ar(</t>
    </r>
    <r>
      <rPr>
        <i/>
        <sz val="9"/>
        <color rgb="FF000000"/>
        <rFont val="Times New Roman"/>
        <family val="1"/>
        <charset val="1"/>
      </rPr>
      <t>d̂</t>
    </r>
    <r>
      <rPr>
        <i/>
        <vertAlign val="subscript"/>
        <sz val="9"/>
        <color rgb="FF000000"/>
        <rFont val="Times New Roman"/>
        <family val="1"/>
        <charset val="1"/>
      </rPr>
      <t>j,std</t>
    </r>
    <r>
      <rPr>
        <sz val="9"/>
        <color rgb="FF000000"/>
        <rFont val="Times New Roman"/>
        <family val="1"/>
        <charset val="1"/>
      </rPr>
      <t xml:space="preserve">) (the estimated variance in the estimates of the true standardized dominance effect sizes </t>
    </r>
    <r>
      <rPr>
        <i/>
        <sz val="9"/>
        <color rgb="FF000000"/>
        <rFont val="Times New Roman"/>
        <family val="1"/>
        <charset val="1"/>
      </rPr>
      <t>d</t>
    </r>
    <r>
      <rPr>
        <i/>
        <vertAlign val="subscript"/>
        <sz val="9"/>
        <color rgb="FF000000"/>
        <rFont val="Times New Roman"/>
        <family val="1"/>
        <charset val="1"/>
      </rPr>
      <t>j,std</t>
    </r>
    <r>
      <rPr>
        <sz val="9"/>
        <color rgb="FF000000"/>
        <rFont val="Times New Roman"/>
        <family val="1"/>
        <charset val="1"/>
      </rPr>
      <t>)  and of V̂ar(</t>
    </r>
    <r>
      <rPr>
        <i/>
        <sz val="9"/>
        <color rgb="FF000000"/>
        <rFont val="Calibri"/>
        <family val="2"/>
        <charset val="1"/>
      </rPr>
      <t>α̂</t>
    </r>
    <r>
      <rPr>
        <i/>
        <vertAlign val="subscript"/>
        <sz val="9"/>
        <color rgb="FF000000"/>
        <rFont val="Times New Roman"/>
        <family val="1"/>
        <charset val="1"/>
      </rPr>
      <t>j,std</t>
    </r>
    <r>
      <rPr>
        <sz val="9"/>
        <color rgb="FF000000"/>
        <rFont val="Times New Roman"/>
        <family val="1"/>
        <charset val="1"/>
      </rPr>
      <t xml:space="preserve">) (the estimated variance in the estimates of the true standardized additive effect sizes </t>
    </r>
    <r>
      <rPr>
        <i/>
        <sz val="9"/>
        <color rgb="FF000000"/>
        <rFont val="Calibri"/>
        <family val="2"/>
        <charset val="1"/>
      </rPr>
      <t>α</t>
    </r>
    <r>
      <rPr>
        <i/>
        <vertAlign val="subscript"/>
        <sz val="9"/>
        <color rgb="FF000000"/>
        <rFont val="Times New Roman"/>
        <family val="1"/>
        <charset val="1"/>
      </rPr>
      <t>j,std</t>
    </r>
    <r>
      <rPr>
        <sz val="9"/>
        <color rgb="FF000000"/>
        <rFont val="Times New Roman"/>
        <family val="1"/>
        <charset val="1"/>
      </rPr>
      <t>). As shown in the Supplementary Note, V̂ar(</t>
    </r>
    <r>
      <rPr>
        <i/>
        <sz val="9"/>
        <color rgb="FF000000"/>
        <rFont val="Times New Roman"/>
        <family val="1"/>
        <charset val="1"/>
      </rPr>
      <t>d̂</t>
    </r>
    <r>
      <rPr>
        <i/>
        <vertAlign val="subscript"/>
        <sz val="9"/>
        <color rgb="FF000000"/>
        <rFont val="Times New Roman"/>
        <family val="1"/>
        <charset val="1"/>
      </rPr>
      <t>j,std</t>
    </r>
    <r>
      <rPr>
        <sz val="9"/>
        <color rgb="FF000000"/>
        <rFont val="Times New Roman"/>
        <family val="1"/>
        <charset val="1"/>
      </rPr>
      <t>) = V̂ar(</t>
    </r>
    <r>
      <rPr>
        <i/>
        <sz val="9"/>
        <color rgb="FF000000"/>
        <rFont val="Times New Roman"/>
        <family val="1"/>
        <charset val="1"/>
      </rPr>
      <t>d</t>
    </r>
    <r>
      <rPr>
        <i/>
        <vertAlign val="subscript"/>
        <sz val="9"/>
        <color rgb="FF000000"/>
        <rFont val="Times New Roman"/>
        <family val="1"/>
        <charset val="1"/>
      </rPr>
      <t>j,std</t>
    </r>
    <r>
      <rPr>
        <sz val="9"/>
        <color rgb="FF000000"/>
        <rFont val="Times New Roman"/>
        <family val="1"/>
        <charset val="1"/>
      </rPr>
      <t>) + Ê[σ</t>
    </r>
    <r>
      <rPr>
        <i/>
        <vertAlign val="superscript"/>
        <sz val="9"/>
        <color rgb="FF000000"/>
        <rFont val="Times New Roman"/>
        <family val="1"/>
        <charset val="1"/>
      </rPr>
      <t>2</t>
    </r>
    <r>
      <rPr>
        <i/>
        <vertAlign val="subscript"/>
        <sz val="9"/>
        <color rgb="FF000000"/>
        <rFont val="Times New Roman"/>
        <family val="1"/>
        <charset val="1"/>
      </rPr>
      <t>d,j</t>
    </r>
    <r>
      <rPr>
        <sz val="9"/>
        <color rgb="FF000000"/>
        <rFont val="Times New Roman"/>
        <family val="1"/>
        <charset val="1"/>
      </rPr>
      <t>]. V̂ar</t>
    </r>
    <r>
      <rPr>
        <i/>
        <sz val="9"/>
        <color rgb="FF000000"/>
        <rFont val="Times New Roman"/>
        <family val="1"/>
        <charset val="1"/>
      </rPr>
      <t>(d</t>
    </r>
    <r>
      <rPr>
        <i/>
        <vertAlign val="subscript"/>
        <sz val="9"/>
        <color rgb="FF000000"/>
        <rFont val="Times New Roman"/>
        <family val="1"/>
        <charset val="1"/>
      </rPr>
      <t>j,std</t>
    </r>
    <r>
      <rPr>
        <i/>
        <sz val="9"/>
        <color rgb="FF000000"/>
        <rFont val="Times New Roman"/>
        <family val="1"/>
        <charset val="1"/>
      </rPr>
      <t xml:space="preserve">) / </t>
    </r>
    <r>
      <rPr>
        <sz val="9"/>
        <color rgb="FF000000"/>
        <rFont val="Times New Roman"/>
        <family val="1"/>
        <charset val="1"/>
      </rPr>
      <t>V̂ar</t>
    </r>
    <r>
      <rPr>
        <i/>
        <sz val="9"/>
        <color rgb="FF000000"/>
        <rFont val="Times New Roman"/>
        <family val="1"/>
        <charset val="1"/>
      </rPr>
      <t>(d̂</t>
    </r>
    <r>
      <rPr>
        <i/>
        <vertAlign val="subscript"/>
        <sz val="9"/>
        <color rgb="FF000000"/>
        <rFont val="Times New Roman"/>
        <family val="1"/>
        <charset val="1"/>
      </rPr>
      <t>j,std</t>
    </r>
    <r>
      <rPr>
        <i/>
        <sz val="9"/>
        <color rgb="FF000000"/>
        <rFont val="Times New Roman"/>
        <family val="1"/>
        <charset val="1"/>
      </rPr>
      <t>)</t>
    </r>
    <r>
      <rPr>
        <sz val="9"/>
        <color rgb="FF000000"/>
        <rFont val="Times New Roman"/>
        <family val="1"/>
        <charset val="1"/>
      </rPr>
      <t xml:space="preserve"> is the ratio of the variance in the true dominance effect sizes over the variance in the estimated dominance effect sizes. We can similarly decompose V̂ar(</t>
    </r>
    <r>
      <rPr>
        <i/>
        <sz val="9"/>
        <color rgb="FF000000"/>
        <rFont val="Calibri"/>
        <family val="2"/>
        <charset val="1"/>
      </rPr>
      <t>α̂</t>
    </r>
    <r>
      <rPr>
        <vertAlign val="subscript"/>
        <sz val="9"/>
        <color rgb="FF000000"/>
        <rFont val="Times New Roman"/>
        <family val="1"/>
        <charset val="1"/>
      </rPr>
      <t>j,std</t>
    </r>
    <r>
      <rPr>
        <sz val="9"/>
        <color rgb="FF000000"/>
        <rFont val="Times New Roman"/>
        <family val="1"/>
        <charset val="1"/>
      </rPr>
      <t>). Supplementary Note 4.5 provides further details.</t>
    </r>
  </si>
  <si>
    <t>Supplementary Table 19. Actual and expected replication record for the UKB&lt;-&gt;23andMe replication of the dominance GWAS</t>
  </si>
  <si>
    <t>Panel A: UKB-&gt;23andMe replication</t>
  </si>
  <si>
    <t>Panel B: 23andMe-&gt;UKB replication</t>
  </si>
  <si>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&lt;=1
in the UKB GWAS
(</t>
    </r>
    <r>
      <rPr>
        <i/>
        <sz val="9"/>
        <color rgb="FF000000"/>
        <rFont val="Times New Roman"/>
        <family val="1"/>
        <charset val="1"/>
      </rPr>
      <t>M</t>
    </r>
    <r>
      <rPr>
        <sz val="9"/>
        <color rgb="FF000000"/>
        <rFont val="Times New Roman"/>
        <family val="1"/>
        <charset val="1"/>
      </rPr>
      <t xml:space="preserve"> = 164,406)</t>
    </r>
  </si>
  <si>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&lt;=0.01
in the UKB GWAS
(</t>
    </r>
    <r>
      <rPr>
        <i/>
        <sz val="9"/>
        <color rgb="FF000000"/>
        <rFont val="Times New Roman"/>
        <family val="1"/>
        <charset val="1"/>
      </rPr>
      <t>M</t>
    </r>
    <r>
      <rPr>
        <sz val="9"/>
        <color rgb="FF000000"/>
        <rFont val="Times New Roman"/>
        <family val="1"/>
        <charset val="1"/>
      </rPr>
      <t xml:space="preserve"> = 8,262)</t>
    </r>
  </si>
  <si>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&lt;=1e-4
in the UKB GWAS
(</t>
    </r>
    <r>
      <rPr>
        <i/>
        <sz val="9"/>
        <color rgb="FF000000"/>
        <rFont val="Times New Roman"/>
        <family val="1"/>
        <charset val="1"/>
      </rPr>
      <t>M</t>
    </r>
    <r>
      <rPr>
        <sz val="9"/>
        <color rgb="FF000000"/>
        <rFont val="Times New Roman"/>
        <family val="1"/>
        <charset val="1"/>
      </rPr>
      <t xml:space="preserve"> = 149)</t>
    </r>
  </si>
  <si>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&lt;=1e-6
in the UKB GWAS
(</t>
    </r>
    <r>
      <rPr>
        <i/>
        <sz val="9"/>
        <color rgb="FF000000"/>
        <rFont val="Times New Roman"/>
        <family val="1"/>
        <charset val="1"/>
      </rPr>
      <t>M</t>
    </r>
    <r>
      <rPr>
        <sz val="9"/>
        <color rgb="FF000000"/>
        <rFont val="Times New Roman"/>
        <family val="1"/>
        <charset val="1"/>
      </rPr>
      <t xml:space="preserve"> = 1)</t>
    </r>
  </si>
  <si>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&lt;=1
in the 23andMe GWAS
(</t>
    </r>
    <r>
      <rPr>
        <i/>
        <sz val="9"/>
        <color rgb="FF000000"/>
        <rFont val="Times New Roman"/>
        <family val="1"/>
        <charset val="1"/>
      </rPr>
      <t>M</t>
    </r>
    <r>
      <rPr>
        <sz val="9"/>
        <color rgb="FF000000"/>
        <rFont val="Times New Roman"/>
        <family val="1"/>
        <charset val="1"/>
      </rPr>
      <t xml:space="preserve"> = 164,761)</t>
    </r>
  </si>
  <si>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&lt;=0.01
in the 23andMe GWAS
(</t>
    </r>
    <r>
      <rPr>
        <i/>
        <sz val="9"/>
        <color rgb="FF000000"/>
        <rFont val="Times New Roman"/>
        <family val="1"/>
        <charset val="1"/>
      </rPr>
      <t>M</t>
    </r>
    <r>
      <rPr>
        <sz val="9"/>
        <color rgb="FF000000"/>
        <rFont val="Times New Roman"/>
        <family val="1"/>
        <charset val="1"/>
      </rPr>
      <t xml:space="preserve"> = 8,354)</t>
    </r>
  </si>
  <si>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&lt;=1e-4
in the 23andMe GWAS
(</t>
    </r>
    <r>
      <rPr>
        <i/>
        <sz val="9"/>
        <color rgb="FF000000"/>
        <rFont val="Times New Roman"/>
        <family val="1"/>
        <charset val="1"/>
      </rPr>
      <t>M</t>
    </r>
    <r>
      <rPr>
        <sz val="9"/>
        <color rgb="FF000000"/>
        <rFont val="Times New Roman"/>
        <family val="1"/>
        <charset val="1"/>
      </rPr>
      <t xml:space="preserve"> = 110)</t>
    </r>
  </si>
  <si>
    <r>
      <rPr>
        <sz val="9"/>
        <color rgb="FF000000"/>
        <rFont val="Times New Roman"/>
        <family val="1"/>
        <charset val="1"/>
      </rPr>
      <t xml:space="preserve">SNPs with </t>
    </r>
    <r>
      <rPr>
        <i/>
        <sz val="9"/>
        <color rgb="FF000000"/>
        <rFont val="Times New Roman"/>
        <family val="1"/>
        <charset val="1"/>
      </rPr>
      <t xml:space="preserve">P </t>
    </r>
    <r>
      <rPr>
        <sz val="9"/>
        <color rgb="FF000000"/>
        <rFont val="Times New Roman"/>
        <family val="1"/>
        <charset val="1"/>
      </rPr>
      <t>value &lt;=1e-6
in the 23andMe GWAS
(</t>
    </r>
    <r>
      <rPr>
        <i/>
        <sz val="9"/>
        <color rgb="FF000000"/>
        <rFont val="Times New Roman"/>
        <family val="1"/>
        <charset val="1"/>
      </rPr>
      <t>M</t>
    </r>
    <r>
      <rPr>
        <sz val="9"/>
        <color rgb="FF000000"/>
        <rFont val="Times New Roman"/>
        <family val="1"/>
        <charset val="1"/>
      </rPr>
      <t xml:space="preserve"> = 3)</t>
    </r>
  </si>
  <si>
    <t>Panel A.1: UKB-&gt;23andMe replication: test (i) (the sign test)</t>
  </si>
  <si>
    <t>Panel B.1: 23andMe-&gt;UKB replication: test (i) (the sign test)</t>
  </si>
  <si>
    <t>Panel A.1.i: Actual replication record</t>
  </si>
  <si>
    <t>Panel B.1.i: Actual replication record</t>
  </si>
  <si>
    <r>
      <rPr>
        <i/>
        <sz val="9"/>
        <color rgb="FF000000"/>
        <rFont val="Times New Roman"/>
        <family val="1"/>
        <charset val="1"/>
      </rPr>
      <t>P</t>
    </r>
    <r>
      <rPr>
        <sz val="9"/>
        <color rgb="FF000000"/>
        <rFont val="Times New Roman"/>
        <family val="1"/>
        <charset val="1"/>
      </rPr>
      <t xml:space="preserve"> = 0.01</t>
    </r>
  </si>
  <si>
    <r>
      <rPr>
        <i/>
        <sz val="9"/>
        <color rgb="FF000000"/>
        <rFont val="Times New Roman"/>
        <family val="1"/>
        <charset val="1"/>
      </rPr>
      <t>P</t>
    </r>
    <r>
      <rPr>
        <sz val="9"/>
        <color rgb="FF000000"/>
        <rFont val="Times New Roman"/>
        <family val="1"/>
        <charset val="1"/>
      </rPr>
      <t xml:space="preserve"> = 0.87</t>
    </r>
  </si>
  <si>
    <r>
      <rPr>
        <i/>
        <sz val="9"/>
        <color rgb="FF000000"/>
        <rFont val="Times New Roman"/>
        <family val="1"/>
        <charset val="1"/>
      </rPr>
      <t>P</t>
    </r>
    <r>
      <rPr>
        <sz val="9"/>
        <color rgb="FF000000"/>
        <rFont val="Times New Roman"/>
        <family val="1"/>
        <charset val="1"/>
      </rPr>
      <t xml:space="preserve"> = 0.21</t>
    </r>
  </si>
  <si>
    <r>
      <rPr>
        <i/>
        <sz val="9"/>
        <color rgb="FF000000"/>
        <rFont val="Times New Roman"/>
        <family val="1"/>
        <charset val="1"/>
      </rPr>
      <t>P</t>
    </r>
    <r>
      <rPr>
        <sz val="9"/>
        <color rgb="FF000000"/>
        <rFont val="Times New Roman"/>
        <family val="1"/>
        <charset val="1"/>
      </rPr>
      <t xml:space="preserve"> = 0.00</t>
    </r>
  </si>
  <si>
    <r>
      <rPr>
        <i/>
        <sz val="9"/>
        <color rgb="FF000000"/>
        <rFont val="Times New Roman"/>
        <family val="1"/>
        <charset val="1"/>
      </rPr>
      <t>P</t>
    </r>
    <r>
      <rPr>
        <sz val="9"/>
        <color rgb="FF000000"/>
        <rFont val="Times New Roman"/>
        <family val="1"/>
        <charset val="1"/>
      </rPr>
      <t xml:space="preserve"> = 0.059</t>
    </r>
  </si>
  <si>
    <r>
      <rPr>
        <i/>
        <sz val="9"/>
        <color rgb="FF000000"/>
        <rFont val="Times New Roman"/>
        <family val="1"/>
        <charset val="1"/>
      </rPr>
      <t>P</t>
    </r>
    <r>
      <rPr>
        <sz val="9"/>
        <color rgb="FF000000"/>
        <rFont val="Times New Roman"/>
        <family val="1"/>
        <charset val="1"/>
      </rPr>
      <t xml:space="preserve"> = 0.46</t>
    </r>
  </si>
  <si>
    <t>Panel A.1.ii: Statistical power of the test as a function of the assumed value of omega</t>
  </si>
  <si>
    <t>Panel B.1.ii: Statistical power of the test as a function of the assumed value of omega</t>
  </si>
  <si>
    <r>
      <rPr>
        <i/>
        <sz val="9"/>
        <color rgb="FF000000"/>
        <rFont val="Times New Roman"/>
        <family val="1"/>
        <charset val="1"/>
      </rPr>
      <t>Omega</t>
    </r>
    <r>
      <rPr>
        <sz val="9"/>
        <color rgb="FF000000"/>
        <rFont val="Times New Roman"/>
        <family val="1"/>
        <charset val="1"/>
      </rPr>
      <t xml:space="preserve"> = 1e-4</t>
    </r>
  </si>
  <si>
    <t>Omega = 1e-4</t>
  </si>
  <si>
    <t>1e-3</t>
  </si>
  <si>
    <t>Panel A.1.iii: Expected replication record as a function of the assumed value of omega</t>
  </si>
  <si>
    <t>Panel B.1.iii: Expected replication record as a function of the assumed value of omega</t>
  </si>
  <si>
    <t>Panel A.2: UKB-&gt;23andMe replication: test (ii)</t>
  </si>
  <si>
    <t>Panel B.2: 23andMe-&gt;UKB replication: test (ii)</t>
  </si>
  <si>
    <t>Panel A.2.i: Actual replication record</t>
  </si>
  <si>
    <t>Panel B.2.i: Actual replication record</t>
  </si>
  <si>
    <r>
      <rPr>
        <i/>
        <sz val="9"/>
        <color rgb="FF000000"/>
        <rFont val="Times New Roman"/>
        <family val="1"/>
        <charset val="1"/>
      </rPr>
      <t>P</t>
    </r>
    <r>
      <rPr>
        <sz val="9"/>
        <color rgb="FF000000"/>
        <rFont val="Times New Roman"/>
        <family val="1"/>
        <charset val="1"/>
      </rPr>
      <t xml:space="preserve"> = 0.29</t>
    </r>
  </si>
  <si>
    <r>
      <rPr>
        <i/>
        <sz val="9"/>
        <color rgb="FF000000"/>
        <rFont val="Times New Roman"/>
        <family val="1"/>
        <charset val="1"/>
      </rPr>
      <t>P</t>
    </r>
    <r>
      <rPr>
        <sz val="9"/>
        <color rgb="FF000000"/>
        <rFont val="Times New Roman"/>
        <family val="1"/>
        <charset val="1"/>
      </rPr>
      <t xml:space="preserve"> = 0.92</t>
    </r>
  </si>
  <si>
    <r>
      <rPr>
        <i/>
        <sz val="9"/>
        <color rgb="FF000000"/>
        <rFont val="Times New Roman"/>
        <family val="1"/>
        <charset val="1"/>
      </rPr>
      <t>P</t>
    </r>
    <r>
      <rPr>
        <sz val="9"/>
        <color rgb="FF000000"/>
        <rFont val="Times New Roman"/>
        <family val="1"/>
        <charset val="1"/>
      </rPr>
      <t xml:space="preserve"> = 0.33</t>
    </r>
  </si>
  <si>
    <r>
      <rPr>
        <i/>
        <sz val="9"/>
        <color rgb="FF000000"/>
        <rFont val="Times New Roman"/>
        <family val="1"/>
        <charset val="1"/>
      </rPr>
      <t>P</t>
    </r>
    <r>
      <rPr>
        <sz val="9"/>
        <color rgb="FF000000"/>
        <rFont val="Times New Roman"/>
        <family val="1"/>
        <charset val="1"/>
      </rPr>
      <t xml:space="preserve"> = 0.05</t>
    </r>
  </si>
  <si>
    <r>
      <rPr>
        <i/>
        <sz val="9"/>
        <color rgb="FF000000"/>
        <rFont val="Times New Roman"/>
        <family val="1"/>
        <charset val="1"/>
      </rPr>
      <t>P</t>
    </r>
    <r>
      <rPr>
        <sz val="9"/>
        <color rgb="FF000000"/>
        <rFont val="Times New Roman"/>
        <family val="1"/>
        <charset val="1"/>
      </rPr>
      <t xml:space="preserve"> = 0.27</t>
    </r>
  </si>
  <si>
    <r>
      <rPr>
        <i/>
        <sz val="9"/>
        <color rgb="FF000000"/>
        <rFont val="Times New Roman"/>
        <family val="1"/>
        <charset val="1"/>
      </rPr>
      <t>P</t>
    </r>
    <r>
      <rPr>
        <sz val="9"/>
        <color rgb="FF000000"/>
        <rFont val="Times New Roman"/>
        <family val="1"/>
        <charset val="1"/>
      </rPr>
      <t xml:space="preserve"> = 0.36</t>
    </r>
  </si>
  <si>
    <r>
      <rPr>
        <i/>
        <sz val="9"/>
        <color rgb="FF000000"/>
        <rFont val="Times New Roman"/>
        <family val="1"/>
        <charset val="1"/>
      </rPr>
      <t>P</t>
    </r>
    <r>
      <rPr>
        <sz val="9"/>
        <color rgb="FF000000"/>
        <rFont val="Times New Roman"/>
        <family val="1"/>
        <charset val="1"/>
      </rPr>
      <t xml:space="preserve"> = 0.003</t>
    </r>
  </si>
  <si>
    <r>
      <rPr>
        <i/>
        <sz val="9"/>
        <color rgb="FF000000"/>
        <rFont val="Times New Roman"/>
        <family val="1"/>
        <charset val="1"/>
      </rPr>
      <t>P</t>
    </r>
    <r>
      <rPr>
        <sz val="9"/>
        <color rgb="FF000000"/>
        <rFont val="Times New Roman"/>
        <family val="1"/>
        <charset val="1"/>
      </rPr>
      <t xml:space="preserve"> = 0.007</t>
    </r>
  </si>
  <si>
    <t>Panel A.2.ii: Statistical power of the test as a function of the assumed value of omega</t>
  </si>
  <si>
    <t>Panel B.2.ii: Statistical power of the test as a function of the assumed value of omega</t>
  </si>
  <si>
    <t>Panel A.2.iii: Expected replication record as a function of the assumed value of omega</t>
  </si>
  <si>
    <t>Panel B.2.iii: Expected replication record as a function of the assumed value of omega</t>
  </si>
  <si>
    <r>
      <rPr>
        <b/>
        <sz val="9"/>
        <color rgb="FF000000"/>
        <rFont val="Times New Roman"/>
        <family val="1"/>
        <charset val="1"/>
      </rPr>
      <t>Supplementary Table 20. Estimates of inbreeding depression (</t>
    </r>
    <r>
      <rPr>
        <b/>
        <i/>
        <sz val="9"/>
        <color rgb="FF000000"/>
        <rFont val="Times New Roman"/>
        <family val="1"/>
        <charset val="1"/>
      </rPr>
      <t>ID</t>
    </r>
    <r>
      <rPr>
        <b/>
        <sz val="9"/>
        <color rgb="FF000000"/>
        <rFont val="Times New Roman"/>
        <family val="1"/>
        <charset val="1"/>
      </rPr>
      <t xml:space="preserve">) using LD score regression (LDSCdom) and summary statistics from dominance GWAS </t>
    </r>
  </si>
  <si>
    <t>Estimate of ID</t>
  </si>
  <si>
    <t>Block Jackknife S.E.</t>
  </si>
  <si>
    <t>Intercept</t>
  </si>
  <si>
    <t>UK Biobank:</t>
  </si>
  <si>
    <t>1KG LD scores</t>
  </si>
  <si>
    <t>UKB LD scores</t>
  </si>
  <si>
    <t>23andMe:</t>
  </si>
  <si>
    <t>Meta-analysis of UKB and 23andMe estimates:</t>
  </si>
  <si>
    <r>
      <rPr>
        <i/>
        <u/>
        <sz val="9"/>
        <color rgb="FF000000"/>
        <rFont val="Times New Roman"/>
        <family val="1"/>
        <charset val="1"/>
      </rPr>
      <t>Notes</t>
    </r>
    <r>
      <rPr>
        <sz val="9"/>
        <color rgb="FF000000"/>
        <rFont val="Times New Roman"/>
        <family val="1"/>
        <charset val="1"/>
      </rPr>
      <t xml:space="preserve">:  LDSCdom estimates were obtained using weighted least squares based on weights inversely proportional to LD scores. Standard errors (S.E.) of LDSC estimates were obtained using a block-jackknife procedure based on 289 blocks defined by ~10 Mb-long genomic segments. LD scores were calculated in participants from the 1,000 Genomes Project (1KG) or UK Biobank (UKB). Meta-analysis was performed using inverse-variance weighted meta-analysis. </t>
    </r>
    <r>
      <rPr>
        <i/>
        <sz val="9"/>
        <color rgb="FF000000"/>
        <rFont val="Times New Roman"/>
        <family val="1"/>
        <charset val="1"/>
      </rPr>
      <t>P</t>
    </r>
    <r>
      <rPr>
        <sz val="9"/>
        <color rgb="FF000000"/>
        <rFont val="Times New Roman"/>
        <family val="1"/>
        <charset val="1"/>
      </rPr>
      <t xml:space="preserve"> values are based on a two-sided </t>
    </r>
    <r>
      <rPr>
        <i/>
        <sz val="9"/>
        <color rgb="FF000000"/>
        <rFont val="Times New Roman"/>
        <family val="1"/>
        <charset val="1"/>
      </rPr>
      <t>Z</t>
    </r>
    <r>
      <rPr>
        <sz val="9"/>
        <color rgb="FF000000"/>
        <rFont val="Times New Roman"/>
        <family val="1"/>
        <charset val="1"/>
      </rPr>
      <t xml:space="preserve"> test.</t>
    </r>
  </si>
  <si>
    <r>
      <rPr>
        <b/>
        <sz val="9"/>
        <color rgb="FF000000"/>
        <rFont val="Times New Roman"/>
        <family val="1"/>
        <charset val="1"/>
      </rPr>
      <t xml:space="preserve">Supplementary Table 21. Predictive power of </t>
    </r>
    <r>
      <rPr>
        <b/>
        <i/>
        <sz val="9"/>
        <color rgb="FF000000"/>
        <rFont val="Times New Roman"/>
        <family val="1"/>
        <charset val="1"/>
      </rPr>
      <t>EduYears</t>
    </r>
    <r>
      <rPr>
        <b/>
        <sz val="9"/>
        <color rgb="FF000000"/>
        <rFont val="Times New Roman"/>
        <family val="1"/>
        <charset val="1"/>
      </rPr>
      <t xml:space="preserve"> Polygenic Index in HRS and Add Health African-genetic-ancestry and European-genetic-ancestry samples</t>
    </r>
  </si>
  <si>
    <t>Health and Retirement Study (HRS)</t>
  </si>
  <si>
    <t xml:space="preserve"> National Longitudinal Study of Adolescent to Adult Health (Add Health)</t>
  </si>
  <si>
    <r>
      <rPr>
        <sz val="9"/>
        <color rgb="FF000000"/>
        <rFont val="Times New Roman"/>
        <family val="1"/>
        <charset val="1"/>
      </rPr>
      <t xml:space="preserve">C+T </t>
    </r>
    <r>
      <rPr>
        <i/>
        <sz val="9"/>
        <color rgb="FF000000"/>
        <rFont val="Times New Roman"/>
        <family val="1"/>
        <charset val="1"/>
      </rPr>
      <t>P</t>
    </r>
    <r>
      <rPr>
        <sz val="9"/>
        <color rgb="FF000000"/>
        <rFont val="Times New Roman"/>
        <family val="1"/>
        <charset val="1"/>
      </rPr>
      <t>&lt;5e-8</t>
    </r>
  </si>
  <si>
    <t>AFR</t>
  </si>
  <si>
    <t>(0.590% to 2.227%)</t>
  </si>
  <si>
    <t>(0.227% to 1.414%)</t>
  </si>
  <si>
    <t>(1.102% to 3.740%)</t>
  </si>
  <si>
    <t>(0.437% to 2.418%)</t>
  </si>
  <si>
    <t>EUR</t>
  </si>
  <si>
    <t>(10,796% to 12,892%)</t>
  </si>
  <si>
    <t>(6,054% to 7,873%)</t>
  </si>
  <si>
    <t>(13.330% to 16.516%)</t>
  </si>
  <si>
    <t>(7.686% to 10.315%)</t>
  </si>
  <si>
    <t>Relative accuracy</t>
  </si>
  <si>
    <t>(3.780% to 18.298%)</t>
  </si>
  <si>
    <t>(1.411% to 19.128%)</t>
  </si>
  <si>
    <t>(5.778% to 25.043%)</t>
  </si>
  <si>
    <t>(1.833% to 25.206%)</t>
  </si>
  <si>
    <r>
      <rPr>
        <i/>
        <u/>
        <sz val="9"/>
        <color rgb="FF000000"/>
        <rFont val="Times New Roman"/>
        <family val="1"/>
        <charset val="1"/>
      </rPr>
      <t>Notes</t>
    </r>
    <r>
      <rPr>
        <sz val="9"/>
        <color rgb="FF000000"/>
        <rFont val="Times New Roman"/>
        <family val="1"/>
        <charset val="1"/>
      </rPr>
      <t>:</t>
    </r>
    <r>
      <rPr>
        <i/>
        <sz val="9"/>
        <color rgb="FF000000"/>
        <rFont val="Times New Roman"/>
        <family val="1"/>
        <charset val="1"/>
      </rPr>
      <t xml:space="preserve"> </t>
    </r>
    <r>
      <rPr>
        <sz val="9"/>
        <color rgb="FF000000"/>
        <rFont val="Times New Roman"/>
        <family val="1"/>
        <charset val="1"/>
      </rPr>
      <t xml:space="preserve">All analyses include the baseline control variables: a full set of dummy variables for year of birth, an indicator variable for sex, a full set of interactions between sex and year of birth, and the first 10 ancestry-specific principal components (PCs) of the variance-covariance matrix of the genetic data. The 95% CIs for incremental </t>
    </r>
    <r>
      <rPr>
        <i/>
        <sz val="9"/>
        <color rgb="FF000000"/>
        <rFont val="Times New Roman"/>
        <family val="1"/>
        <charset val="1"/>
      </rPr>
      <t>R</t>
    </r>
    <r>
      <rPr>
        <i/>
        <vertAlign val="superscript"/>
        <sz val="9"/>
        <color rgb="FF000000"/>
        <rFont val="Times New Roman"/>
        <family val="1"/>
        <charset val="1"/>
      </rPr>
      <t>2</t>
    </r>
    <r>
      <rPr>
        <sz val="9"/>
        <color rgb="FF000000"/>
        <rFont val="Times New Roman"/>
        <family val="1"/>
        <charset val="1"/>
      </rPr>
      <t xml:space="preserve"> presented in parentheses were bootstrapped with 1,000 repetitions each. The 95% CIs for the relative accuracies were obtained using the delta method. LDpred PGIs were constructed with using HapMap3 SNPs and a fraction of causal SNPs equal to 1. "C+T" is clumping and thresholding. C+T PGIs were made with a clumping </t>
    </r>
    <r>
      <rPr>
        <i/>
        <sz val="9"/>
        <color rgb="FF000000"/>
        <rFont val="Times New Roman"/>
        <family val="1"/>
        <charset val="1"/>
      </rPr>
      <t>r</t>
    </r>
    <r>
      <rPr>
        <vertAlign val="superscript"/>
        <sz val="9"/>
        <color rgb="FF000000"/>
        <rFont val="Times New Roman"/>
        <family val="1"/>
        <charset val="1"/>
      </rPr>
      <t>2</t>
    </r>
    <r>
      <rPr>
        <sz val="9"/>
        <color rgb="FF000000"/>
        <rFont val="Times New Roman"/>
        <family val="1"/>
        <charset val="1"/>
      </rPr>
      <t xml:space="preserve"> threshold of 0.1 and a </t>
    </r>
    <r>
      <rPr>
        <i/>
        <sz val="9"/>
        <color rgb="FF000000"/>
        <rFont val="Times New Roman"/>
        <family val="1"/>
        <charset val="1"/>
      </rPr>
      <t>P</t>
    </r>
    <r>
      <rPr>
        <sz val="9"/>
        <color rgb="FF000000"/>
        <rFont val="Times New Roman"/>
        <family val="1"/>
        <charset val="1"/>
      </rPr>
      <t xml:space="preserve"> value threshold of 5e-8 (</t>
    </r>
    <r>
      <rPr>
        <i/>
        <sz val="9"/>
        <color rgb="FF000000"/>
        <rFont val="Times New Roman"/>
        <family val="1"/>
        <charset val="1"/>
      </rPr>
      <t>P</t>
    </r>
    <r>
      <rPr>
        <sz val="9"/>
        <color rgb="FF000000"/>
        <rFont val="Times New Roman"/>
        <family val="1"/>
        <charset val="1"/>
      </rPr>
      <t xml:space="preserve"> values are constructed using a two-sided </t>
    </r>
    <r>
      <rPr>
        <i/>
        <sz val="9"/>
        <color rgb="FF000000"/>
        <rFont val="Times New Roman"/>
        <family val="1"/>
        <charset val="1"/>
      </rPr>
      <t>Z</t>
    </r>
    <r>
      <rPr>
        <sz val="9"/>
        <color rgb="FF000000"/>
        <rFont val="Times New Roman"/>
        <family val="1"/>
        <charset val="1"/>
      </rPr>
      <t xml:space="preserve"> test). </t>
    </r>
    <r>
      <rPr>
        <sz val="9"/>
        <rFont val="Times New Roman"/>
        <family val="1"/>
        <charset val="1"/>
      </rPr>
      <t>"Relative accuracy" is the</t>
    </r>
    <r>
      <rPr>
        <sz val="9"/>
        <color rgb="FF000000"/>
        <rFont val="Times New Roman"/>
        <family val="1"/>
        <charset val="1"/>
      </rPr>
      <t xml:space="preserve"> ratio of the prediction accuracy in the African-genetic-ancestry sample to the prediction accuracy in the European-genetic-ancestry sample.</t>
    </r>
  </si>
  <si>
    <t>Supplementary Table 22. Discovery GWAS summary statistics used to construct polygenic indices of 9 diseases for UK Biobank participants, for the prediction of disease risk from PGI</t>
  </si>
  <si>
    <t>Phenotype of discovery GWAS summary statistics</t>
  </si>
  <si>
    <t>Target disease phenotypes in UK Biobank</t>
  </si>
  <si>
    <t>Source for the summary statistics used to construct the PGI</t>
  </si>
  <si>
    <t>Reference for the paper reporting the GWAS</t>
  </si>
  <si>
    <t>Website</t>
  </si>
  <si>
    <t>File name</t>
  </si>
  <si>
    <t>Note</t>
  </si>
  <si>
    <r>
      <rPr>
        <sz val="9"/>
        <color rgb="FF000000"/>
        <rFont val="Times New Roman"/>
        <family val="1"/>
        <charset val="1"/>
      </rPr>
      <t xml:space="preserve">Wain, L. V </t>
    </r>
    <r>
      <rPr>
        <i/>
        <sz val="9"/>
        <color rgb="FF000000"/>
        <rFont val="Times New Roman"/>
        <family val="1"/>
        <charset val="1"/>
      </rPr>
      <t>et al.</t>
    </r>
    <r>
      <rPr>
        <sz val="9"/>
        <color rgb="FF000000"/>
        <rFont val="Times New Roman"/>
        <family val="1"/>
        <charset val="1"/>
      </rPr>
      <t xml:space="preserve"> Novel Blood Pressure Locus and Gene Discovery Using Genome-Wide Association Study and Expression Data Sets From Blood and the Kidney. </t>
    </r>
    <r>
      <rPr>
        <i/>
        <sz val="9"/>
        <color rgb="FF000000"/>
        <rFont val="Times New Roman"/>
        <family val="1"/>
        <charset val="1"/>
      </rPr>
      <t>Hypertension</t>
    </r>
    <r>
      <rPr>
        <sz val="9"/>
        <color rgb="FF000000"/>
        <rFont val="Times New Roman"/>
        <family val="1"/>
        <charset val="1"/>
      </rPr>
      <t xml:space="preserve"> </t>
    </r>
    <r>
      <rPr>
        <b/>
        <sz val="9"/>
        <color rgb="FF000000"/>
        <rFont val="Times New Roman"/>
        <family val="1"/>
        <charset val="1"/>
      </rPr>
      <t>70</t>
    </r>
    <r>
      <rPr>
        <sz val="9"/>
        <color rgb="FF000000"/>
        <rFont val="Times New Roman"/>
        <family val="1"/>
        <charset val="1"/>
      </rPr>
      <t>, e4–e19 (2017).</t>
    </r>
  </si>
  <si>
    <t>SBP_summary_meta_ALL_June2015_FILTERED_NEFF60MAF1pc_rsid.RData</t>
  </si>
  <si>
    <t xml:space="preserve">Ischaemic heart disease
Myocardial infarction
</t>
  </si>
  <si>
    <t>Nikpay, M. et al. A comprehensive 1000 Genomes–based genome-wide association meta-analysis of coronary artery disease. Nat Genet. 47, 1121–1130 (2015).</t>
  </si>
  <si>
    <t>Downloaded from http://cardiogramplusc4d.org/data-downloads</t>
  </si>
  <si>
    <t>cad.additive.Oct2015.pub.zip</t>
  </si>
  <si>
    <r>
      <rPr>
        <sz val="9"/>
        <color rgb="FF000000"/>
        <rFont val="Times New Roman"/>
        <family val="1"/>
        <charset val="1"/>
      </rPr>
      <t xml:space="preserve">Willer, C. J. </t>
    </r>
    <r>
      <rPr>
        <i/>
        <sz val="9"/>
        <color rgb="FF000000"/>
        <rFont val="Times New Roman"/>
        <family val="1"/>
        <charset val="1"/>
      </rPr>
      <t>et al.</t>
    </r>
    <r>
      <rPr>
        <sz val="9"/>
        <color rgb="FF000000"/>
        <rFont val="Times New Roman"/>
        <family val="1"/>
        <charset val="1"/>
      </rPr>
      <t xml:space="preserve"> Discovery and refinement of loci associated with lipid levels. </t>
    </r>
    <r>
      <rPr>
        <i/>
        <sz val="9"/>
        <color rgb="FF000000"/>
        <rFont val="Times New Roman"/>
        <family val="1"/>
        <charset val="1"/>
      </rPr>
      <t>Nat Genet.</t>
    </r>
    <r>
      <rPr>
        <sz val="9"/>
        <color rgb="FF000000"/>
        <rFont val="Times New Roman"/>
        <family val="1"/>
        <charset val="1"/>
      </rPr>
      <t xml:space="preserve"> </t>
    </r>
    <r>
      <rPr>
        <b/>
        <sz val="9"/>
        <color rgb="FF000000"/>
        <rFont val="Times New Roman"/>
        <family val="1"/>
        <charset val="1"/>
      </rPr>
      <t>45</t>
    </r>
    <r>
      <rPr>
        <sz val="9"/>
        <color rgb="FF000000"/>
        <rFont val="Times New Roman"/>
        <family val="1"/>
        <charset val="1"/>
      </rPr>
      <t>, 1274–1283 (2013).</t>
    </r>
  </si>
  <si>
    <t>Downloaded from http://csg.sph.umich.edu//abecasis/public/lipids2013/</t>
  </si>
  <si>
    <t>Mc_LDL.txt.gz</t>
  </si>
  <si>
    <r>
      <rPr>
        <sz val="9"/>
        <color rgb="FF000000"/>
        <rFont val="Times New Roman"/>
        <family val="1"/>
        <charset val="1"/>
      </rPr>
      <t xml:space="preserve">Morris, A. P. </t>
    </r>
    <r>
      <rPr>
        <i/>
        <sz val="9"/>
        <color rgb="FF000000"/>
        <rFont val="Times New Roman"/>
        <family val="1"/>
        <charset val="1"/>
      </rPr>
      <t>et al.</t>
    </r>
    <r>
      <rPr>
        <sz val="9"/>
        <color rgb="FF000000"/>
        <rFont val="Times New Roman"/>
        <family val="1"/>
        <charset val="1"/>
      </rPr>
      <t xml:space="preserve"> Large-scale association analysis provides insights into the genetic architecture and pathophysiology of type 2 diabetes. </t>
    </r>
    <r>
      <rPr>
        <i/>
        <sz val="9"/>
        <color rgb="FF000000"/>
        <rFont val="Times New Roman"/>
        <family val="1"/>
        <charset val="1"/>
      </rPr>
      <t>Nat Genet.</t>
    </r>
    <r>
      <rPr>
        <sz val="9"/>
        <color rgb="FF000000"/>
        <rFont val="Times New Roman"/>
        <family val="1"/>
        <charset val="1"/>
      </rPr>
      <t xml:space="preserve"> </t>
    </r>
    <r>
      <rPr>
        <b/>
        <sz val="9"/>
        <color rgb="FF000000"/>
        <rFont val="Times New Roman"/>
        <family val="1"/>
        <charset val="1"/>
      </rPr>
      <t>44</t>
    </r>
    <r>
      <rPr>
        <sz val="9"/>
        <color rgb="FF000000"/>
        <rFont val="Times New Roman"/>
        <family val="1"/>
        <charset val="1"/>
      </rPr>
      <t>, 981–990 (2012).</t>
    </r>
  </si>
  <si>
    <t>Downloaded from http://diagram-consortium.org/downloads.html</t>
  </si>
  <si>
    <t>Stage 1 GWAS: Summary Statistics</t>
  </si>
  <si>
    <r>
      <rPr>
        <sz val="9"/>
        <color rgb="FF000000"/>
        <rFont val="Times New Roman"/>
        <family val="1"/>
        <charset val="1"/>
      </rPr>
      <t xml:space="preserve">Demenais, F. </t>
    </r>
    <r>
      <rPr>
        <i/>
        <sz val="9"/>
        <color rgb="FF000000"/>
        <rFont val="Times New Roman"/>
        <family val="1"/>
        <charset val="1"/>
      </rPr>
      <t>et al.</t>
    </r>
    <r>
      <rPr>
        <sz val="9"/>
        <color rgb="FF000000"/>
        <rFont val="Times New Roman"/>
        <family val="1"/>
        <charset val="1"/>
      </rPr>
      <t xml:space="preserve"> Multiancestry association study identifies new asthma risk loci that colocalize with immune-cell enhancer marks. </t>
    </r>
    <r>
      <rPr>
        <i/>
        <sz val="9"/>
        <color rgb="FF000000"/>
        <rFont val="Times New Roman"/>
        <family val="1"/>
        <charset val="1"/>
      </rPr>
      <t>Nat Genet.</t>
    </r>
    <r>
      <rPr>
        <sz val="9"/>
        <color rgb="FF000000"/>
        <rFont val="Times New Roman"/>
        <family val="1"/>
        <charset val="1"/>
      </rPr>
      <t xml:space="preserve"> </t>
    </r>
    <r>
      <rPr>
        <b/>
        <sz val="9"/>
        <color rgb="FF000000"/>
        <rFont val="Times New Roman"/>
        <family val="1"/>
        <charset val="1"/>
      </rPr>
      <t>50</t>
    </r>
    <r>
      <rPr>
        <sz val="9"/>
        <color rgb="FF000000"/>
        <rFont val="Times New Roman"/>
        <family val="1"/>
        <charset val="1"/>
      </rPr>
      <t>, 42–53 (2018).</t>
    </r>
  </si>
  <si>
    <t>Downloaded from ftp://ftp.ebi.ac.uk/pub/databases/gwas/summary_statistics/DemenaisF_29273806_GCST005212</t>
  </si>
  <si>
    <t xml:space="preserve">TAGC_meta-analyses_results_for_asthma_risk.zip </t>
  </si>
  <si>
    <t>Summary statistics from random model of European ancestry were used</t>
  </si>
  <si>
    <t>Femoral neck bone mineral density</t>
  </si>
  <si>
    <r>
      <rPr>
        <sz val="9"/>
        <color rgb="FF000000"/>
        <rFont val="Times New Roman"/>
        <family val="1"/>
        <charset val="1"/>
      </rPr>
      <t xml:space="preserve">Zheng, H. </t>
    </r>
    <r>
      <rPr>
        <i/>
        <sz val="9"/>
        <color rgb="FF000000"/>
        <rFont val="Times New Roman"/>
        <family val="1"/>
        <charset val="1"/>
      </rPr>
      <t>et al.</t>
    </r>
    <r>
      <rPr>
        <sz val="9"/>
        <color rgb="FF000000"/>
        <rFont val="Times New Roman"/>
        <family val="1"/>
        <charset val="1"/>
      </rPr>
      <t xml:space="preserve"> Whole-genome sequencing identifies EN1 as a determinant of bone density and fracture. </t>
    </r>
    <r>
      <rPr>
        <i/>
        <sz val="9"/>
        <color rgb="FF000000"/>
        <rFont val="Times New Roman"/>
        <family val="1"/>
        <charset val="1"/>
      </rPr>
      <t>Nature</t>
    </r>
    <r>
      <rPr>
        <sz val="9"/>
        <color rgb="FF000000"/>
        <rFont val="Times New Roman"/>
        <family val="1"/>
        <charset val="1"/>
      </rPr>
      <t xml:space="preserve"> </t>
    </r>
    <r>
      <rPr>
        <b/>
        <sz val="9"/>
        <color rgb="FF000000"/>
        <rFont val="Times New Roman"/>
        <family val="1"/>
        <charset val="1"/>
      </rPr>
      <t>526</t>
    </r>
    <r>
      <rPr>
        <sz val="9"/>
        <color rgb="FF000000"/>
        <rFont val="Times New Roman"/>
        <family val="1"/>
        <charset val="1"/>
      </rPr>
      <t>, 112-117 (2015).</t>
    </r>
  </si>
  <si>
    <t>Downloaded from http://www.gefos.org/?q=content/data-release-2015</t>
  </si>
  <si>
    <t>fn2stu.MAF0_.005.pos_.out_.gz</t>
  </si>
  <si>
    <r>
      <rPr>
        <sz val="9"/>
        <color rgb="FF000000"/>
        <rFont val="Times New Roman"/>
        <family val="1"/>
        <charset val="1"/>
      </rPr>
      <t xml:space="preserve">Okada, Y. </t>
    </r>
    <r>
      <rPr>
        <i/>
        <sz val="9"/>
        <color rgb="FF000000"/>
        <rFont val="Times New Roman"/>
        <family val="1"/>
        <charset val="1"/>
      </rPr>
      <t>et al.</t>
    </r>
    <r>
      <rPr>
        <sz val="9"/>
        <color rgb="FF000000"/>
        <rFont val="Times New Roman"/>
        <family val="1"/>
        <charset val="1"/>
      </rPr>
      <t xml:space="preserve"> Genetics of rheumatoid arthritis contributes to biology and drug discovery. </t>
    </r>
    <r>
      <rPr>
        <i/>
        <sz val="9"/>
        <color rgb="FF000000"/>
        <rFont val="Times New Roman"/>
        <family val="1"/>
        <charset val="1"/>
      </rPr>
      <t>Nature</t>
    </r>
    <r>
      <rPr>
        <sz val="9"/>
        <color rgb="FF000000"/>
        <rFont val="Times New Roman"/>
        <family val="1"/>
        <charset val="1"/>
      </rPr>
      <t xml:space="preserve"> </t>
    </r>
    <r>
      <rPr>
        <b/>
        <sz val="9"/>
        <color rgb="FF000000"/>
        <rFont val="Times New Roman"/>
        <family val="1"/>
        <charset val="1"/>
      </rPr>
      <t>506</t>
    </r>
    <r>
      <rPr>
        <sz val="9"/>
        <color rgb="FF000000"/>
        <rFont val="Times New Roman"/>
        <family val="1"/>
        <charset val="1"/>
      </rPr>
      <t>, 376–381 (2014).</t>
    </r>
  </si>
  <si>
    <t>Downloaded from http://plaza.umin.ac.jp/~yokada/datasource/software.htm</t>
  </si>
  <si>
    <t>RA_GWASmeta_European_v2.txt.gz</t>
  </si>
  <si>
    <r>
      <rPr>
        <sz val="9"/>
        <color rgb="FF000000"/>
        <rFont val="Times New Roman"/>
        <family val="1"/>
        <charset val="1"/>
      </rPr>
      <t xml:space="preserve">Gormley, P. </t>
    </r>
    <r>
      <rPr>
        <i/>
        <sz val="9"/>
        <color rgb="FF000000"/>
        <rFont val="Times New Roman"/>
        <family val="1"/>
        <charset val="1"/>
      </rPr>
      <t>et al.</t>
    </r>
    <r>
      <rPr>
        <sz val="9"/>
        <color rgb="FF000000"/>
        <rFont val="Times New Roman"/>
        <family val="1"/>
        <charset val="1"/>
      </rPr>
      <t xml:space="preserve"> Meta-analysis of 375,000 individuals identifies 38 susceptibility loci for migraine. </t>
    </r>
    <r>
      <rPr>
        <i/>
        <sz val="9"/>
        <color rgb="FF000000"/>
        <rFont val="Times New Roman"/>
        <family val="1"/>
        <charset val="1"/>
      </rPr>
      <t>Nat Genet.</t>
    </r>
    <r>
      <rPr>
        <sz val="9"/>
        <color rgb="FF000000"/>
        <rFont val="Times New Roman"/>
        <family val="1"/>
        <charset val="1"/>
      </rPr>
      <t xml:space="preserve"> </t>
    </r>
    <r>
      <rPr>
        <b/>
        <sz val="9"/>
        <color rgb="FF000000"/>
        <rFont val="Times New Roman"/>
        <family val="1"/>
        <charset val="1"/>
      </rPr>
      <t>48</t>
    </r>
    <r>
      <rPr>
        <sz val="9"/>
        <color rgb="FF000000"/>
        <rFont val="Times New Roman"/>
        <family val="1"/>
        <charset val="1"/>
      </rPr>
      <t>, 856–866 (2016).</t>
    </r>
  </si>
  <si>
    <t>Downloaded from http://www.headachegenetics.org/content/datasets-and-cohorts</t>
  </si>
  <si>
    <t>any_mig.gwama_.out_.isq75.nstud12.clean_.p1e-5_3.txt</t>
  </si>
  <si>
    <t>Only SNPs with association P value &lt; 1.0E-5 are provided</t>
  </si>
  <si>
    <r>
      <rPr>
        <sz val="9"/>
        <color rgb="FF000000"/>
        <rFont val="Times New Roman"/>
        <family val="1"/>
        <charset val="1"/>
      </rPr>
      <t xml:space="preserve">Wray, N. R. </t>
    </r>
    <r>
      <rPr>
        <i/>
        <sz val="9"/>
        <color rgb="FF000000"/>
        <rFont val="Times New Roman"/>
        <family val="1"/>
        <charset val="1"/>
      </rPr>
      <t>et al.</t>
    </r>
    <r>
      <rPr>
        <sz val="9"/>
        <color rgb="FF000000"/>
        <rFont val="Times New Roman"/>
        <family val="1"/>
        <charset val="1"/>
      </rPr>
      <t xml:space="preserve"> Genome-wide association analyses identify 44 risk variants and refine the genetic architecture of major depression. </t>
    </r>
    <r>
      <rPr>
        <i/>
        <sz val="9"/>
        <color rgb="FF000000"/>
        <rFont val="Times New Roman"/>
        <family val="1"/>
        <charset val="1"/>
      </rPr>
      <t>Nat Genet.</t>
    </r>
    <r>
      <rPr>
        <sz val="9"/>
        <color rgb="FF000000"/>
        <rFont val="Times New Roman"/>
        <family val="1"/>
        <charset val="1"/>
      </rPr>
      <t xml:space="preserve"> </t>
    </r>
    <r>
      <rPr>
        <b/>
        <sz val="9"/>
        <color rgb="FF000000"/>
        <rFont val="Times New Roman"/>
        <family val="1"/>
        <charset val="1"/>
      </rPr>
      <t>50</t>
    </r>
    <r>
      <rPr>
        <sz val="9"/>
        <color rgb="FF000000"/>
        <rFont val="Times New Roman"/>
        <family val="1"/>
        <charset val="1"/>
      </rPr>
      <t>, 668–681 (2018).</t>
    </r>
  </si>
  <si>
    <t>MDD_FullMeta_noUKBB_PGC_2017.gz</t>
  </si>
  <si>
    <t>The GWAS are based on cohort excluding UK Biobank corhort</t>
  </si>
  <si>
    <t>Supplementary Table 23. Definition of the disease variables, for the prediction of disease risk from PGI</t>
  </si>
  <si>
    <t>Original disease name</t>
  </si>
  <si>
    <t>Description</t>
  </si>
  <si>
    <t>Case definition</t>
  </si>
  <si>
    <t>Control screening</t>
  </si>
  <si>
    <r>
      <rPr>
        <sz val="9"/>
        <color rgb="FF000000"/>
        <rFont val="Times New Roman"/>
        <family val="1"/>
        <charset val="1"/>
      </rPr>
      <t>Number of case/control</t>
    </r>
    <r>
      <rPr>
        <vertAlign val="superscript"/>
        <sz val="9"/>
        <color rgb="FF000000"/>
        <rFont val="Times New Roman"/>
        <family val="1"/>
        <charset val="1"/>
      </rPr>
      <t>#</t>
    </r>
  </si>
  <si>
    <r>
      <rPr>
        <sz val="9"/>
        <color rgb="FF000000"/>
        <rFont val="Times New Roman"/>
        <family val="1"/>
        <charset val="1"/>
      </rPr>
      <t>Data field</t>
    </r>
    <r>
      <rPr>
        <vertAlign val="superscript"/>
        <sz val="9"/>
        <color rgb="FF000000"/>
        <rFont val="Times New Roman"/>
        <family val="1"/>
        <charset val="1"/>
      </rPr>
      <t>†</t>
    </r>
  </si>
  <si>
    <r>
      <rPr>
        <sz val="9"/>
        <color rgb="FF000000"/>
        <rFont val="Times New Roman"/>
        <family val="1"/>
        <charset val="1"/>
      </rPr>
      <t>Data coding</t>
    </r>
    <r>
      <rPr>
        <vertAlign val="superscript"/>
        <sz val="9"/>
        <color rgb="FF000000"/>
        <rFont val="Times New Roman"/>
        <family val="1"/>
        <charset val="1"/>
      </rPr>
      <t>‡</t>
    </r>
  </si>
  <si>
    <r>
      <rPr>
        <sz val="9"/>
        <color rgb="FF000000"/>
        <rFont val="Times New Roman"/>
        <family val="1"/>
        <charset val="1"/>
      </rPr>
      <t>Data coding value included</t>
    </r>
    <r>
      <rPr>
        <vertAlign val="superscript"/>
        <sz val="9"/>
        <color rgb="FF000000"/>
        <rFont val="Times New Roman"/>
        <family val="1"/>
        <charset val="1"/>
      </rPr>
      <t>§</t>
    </r>
  </si>
  <si>
    <r>
      <rPr>
        <sz val="9"/>
        <color rgb="FF000000"/>
        <rFont val="Times New Roman"/>
        <family val="1"/>
        <charset val="1"/>
      </rPr>
      <t>Data coding value excluded</t>
    </r>
    <r>
      <rPr>
        <vertAlign val="superscript"/>
        <sz val="9"/>
        <color rgb="FF000000"/>
        <rFont val="Times New Roman"/>
        <family val="1"/>
        <charset val="1"/>
      </rPr>
      <t>§</t>
    </r>
  </si>
  <si>
    <t>Case definition justification from published study (PMID No.)</t>
  </si>
  <si>
    <t>UKB participants with primary care, hospital admission or death regisstry record that could be mapped to I10 (Essential (primary) hypertension) were assigned as cases. For the remaining participants, individuals with other hypertensive diseases (I11-I15, hypertensive heart disease, hypertensive renal disease or both and secondary hypertension) were first removed and the rest participants were assigned as controls.</t>
  </si>
  <si>
    <t>131287</t>
  </si>
  <si>
    <t>2171</t>
  </si>
  <si>
    <t>20, 21, 30, 31, 40, 41, 51</t>
  </si>
  <si>
    <t>50</t>
  </si>
  <si>
    <t>28122885</t>
  </si>
  <si>
    <t>131289, 131291, 131293, 131295</t>
  </si>
  <si>
    <t>20, 21, 30, 31, 40, 41, 50, 51</t>
  </si>
  <si>
    <t>108,371/332,364</t>
  </si>
  <si>
    <t>UKB participants with primary care, hostpital admission or death registry record that could be mapped to I20-I25 (angina pectoris, acute and subsequent myocardial infarction, certain current complications after acute myocardial infarction, other acute ischaemic heart disease and chronic ischaemic heart disease) were assigned as cases. The remaining individuals were assigned as controls.</t>
  </si>
  <si>
    <t>131297, 131299, 131301, 131303, 131305, 131307</t>
  </si>
  <si>
    <t>27006480</t>
  </si>
  <si>
    <t>39,852/399,472</t>
  </si>
  <si>
    <t>UKB participants with primary care, hospital admission or death registry record that could be mapped to I21-I23 (acute and subsequent myocardial infarction, certain current complications after acute myocardial infarction and participants with hospital admission record I252 (Old myocardial infarction) were assigned as cases. For the remaining participants,  individuals with diagnoses record belongings to anginal pectoris (I20), other acute ischaemic heart diseases (I24) and chronic ischaemic heart diseases (I25) were first removed and the rest participants were assigned as controls.</t>
  </si>
  <si>
    <t>131299, 131301, 131303</t>
  </si>
  <si>
    <t>30404896</t>
  </si>
  <si>
    <t>Individuals with diagnoses record of I241 (Dressler's syndrome) were removed at control screening step due to lack of specificity compared with I21-I23 and I252.</t>
  </si>
  <si>
    <t>131297, 131305, 131307</t>
  </si>
  <si>
    <t>15,986/399,472</t>
  </si>
  <si>
    <t xml:space="preserve"> 41270</t>
  </si>
  <si>
    <t>19</t>
  </si>
  <si>
    <t>I252</t>
  </si>
  <si>
    <t>UKB participants with hospital admission record E780 (pure hypercholesterolaemia) were assigned as cases. For the remaining participants, individuals with diagnoses record that could be mapped to E78 (disorders of lipoprotein metabolism and other lipidaemias) were first removed and the rest were assigned as controls.</t>
  </si>
  <si>
    <t>41270</t>
  </si>
  <si>
    <t>E780</t>
  </si>
  <si>
    <t>31553307</t>
  </si>
  <si>
    <t>130815</t>
  </si>
  <si>
    <t>42,475/279,615</t>
  </si>
  <si>
    <t>UKB participants with primary care, hospital admission or death registry record that could be mapped to E11 (non-insulin-dependent diabetes mellitus) were assigned as cases. For the remaining participants, individuals with E10, E12-E14 (insulin-dependent diabetes mellitus, malnutrituion-related diabetes mellitus, other specified diabetes mellitus and unspecified diabetes mellitus) were removed and the rest participants were assigned as controls.</t>
  </si>
  <si>
    <t>130709</t>
  </si>
  <si>
    <t>32541925</t>
  </si>
  <si>
    <t>130707, 130711, 130713, 130715</t>
  </si>
  <si>
    <t>25,880/410,247</t>
  </si>
  <si>
    <t>UKB participants with primary care, hospital admission or death registry record that could be mapped to J45 and J46 (asthma and status asthmaticus) were assigned as cases. The remaining individuals were assigned as controls.</t>
  </si>
  <si>
    <t>131495, 131497</t>
  </si>
  <si>
    <t>37,790/382,895</t>
  </si>
  <si>
    <t>UKB participants with primary care, hospital admission or death registry records that could be mapped to ICD10 code M80-M82 (osteoporosis with or without pathological fracture and osteoporosis in diseases classified elsewhere) were assigned as cases. For the remaining participants, individuals with diagnoses record belonging to other bone density and structure disorders (M83-M85) were first removed and the rest participants were assigned as controls.</t>
  </si>
  <si>
    <t>131963, 131965, 131967</t>
  </si>
  <si>
    <t>131969, 131971, 131973</t>
  </si>
  <si>
    <t>12,388/414,970</t>
  </si>
  <si>
    <t>UKB participants with primary care, hospital admission or death registry records that could be mapped to ICD10 code M05 and M06 (seropositive rheumatoid arthritis and other rheumatoid arthritis) were assigned as cases. For the remaining participants, individuals with diagnoses record belonging to inflammatory polyarthropathies (M07-M14) were first removed and the rest participants were assigned as controls.</t>
  </si>
  <si>
    <t xml:space="preserve">131849, 131851 </t>
  </si>
  <si>
    <t>131853, 131855, 131859, 131861, 131863, 131865, 131867</t>
  </si>
  <si>
    <t>6,434/394,453</t>
  </si>
  <si>
    <t>UKB participants with primary care, hospital admission or death registry records that could be mapped to ICD10 code G43 (migraine) were assigned as cases. For the remaining participants, individuals with diagnoses record belonging to other headache syndromes (G44) were first removed and the rest participants were assigned as controls.</t>
  </si>
  <si>
    <t>131053</t>
  </si>
  <si>
    <t>131055</t>
  </si>
  <si>
    <t>10,219/416,379</t>
  </si>
  <si>
    <t>UKB participants with primary care, hospital admission or death registry record that could be mapped to F32 and F33 (depressive episode and recurrent depressive episode) were assigned as cases. For the remaining participants, individuals with diagnoses record belonging to other mood (affective) disorders (F30, F31, F34, F38-F39) were first removed and the rest participants were assigned as controls.</t>
  </si>
  <si>
    <t>130895, 130897</t>
  </si>
  <si>
    <t>Individuals with diagnoses record of F34 (persistent mood disorders), F38 (other mood disorders) and F39 (unspecified mood disorders) were removed at control screening step due to lack of specificity compared with F32 and F33 rather than assigned as cases.</t>
  </si>
  <si>
    <t>130891, 130893, 130899, 130901, 130903</t>
  </si>
  <si>
    <t>29,904/393,240</t>
  </si>
  <si>
    <r>
      <rPr>
        <i/>
        <u/>
        <sz val="9"/>
        <color rgb="FF000000"/>
        <rFont val="Times New Roman"/>
        <family val="1"/>
        <charset val="1"/>
      </rPr>
      <t>Notes:</t>
    </r>
    <r>
      <rPr>
        <sz val="9"/>
        <color rgb="FF000000"/>
        <rFont val="Times New Roman"/>
        <family val="1"/>
        <charset val="1"/>
      </rPr>
      <t xml:space="preserve"> This table provides details on the definition and coding of the disease phenotypes used for the prediction of disease risk from PGI. </t>
    </r>
  </si>
  <si>
    <r>
      <rPr>
        <vertAlign val="superscript"/>
        <sz val="9"/>
        <color rgb="FF000000"/>
        <rFont val="Times New Roman"/>
        <family val="1"/>
        <charset val="1"/>
      </rPr>
      <t>†</t>
    </r>
    <r>
      <rPr>
        <sz val="9"/>
        <color rgb="FF000000"/>
        <rFont val="Times New Roman"/>
        <family val="1"/>
        <charset val="1"/>
      </rPr>
      <t xml:space="preserve"> Numbers (separated with comma if applicable) in the 'Data field' columns represent the corresponding UK Biobank (UKB) data fields.								</t>
    </r>
  </si>
  <si>
    <r>
      <rPr>
        <vertAlign val="superscript"/>
        <sz val="9"/>
        <color rgb="FF000000"/>
        <rFont val="Times New Roman"/>
        <family val="1"/>
        <charset val="1"/>
      </rPr>
      <t>‡</t>
    </r>
    <r>
      <rPr>
        <sz val="9"/>
        <color rgb="FF000000"/>
        <rFont val="Times New Roman"/>
        <family val="1"/>
        <charset val="1"/>
      </rPr>
      <t xml:space="preserve"> Numbers in the 'Data coding' columns represent the corresponding UKB data coding system for the UKB data fields listed in the nearest 'Data field' column. Note that different UKB data fields may have adopted the same data coding system when the data fields are similar.											</t>
    </r>
  </si>
  <si>
    <r>
      <rPr>
        <vertAlign val="superscript"/>
        <sz val="9"/>
        <color rgb="FF000000"/>
        <rFont val="Times New Roman"/>
        <family val="1"/>
        <charset val="1"/>
      </rPr>
      <t>§</t>
    </r>
    <r>
      <rPr>
        <sz val="9"/>
        <color rgb="FF000000"/>
        <rFont val="Times New Roman"/>
        <family val="1"/>
        <charset val="1"/>
      </rPr>
      <t xml:space="preserve"> Numbers separated with comma in the column represent the coding of the corresponding coding system. For each UKB data field, UKB participants were assigined a value from the adopted data coding system according to their recorded information for the corresponding data field. There are two data coding system: 2171 and 19. The coding values for data coding 2171 are: 20 (death register only); 21 (death register and other source(s)); 30 (primary care only); 31 (primary care and other source(s)); 40 (hospital admissions data only); 41 (hospital admission data and other source(s)); 50 (self-report only); and 51 (self-report and other source(s)). The data coding 19 system is used for ICD10 (WHO International Classification of Diseases) and the coding values listed in the table are: E780 (Pure hypercholesterolaemia); I251 (Atherosclerotic heart disease); and I252 (Old myocardial infarction).			</t>
    </r>
  </si>
  <si>
    <r>
      <rPr>
        <vertAlign val="superscript"/>
        <sz val="9"/>
        <color rgb="FF000000"/>
        <rFont val="Times New Roman"/>
        <family val="1"/>
        <charset val="1"/>
      </rPr>
      <t>#</t>
    </r>
    <r>
      <rPr>
        <sz val="9"/>
        <color rgb="FF000000"/>
        <rFont val="Times New Roman"/>
        <family val="1"/>
        <charset val="1"/>
      </rPr>
      <t xml:space="preserve"> For each data field in the 'Case definition' section of the table, UKB participants whose data coding took a value listed in the 'Data coding value included' column were classified as cases, while those whose data coding took a value listed in the 'Data coding value excluded' column were removed. For the remaining participants, individuals whose data coding took a value listed in the 'Data coding value excluded' column in the 'Control screening' section were removed, and the remaning participants were assigned as control status. The data for data fields in this table were downloaded in Dec 2019 from UK Biobank after application approval.</t>
    </r>
  </si>
  <si>
    <t>Supplementary Table 24. Results from bivariate LD score regression analysis between discovery GWAS summary statistics used to construct the disease PGI and corresponding UKB GWAS summary statistics, for the prediction of disease risk from PGI</t>
  </si>
  <si>
    <t>Trait of discovery GWAS summary statistics</t>
  </si>
  <si>
    <r>
      <rPr>
        <sz val="9"/>
        <rFont val="Times New Roman"/>
        <family val="1"/>
        <charset val="1"/>
      </rPr>
      <t>Disease of target GWAS summary statistics in UK Biobank</t>
    </r>
    <r>
      <rPr>
        <vertAlign val="superscript"/>
        <sz val="9"/>
        <color rgb="FF000000"/>
        <rFont val="Times New Roman"/>
        <family val="1"/>
        <charset val="1"/>
      </rPr>
      <t>*</t>
    </r>
  </si>
  <si>
    <t>Results from bivariate LD score regression analysis</t>
  </si>
  <si>
    <t>Results from single-trait LD score regression for UKB GWAS summary statistics</t>
  </si>
  <si>
    <r>
      <rPr>
        <i/>
        <sz val="9"/>
        <color rgb="FF000000"/>
        <rFont val="Times New Roman"/>
        <family val="1"/>
        <charset val="1"/>
      </rPr>
      <t>r</t>
    </r>
    <r>
      <rPr>
        <i/>
        <vertAlign val="subscript"/>
        <sz val="9"/>
        <color rgb="FF000000"/>
        <rFont val="Times New Roman"/>
        <family val="1"/>
        <charset val="1"/>
      </rPr>
      <t>g</t>
    </r>
  </si>
  <si>
    <r>
      <rPr>
        <sz val="9"/>
        <color rgb="FF000000"/>
        <rFont val="Times New Roman"/>
        <family val="1"/>
        <charset val="1"/>
      </rPr>
      <t>S.E.(</t>
    </r>
    <r>
      <rPr>
        <i/>
        <sz val="9"/>
        <color rgb="FF000000"/>
        <rFont val="Times New Roman"/>
        <family val="1"/>
        <charset val="1"/>
      </rPr>
      <t>r</t>
    </r>
    <r>
      <rPr>
        <i/>
        <vertAlign val="subscript"/>
        <sz val="9"/>
        <color rgb="FF000000"/>
        <rFont val="Times New Roman"/>
        <family val="1"/>
        <charset val="1"/>
      </rPr>
      <t>g</t>
    </r>
    <r>
      <rPr>
        <sz val="9"/>
        <color rgb="FF000000"/>
        <rFont val="Times New Roman"/>
        <family val="1"/>
        <charset val="1"/>
      </rPr>
      <t>)</t>
    </r>
  </si>
  <si>
    <t>Z</t>
  </si>
  <si>
    <t>P</t>
  </si>
  <si>
    <r>
      <rPr>
        <sz val="9"/>
        <color rgb="FF000000"/>
        <rFont val="Times New Roman"/>
        <family val="1"/>
        <charset val="1"/>
      </rPr>
      <t>Bivariate LD score intercept</t>
    </r>
    <r>
      <rPr>
        <vertAlign val="superscript"/>
        <sz val="9"/>
        <color rgb="FF000000"/>
        <rFont val="Times New Roman"/>
        <family val="1"/>
        <charset val="1"/>
      </rPr>
      <t>†</t>
    </r>
  </si>
  <si>
    <r>
      <rPr>
        <sz val="9"/>
        <color rgb="FF000000"/>
        <rFont val="Times New Roman"/>
        <family val="1"/>
        <charset val="1"/>
      </rPr>
      <t>Bivariate LD score intercept S.E.</t>
    </r>
    <r>
      <rPr>
        <vertAlign val="superscript"/>
        <sz val="9"/>
        <color rgb="FF000000"/>
        <rFont val="Times New Roman"/>
        <family val="1"/>
        <charset val="1"/>
      </rPr>
      <t>†</t>
    </r>
  </si>
  <si>
    <r>
      <rPr>
        <sz val="9"/>
        <color rgb="FF000000"/>
        <rFont val="Times New Roman"/>
        <family val="1"/>
        <charset val="1"/>
      </rPr>
      <t xml:space="preserve">LDSC </t>
    </r>
    <r>
      <rPr>
        <i/>
        <sz val="9"/>
        <color rgb="FF000000"/>
        <rFont val="Times New Roman"/>
        <family val="1"/>
        <charset val="1"/>
      </rPr>
      <t>h</t>
    </r>
    <r>
      <rPr>
        <i/>
        <vertAlign val="superscript"/>
        <sz val="9"/>
        <color rgb="FF000000"/>
        <rFont val="Times New Roman"/>
        <family val="1"/>
        <charset val="1"/>
      </rPr>
      <t>2</t>
    </r>
    <r>
      <rPr>
        <vertAlign val="superscript"/>
        <sz val="9"/>
        <color rgb="FF000000"/>
        <rFont val="Times New Roman"/>
        <family val="1"/>
        <charset val="1"/>
      </rPr>
      <t>‡</t>
    </r>
  </si>
  <si>
    <r>
      <rPr>
        <sz val="9"/>
        <color rgb="FF000000"/>
        <rFont val="Times New Roman"/>
        <family val="1"/>
        <charset val="1"/>
      </rPr>
      <t xml:space="preserve">LDSC </t>
    </r>
    <r>
      <rPr>
        <i/>
        <sz val="9"/>
        <color rgb="FF000000"/>
        <rFont val="Times New Roman"/>
        <family val="1"/>
        <charset val="1"/>
      </rPr>
      <t>h</t>
    </r>
    <r>
      <rPr>
        <i/>
        <vertAlign val="superscript"/>
        <sz val="9"/>
        <color rgb="FF000000"/>
        <rFont val="Times New Roman"/>
        <family val="1"/>
        <charset val="1"/>
      </rPr>
      <t>2</t>
    </r>
    <r>
      <rPr>
        <sz val="9"/>
        <color rgb="FF000000"/>
        <rFont val="Times New Roman"/>
        <family val="1"/>
        <charset val="1"/>
      </rPr>
      <t xml:space="preserve"> S.E.</t>
    </r>
    <r>
      <rPr>
        <b/>
        <vertAlign val="superscript"/>
        <sz val="9"/>
        <color rgb="FF00000A"/>
        <rFont val="Times New Roman"/>
        <family val="1"/>
        <charset val="1"/>
      </rPr>
      <t>‡</t>
    </r>
  </si>
  <si>
    <r>
      <rPr>
        <sz val="9"/>
        <color rgb="FF000000"/>
        <rFont val="Times New Roman"/>
        <family val="1"/>
        <charset val="1"/>
      </rPr>
      <t>LD score intercept</t>
    </r>
    <r>
      <rPr>
        <b/>
        <vertAlign val="superscript"/>
        <sz val="9"/>
        <color rgb="FF00000A"/>
        <rFont val="Times New Roman"/>
        <family val="1"/>
        <charset val="1"/>
      </rPr>
      <t>‡</t>
    </r>
  </si>
  <si>
    <r>
      <rPr>
        <sz val="9"/>
        <color rgb="FF000000"/>
        <rFont val="Times New Roman"/>
        <family val="1"/>
        <charset val="1"/>
      </rPr>
      <t>LDSC intercept S.E.</t>
    </r>
    <r>
      <rPr>
        <b/>
        <vertAlign val="superscript"/>
        <sz val="9"/>
        <color rgb="FF00000A"/>
        <rFont val="Times New Roman"/>
        <family val="1"/>
        <charset val="1"/>
      </rPr>
      <t>‡</t>
    </r>
  </si>
  <si>
    <r>
      <rPr>
        <i/>
        <u/>
        <sz val="9"/>
        <color rgb="FF000000"/>
        <rFont val="Times New Roman"/>
        <family val="1"/>
        <charset val="1"/>
      </rPr>
      <t>Notes</t>
    </r>
    <r>
      <rPr>
        <i/>
        <sz val="9"/>
        <color rgb="FF000000"/>
        <rFont val="Times New Roman"/>
        <family val="1"/>
        <charset val="1"/>
      </rPr>
      <t xml:space="preserve">: </t>
    </r>
    <r>
      <rPr>
        <sz val="9"/>
        <color rgb="FF000000"/>
        <rFont val="Times New Roman"/>
        <family val="1"/>
        <charset val="1"/>
      </rPr>
      <t xml:space="preserve">LD score regression analysis was not conducted for migraine because GWAS summary statistics were only available for SNPs with association </t>
    </r>
    <r>
      <rPr>
        <i/>
        <sz val="9"/>
        <color rgb="FF000000"/>
        <rFont val="Times New Roman"/>
        <family val="1"/>
        <charset val="1"/>
      </rPr>
      <t>P</t>
    </r>
    <r>
      <rPr>
        <sz val="9"/>
        <color rgb="FF000000"/>
        <rFont val="Times New Roman"/>
        <family val="1"/>
        <charset val="1"/>
      </rPr>
      <t xml:space="preserve"> value &lt; 10</t>
    </r>
    <r>
      <rPr>
        <vertAlign val="superscript"/>
        <sz val="9"/>
        <color rgb="FF000000"/>
        <rFont val="Times New Roman"/>
        <family val="1"/>
        <charset val="1"/>
      </rPr>
      <t>-5</t>
    </r>
    <r>
      <rPr>
        <sz val="9"/>
        <color rgb="FF000000"/>
        <rFont val="Times New Roman"/>
        <family val="1"/>
        <charset val="1"/>
      </rPr>
      <t xml:space="preserve">. </t>
    </r>
    <r>
      <rPr>
        <i/>
        <sz val="9"/>
        <color rgb="FF000000"/>
        <rFont val="Times New Roman"/>
        <family val="1"/>
        <charset val="1"/>
      </rPr>
      <t>Z</t>
    </r>
    <r>
      <rPr>
        <sz val="9"/>
        <color rgb="FF000000"/>
        <rFont val="Times New Roman"/>
        <family val="1"/>
        <charset val="1"/>
      </rPr>
      <t xml:space="preserve"> scores were constructed using a two sided test and the </t>
    </r>
    <r>
      <rPr>
        <i/>
        <sz val="9"/>
        <color rgb="FF000000"/>
        <rFont val="Times New Roman"/>
        <family val="1"/>
        <charset val="1"/>
      </rPr>
      <t>P</t>
    </r>
    <r>
      <rPr>
        <sz val="9"/>
        <color rgb="FF000000"/>
        <rFont val="Times New Roman"/>
        <family val="1"/>
        <charset val="1"/>
      </rPr>
      <t xml:space="preserve"> values are based on the </t>
    </r>
    <r>
      <rPr>
        <i/>
        <sz val="9"/>
        <color rgb="FF000000"/>
        <rFont val="Times New Roman"/>
        <family val="1"/>
        <charset val="1"/>
      </rPr>
      <t>Z</t>
    </r>
    <r>
      <rPr>
        <sz val="9"/>
        <color rgb="FF000000"/>
        <rFont val="Times New Roman"/>
        <family val="1"/>
        <charset val="1"/>
      </rPr>
      <t>-scores.</t>
    </r>
  </si>
  <si>
    <r>
      <rPr>
        <vertAlign val="superscript"/>
        <sz val="9"/>
        <color rgb="FF000000"/>
        <rFont val="Times New Roman"/>
        <family val="1"/>
        <charset val="1"/>
      </rPr>
      <t>*</t>
    </r>
    <r>
      <rPr>
        <sz val="9"/>
        <color rgb="FF000000"/>
        <rFont val="Times New Roman"/>
        <family val="1"/>
        <charset val="1"/>
      </rPr>
      <t xml:space="preserve"> GWAS of the 8 UKB diseases phenotypes were conducted using BOLT-LMM, fitting sex, age and 20 PCs as covariates. GWAS of myocardial infarction was not conducted because this phenotype is a subset of ischaemic heart disease. The numbers of cases and controls in the UK Biobank for each disease are shown in the last column of Supplementary Table 23.</t>
    </r>
  </si>
  <si>
    <r>
      <rPr>
        <vertAlign val="superscript"/>
        <sz val="9"/>
        <color rgb="FF000000"/>
        <rFont val="Times New Roman"/>
        <family val="1"/>
        <charset val="1"/>
      </rPr>
      <t>†</t>
    </r>
    <r>
      <rPr>
        <sz val="9"/>
        <color rgb="FF000000"/>
        <rFont val="Times New Roman"/>
        <family val="1"/>
        <charset val="1"/>
      </rPr>
      <t xml:space="preserve"> Bivariate LD score intercept and standard error. In bivariate LDSC, the sample overlap impacts the bivariate LDSC intercept, whose expected value is the phenotypic correlation multiplied by the proportion of shared individuals between two GWAS datasets contributing to the bivariate LDSC analysis.</t>
    </r>
  </si>
  <si>
    <r>
      <rPr>
        <vertAlign val="superscript"/>
        <sz val="9"/>
        <color rgb="FF000000"/>
        <rFont val="Times New Roman"/>
        <family val="1"/>
        <charset val="1"/>
      </rPr>
      <t xml:space="preserve">‡ </t>
    </r>
    <r>
      <rPr>
        <sz val="9"/>
        <color rgb="FF000000"/>
        <rFont val="Times New Roman"/>
        <family val="1"/>
        <charset val="1"/>
      </rPr>
      <t>Observed scale SNP-based heritability, corresponding standard error, single-trait LD score regression intercept, and corresponding standard error, for UKB GWAS summary statistics.</t>
    </r>
  </si>
  <si>
    <r>
      <rPr>
        <b/>
        <sz val="9"/>
        <color rgb="FF000000"/>
        <rFont val="Times New Roman"/>
        <family val="1"/>
        <charset val="1"/>
      </rPr>
      <t xml:space="preserve">Supplementary Table 25. Comparison of COJO and clumping lead SNP definitions - Incremental </t>
    </r>
    <r>
      <rPr>
        <b/>
        <i/>
        <sz val="9"/>
        <color rgb="FF000000"/>
        <rFont val="Times New Roman"/>
        <family val="1"/>
        <charset val="1"/>
      </rPr>
      <t>R</t>
    </r>
    <r>
      <rPr>
        <b/>
        <vertAlign val="superscript"/>
        <sz val="9"/>
        <color rgb="FF000000"/>
        <rFont val="Times New Roman"/>
        <family val="1"/>
        <charset val="1"/>
      </rPr>
      <t>2</t>
    </r>
  </si>
  <si>
    <t>HRS</t>
  </si>
  <si>
    <t>Add Health</t>
  </si>
  <si>
    <t>COJO PGI (COJO effect sizes)</t>
  </si>
  <si>
    <t>Controls</t>
  </si>
  <si>
    <r>
      <rPr>
        <sz val="9"/>
        <color rgb="FF000000"/>
        <rFont val="Times New Roman"/>
        <family val="1"/>
        <charset val="1"/>
      </rPr>
      <t>Controls + C+T PGI (</t>
    </r>
    <r>
      <rPr>
        <i/>
        <sz val="9"/>
        <color rgb="FF000000"/>
        <rFont val="Times New Roman"/>
        <family val="1"/>
        <charset val="1"/>
      </rPr>
      <t>P</t>
    </r>
    <r>
      <rPr>
        <sz val="9"/>
        <color rgb="FF000000"/>
        <rFont val="Times New Roman"/>
        <family val="1"/>
        <charset val="1"/>
      </rPr>
      <t>&lt;5e-8)</t>
    </r>
  </si>
  <si>
    <r>
      <rPr>
        <sz val="9"/>
        <color rgb="FF000000"/>
        <rFont val="Times New Roman"/>
        <family val="1"/>
        <charset val="1"/>
      </rPr>
      <t>Controls + C+T PGI (</t>
    </r>
    <r>
      <rPr>
        <i/>
        <sz val="9"/>
        <color rgb="FF000000"/>
        <rFont val="Times New Roman"/>
        <family val="1"/>
        <charset val="1"/>
      </rPr>
      <t>P</t>
    </r>
    <r>
      <rPr>
        <sz val="9"/>
        <color rgb="FF000000"/>
        <rFont val="Times New Roman"/>
        <family val="1"/>
        <charset val="1"/>
      </rPr>
      <t>&lt;4.61e-9)</t>
    </r>
  </si>
  <si>
    <t>COJO PGI (GWAS effect sizes)</t>
  </si>
  <si>
    <r>
      <rPr>
        <sz val="9"/>
        <color rgb="FF000000"/>
        <rFont val="Times New Roman"/>
        <family val="1"/>
        <charset val="1"/>
      </rPr>
      <t>C+T PGI (</t>
    </r>
    <r>
      <rPr>
        <i/>
        <sz val="9"/>
        <color rgb="FF000000"/>
        <rFont val="Times New Roman"/>
        <family val="1"/>
        <charset val="1"/>
      </rPr>
      <t>P</t>
    </r>
    <r>
      <rPr>
        <sz val="9"/>
        <color rgb="FF000000"/>
        <rFont val="Times New Roman"/>
        <family val="1"/>
        <charset val="1"/>
      </rPr>
      <t>&lt;5e-8)</t>
    </r>
  </si>
  <si>
    <t>Controls + COJO PGI (COJO effect sizes)</t>
  </si>
  <si>
    <t>Controls + COJO PGI (GWAS effect sizes)</t>
  </si>
  <si>
    <r>
      <rPr>
        <sz val="9"/>
        <color rgb="FF000000"/>
        <rFont val="Times New Roman"/>
        <family val="1"/>
        <charset val="1"/>
      </rPr>
      <t>C+T PGI (</t>
    </r>
    <r>
      <rPr>
        <i/>
        <sz val="9"/>
        <color rgb="FF000000"/>
        <rFont val="Times New Roman"/>
        <family val="1"/>
        <charset val="1"/>
      </rPr>
      <t>P</t>
    </r>
    <r>
      <rPr>
        <sz val="9"/>
        <color rgb="FF000000"/>
        <rFont val="Times New Roman"/>
        <family val="1"/>
        <charset val="1"/>
      </rPr>
      <t>&lt;4.61e-9)</t>
    </r>
  </si>
  <si>
    <r>
      <rPr>
        <sz val="9"/>
        <color rgb="FF000000"/>
        <rFont val="Times New Roman"/>
        <family val="1"/>
        <charset val="1"/>
      </rPr>
      <t>COJO PGI (COJO effect sizes) + C+T PGI (</t>
    </r>
    <r>
      <rPr>
        <i/>
        <sz val="9"/>
        <color rgb="FF000000"/>
        <rFont val="Times New Roman"/>
        <family val="1"/>
        <charset val="1"/>
      </rPr>
      <t>P</t>
    </r>
    <r>
      <rPr>
        <sz val="9"/>
        <color rgb="FF000000"/>
        <rFont val="Times New Roman"/>
        <family val="1"/>
        <charset val="1"/>
      </rPr>
      <t>&lt;5e-8)</t>
    </r>
  </si>
  <si>
    <r>
      <rPr>
        <sz val="9"/>
        <color rgb="FF000000"/>
        <rFont val="Times New Roman"/>
        <family val="1"/>
        <charset val="1"/>
      </rPr>
      <t>COJO PGI - GWAS effect sizes + C+T PGI (</t>
    </r>
    <r>
      <rPr>
        <i/>
        <sz val="9"/>
        <color rgb="FF000000"/>
        <rFont val="Times New Roman"/>
        <family val="1"/>
        <charset val="1"/>
      </rPr>
      <t>P</t>
    </r>
    <r>
      <rPr>
        <sz val="9"/>
        <color rgb="FF000000"/>
        <rFont val="Times New Roman"/>
        <family val="1"/>
        <charset val="1"/>
      </rPr>
      <t>&lt;5e-8)</t>
    </r>
  </si>
  <si>
    <r>
      <rPr>
        <sz val="9"/>
        <color rgb="FF000000"/>
        <rFont val="Times New Roman"/>
        <family val="1"/>
        <charset val="1"/>
      </rPr>
      <t>COJO PGI (COJO effect sizes) + C+T PGI (</t>
    </r>
    <r>
      <rPr>
        <i/>
        <sz val="9"/>
        <color rgb="FF000000"/>
        <rFont val="Times New Roman"/>
        <family val="1"/>
        <charset val="1"/>
      </rPr>
      <t>P</t>
    </r>
    <r>
      <rPr>
        <sz val="9"/>
        <color rgb="FF000000"/>
        <rFont val="Times New Roman"/>
        <family val="1"/>
        <charset val="1"/>
      </rPr>
      <t>&lt;4.61e-9)</t>
    </r>
  </si>
  <si>
    <r>
      <rPr>
        <sz val="9"/>
        <color rgb="FF000000"/>
        <rFont val="Times New Roman"/>
        <family val="1"/>
        <charset val="1"/>
      </rPr>
      <t>COJO PGI - GWAS effect sizes + C+T PGI (</t>
    </r>
    <r>
      <rPr>
        <i/>
        <sz val="9"/>
        <color rgb="FF000000"/>
        <rFont val="Times New Roman"/>
        <family val="1"/>
        <charset val="1"/>
      </rPr>
      <t>P</t>
    </r>
    <r>
      <rPr>
        <sz val="9"/>
        <color rgb="FF000000"/>
        <rFont val="Times New Roman"/>
        <family val="1"/>
        <charset val="1"/>
      </rPr>
      <t>&lt;4.61e-9)</t>
    </r>
  </si>
  <si>
    <r>
      <rPr>
        <i/>
        <sz val="9"/>
        <color rgb="FF000000"/>
        <rFont val="Times New Roman"/>
        <family val="1"/>
        <charset val="1"/>
      </rPr>
      <t xml:space="preserve">Notes: </t>
    </r>
    <r>
      <rPr>
        <sz val="9"/>
        <color rgb="FF000000"/>
        <rFont val="Times New Roman"/>
        <family val="1"/>
        <charset val="1"/>
      </rPr>
      <t xml:space="preserve">Columns C and D report the the difference in </t>
    </r>
    <r>
      <rPr>
        <i/>
        <sz val="9"/>
        <color rgb="FF000000"/>
        <rFont val="Times New Roman"/>
        <family val="1"/>
        <charset val="1"/>
      </rPr>
      <t>R</t>
    </r>
    <r>
      <rPr>
        <vertAlign val="superscript"/>
        <sz val="9"/>
        <color rgb="FF000000"/>
        <rFont val="Times New Roman"/>
        <family val="1"/>
        <charset val="1"/>
      </rPr>
      <t>2</t>
    </r>
    <r>
      <rPr>
        <sz val="9"/>
        <color rgb="FF000000"/>
        <rFont val="Times New Roman"/>
        <family val="1"/>
        <charset val="1"/>
      </rPr>
      <t xml:space="preserve"> when the PGI(s) in Column A is/are added to a regression of </t>
    </r>
    <r>
      <rPr>
        <i/>
        <sz val="9"/>
        <color rgb="FF000000"/>
        <rFont val="Times New Roman"/>
        <family val="1"/>
        <charset val="1"/>
      </rPr>
      <t>EduYears</t>
    </r>
    <r>
      <rPr>
        <sz val="9"/>
        <color rgb="FF000000"/>
        <rFont val="Times New Roman"/>
        <family val="1"/>
        <charset val="1"/>
      </rPr>
      <t xml:space="preserve"> on the covariates in Column B. "Controls" are a full set of dummy variables for year of birth, an indicator variable for sex, a full set of interactions between sex and year of birth, and the first 10 principal components (PCs) of the variance-covariance matrix of the genetic data. COJO PGIs were made using the 2,942 lead SNPs (</t>
    </r>
    <r>
      <rPr>
        <i/>
        <sz val="9"/>
        <color rgb="FF000000"/>
        <rFont val="Times New Roman"/>
        <family val="1"/>
        <charset val="1"/>
      </rPr>
      <t>P</t>
    </r>
    <r>
      <rPr>
        <sz val="9"/>
        <color rgb="FF000000"/>
        <rFont val="Times New Roman"/>
        <family val="1"/>
        <charset val="1"/>
      </rPr>
      <t xml:space="preserve">&lt;5e-8) obtained by applying the COJO algorithm described in Supplementary Note section 2.2.7 to a meta-analysis that excludes HRS, </t>
    </r>
    <r>
      <rPr>
        <i/>
        <sz val="9"/>
        <color rgb="FF000000"/>
        <rFont val="Times New Roman"/>
        <family val="1"/>
        <charset val="1"/>
      </rPr>
      <t>P</t>
    </r>
    <r>
      <rPr>
        <sz val="9"/>
        <color rgb="FF000000"/>
        <rFont val="Times New Roman"/>
        <family val="1"/>
        <charset val="1"/>
      </rPr>
      <t xml:space="preserve"> values are constructed using a two sided </t>
    </r>
    <r>
      <rPr>
        <i/>
        <sz val="9"/>
        <color rgb="FF000000"/>
        <rFont val="Times New Roman"/>
        <family val="1"/>
        <charset val="1"/>
      </rPr>
      <t>Z</t>
    </r>
    <r>
      <rPr>
        <sz val="9"/>
        <color rgb="FF000000"/>
        <rFont val="Times New Roman"/>
        <family val="1"/>
        <charset val="1"/>
      </rPr>
      <t>-test. Add Health and WLS. C+T PGIs were made using the 3,878 and 2,942 lead SNPs (</t>
    </r>
    <r>
      <rPr>
        <i/>
        <sz val="9"/>
        <color rgb="FF000000"/>
        <rFont val="Times New Roman"/>
        <family val="1"/>
        <charset val="1"/>
      </rPr>
      <t>P</t>
    </r>
    <r>
      <rPr>
        <sz val="9"/>
        <color rgb="FF000000"/>
        <rFont val="Times New Roman"/>
        <family val="1"/>
        <charset val="1"/>
      </rPr>
      <t xml:space="preserve">&lt;5e-8 and </t>
    </r>
    <r>
      <rPr>
        <i/>
        <sz val="9"/>
        <color rgb="FF000000"/>
        <rFont val="Times New Roman"/>
        <family val="1"/>
        <charset val="1"/>
      </rPr>
      <t>P</t>
    </r>
    <r>
      <rPr>
        <sz val="9"/>
        <color rgb="FF000000"/>
        <rFont val="Times New Roman"/>
        <family val="1"/>
        <charset val="1"/>
      </rPr>
      <t>&lt;4.61e-9, respectively) obtained by applying the clumping algorithm described in Supplementary Note section 2.2.6 to the same meta-analysis. For the first COJO PGI in column A, the SNP weights were set to  to the posterior effect sizes estimated by COJO. For the second COJO PGI and the C+T PGIs, weights were set to the coefficient estimates from the meta-analysis.</t>
    </r>
  </si>
  <si>
    <t>Supplementary Table 26. Comparison of COJO and clumping lead SNP definitions - Regression coefficients</t>
  </si>
  <si>
    <r>
      <rPr>
        <b/>
        <sz val="9"/>
        <color rgb="FF000000"/>
        <rFont val="Times New Roman"/>
        <family val="1"/>
        <charset val="1"/>
      </rPr>
      <t>HRS (</t>
    </r>
    <r>
      <rPr>
        <b/>
        <i/>
        <sz val="9"/>
        <color rgb="FF000000"/>
        <rFont val="Times New Roman"/>
        <family val="1"/>
        <charset val="1"/>
      </rPr>
      <t>N</t>
    </r>
    <r>
      <rPr>
        <b/>
        <sz val="9"/>
        <color rgb="FF000000"/>
        <rFont val="Times New Roman"/>
        <family val="1"/>
        <charset val="1"/>
      </rPr>
      <t>=10,843)</t>
    </r>
  </si>
  <si>
    <r>
      <rPr>
        <b/>
        <sz val="9"/>
        <color rgb="FF000000"/>
        <rFont val="Times New Roman"/>
        <family val="1"/>
        <charset val="1"/>
      </rPr>
      <t>Add Health (</t>
    </r>
    <r>
      <rPr>
        <b/>
        <i/>
        <sz val="9"/>
        <color rgb="FF000000"/>
        <rFont val="Times New Roman"/>
        <family val="1"/>
        <charset val="1"/>
      </rPr>
      <t>N</t>
    </r>
    <r>
      <rPr>
        <b/>
        <sz val="9"/>
        <color rgb="FF000000"/>
        <rFont val="Times New Roman"/>
        <family val="1"/>
        <charset val="1"/>
      </rPr>
      <t>=5,653)</t>
    </r>
  </si>
  <si>
    <t>(1)</t>
  </si>
  <si>
    <t>(2)</t>
  </si>
  <si>
    <t>(3)</t>
  </si>
  <si>
    <t>(4)</t>
  </si>
  <si>
    <t>Supplementary Table 27. Association results for the 57 X chromosome SNPs that reached genome-wide significance in the  meta-analysis of 23andMe and UKB</t>
  </si>
  <si>
    <t>Effect Size</t>
  </si>
  <si>
    <t>P value</t>
  </si>
  <si>
    <r>
      <rPr>
        <sz val="9"/>
        <color rgb="FF000000"/>
        <rFont val="Times New Roman"/>
        <family val="1"/>
        <charset val="1"/>
      </rPr>
      <t>Hetero</t>
    </r>
    <r>
      <rPr>
        <i/>
        <sz val="9"/>
        <color rgb="FF000000"/>
        <rFont val="Times New Roman"/>
        <family val="1"/>
        <charset val="1"/>
      </rPr>
      <t xml:space="preserve"> I</t>
    </r>
    <r>
      <rPr>
        <i/>
        <vertAlign val="superscript"/>
        <sz val="9"/>
        <color rgb="FF000000"/>
        <rFont val="Times New Roman"/>
        <family val="1"/>
        <charset val="1"/>
      </rPr>
      <t>2</t>
    </r>
  </si>
  <si>
    <r>
      <rPr>
        <sz val="9"/>
        <color rgb="FF000000"/>
        <rFont val="Times New Roman"/>
        <family val="1"/>
        <charset val="1"/>
      </rPr>
      <t>Hetero</t>
    </r>
    <r>
      <rPr>
        <i/>
        <sz val="9"/>
        <color rgb="FF000000"/>
        <rFont val="Times New Roman"/>
        <family val="1"/>
        <charset val="1"/>
      </rPr>
      <t xml:space="preserve"> P</t>
    </r>
  </si>
  <si>
    <t>UKB DAF</t>
  </si>
  <si>
    <t>rs3126259</t>
  </si>
  <si>
    <t>rs6624382</t>
  </si>
  <si>
    <t>rs5927231</t>
  </si>
  <si>
    <t>rs62599022</t>
  </si>
  <si>
    <t>rs6647664</t>
  </si>
  <si>
    <t>rs2361480</t>
  </si>
  <si>
    <t>rs2156987</t>
  </si>
  <si>
    <t>rs7058366</t>
  </si>
  <si>
    <t>rs6621822</t>
  </si>
  <si>
    <t>rs5922073</t>
  </si>
  <si>
    <t>rs7886206</t>
  </si>
  <si>
    <t>rs6616712</t>
  </si>
  <si>
    <t>rs5986717</t>
  </si>
  <si>
    <t>rs6638417</t>
  </si>
  <si>
    <t>rs5936117</t>
  </si>
  <si>
    <t>rs6608245</t>
  </si>
  <si>
    <t>rs5905450</t>
  </si>
  <si>
    <t>rs12841490</t>
  </si>
  <si>
    <t>rs5970304</t>
  </si>
  <si>
    <t>rs77036718</t>
  </si>
  <si>
    <t>rs5926235</t>
  </si>
  <si>
    <t>rs6615900</t>
  </si>
  <si>
    <t>rs3109856</t>
  </si>
  <si>
    <t>rs73203336</t>
  </si>
  <si>
    <t>rs2255067</t>
  </si>
  <si>
    <t>rs5936660</t>
  </si>
  <si>
    <t>rs1234509</t>
  </si>
  <si>
    <t>rs5951278</t>
  </si>
  <si>
    <t>rs516829</t>
  </si>
  <si>
    <t>rs2238944</t>
  </si>
  <si>
    <t>rs7060959</t>
  </si>
  <si>
    <t>rs11093451</t>
  </si>
  <si>
    <t>rs5917801</t>
  </si>
  <si>
    <t>rs5943820</t>
  </si>
  <si>
    <t>rs1592166</t>
  </si>
  <si>
    <t>rs5933105</t>
  </si>
  <si>
    <t>rs5936664</t>
  </si>
  <si>
    <t>rs1613059</t>
  </si>
  <si>
    <t>rs5944014</t>
  </si>
  <si>
    <t>rs12008840</t>
  </si>
  <si>
    <t>rs3005633</t>
  </si>
  <si>
    <t>rs142231508</t>
  </si>
  <si>
    <t>rs2366511</t>
  </si>
  <si>
    <t>rs5972486</t>
  </si>
  <si>
    <t>rs12400475</t>
  </si>
  <si>
    <t>rs241088</t>
  </si>
  <si>
    <t>rs5930403</t>
  </si>
  <si>
    <t>rs137878609</t>
  </si>
  <si>
    <t>rs146852038</t>
  </si>
  <si>
    <t>rs12557277</t>
  </si>
  <si>
    <t>rs1361627</t>
  </si>
  <si>
    <t>rs7882480</t>
  </si>
  <si>
    <t>rs941202</t>
  </si>
  <si>
    <t>rs7066035</t>
  </si>
  <si>
    <t>rs55850908</t>
  </si>
  <si>
    <t>rs2497525</t>
  </si>
  <si>
    <t>rs209994</t>
  </si>
  <si>
    <r>
      <rPr>
        <i/>
        <u/>
        <sz val="9"/>
        <color rgb="FF000000"/>
        <rFont val="Times New Roman"/>
        <family val="1"/>
        <charset val="1"/>
      </rPr>
      <t>Notes</t>
    </r>
    <r>
      <rPr>
        <sz val="9"/>
        <color rgb="FF000000"/>
        <rFont val="Times New Roman"/>
        <family val="1"/>
        <charset val="1"/>
      </rPr>
      <t xml:space="preserve">: Clumping of GWAS results was performed as described in the Supplementary Section 3.4. SNPs are ordered by </t>
    </r>
    <r>
      <rPr>
        <i/>
        <sz val="9"/>
        <color rgb="FF000000"/>
        <rFont val="Times New Roman"/>
        <family val="1"/>
        <charset val="1"/>
      </rPr>
      <t xml:space="preserve">P </t>
    </r>
    <r>
      <rPr>
        <sz val="9"/>
        <color rgb="FF000000"/>
        <rFont val="Times New Roman"/>
        <family val="1"/>
        <charset val="1"/>
      </rPr>
      <t xml:space="preserve">value. Base pair (BP) positions are reported for human genome build 37 (hg19). Standard errors (S.E.) and </t>
    </r>
    <r>
      <rPr>
        <i/>
        <sz val="9"/>
        <color rgb="FF000000"/>
        <rFont val="Times New Roman"/>
        <family val="1"/>
        <charset val="1"/>
      </rPr>
      <t xml:space="preserve">P </t>
    </r>
    <r>
      <rPr>
        <sz val="9"/>
        <color rgb="FF000000"/>
        <rFont val="Times New Roman"/>
        <family val="1"/>
        <charset val="1"/>
      </rPr>
      <t xml:space="preserve">values are derived from two tailed </t>
    </r>
    <r>
      <rPr>
        <i/>
        <sz val="9"/>
        <color rgb="FF000000"/>
        <rFont val="Times New Roman"/>
        <family val="1"/>
        <charset val="1"/>
      </rPr>
      <t>Z</t>
    </r>
    <r>
      <rPr>
        <sz val="9"/>
        <color rgb="FF000000"/>
        <rFont val="Times New Roman"/>
        <family val="1"/>
        <charset val="1"/>
      </rPr>
      <t xml:space="preserve"> tests that have been adjusted by an estimated LDSC intercept of 1.663 from the main autosomal analysis. The analysis is based on 211,581 SNPs. "UKB DAF" is the effect allele frequency difference between males and females in UKB.</t>
    </r>
  </si>
  <si>
    <t>Supplementary Table 28. Average Test Statistics By Chromosome</t>
  </si>
  <si>
    <r>
      <rPr>
        <sz val="9"/>
        <color rgb="FF000000"/>
        <rFont val="Times New Roman"/>
        <family val="1"/>
        <charset val="1"/>
      </rPr>
      <t>Mean</t>
    </r>
    <r>
      <rPr>
        <i/>
        <sz val="9"/>
        <color rgb="FF000000"/>
        <rFont val="Times New Roman"/>
        <family val="1"/>
        <charset val="1"/>
      </rPr>
      <t xml:space="preserve"> N</t>
    </r>
  </si>
  <si>
    <r>
      <rPr>
        <i/>
        <sz val="9"/>
        <color rgb="FF000000"/>
        <rFont val="Times New Roman"/>
        <family val="1"/>
        <charset val="1"/>
      </rPr>
      <t>M</t>
    </r>
    <r>
      <rPr>
        <i/>
        <vertAlign val="subscript"/>
        <sz val="9"/>
        <color rgb="FF000000"/>
        <rFont val="Times New Roman"/>
        <family val="1"/>
        <charset val="1"/>
      </rPr>
      <t>eff</t>
    </r>
  </si>
  <si>
    <t>M</t>
  </si>
  <si>
    <r>
      <rPr>
        <sz val="9"/>
        <color rgb="FF000000"/>
        <rFont val="Times New Roman"/>
        <family val="1"/>
        <charset val="1"/>
      </rPr>
      <t>Mean</t>
    </r>
    <r>
      <rPr>
        <i/>
        <sz val="9"/>
        <color rgb="FF000000"/>
        <rFont val="Times New Roman"/>
        <family val="1"/>
        <charset val="1"/>
      </rPr>
      <t xml:space="preserve"> χ</t>
    </r>
    <r>
      <rPr>
        <i/>
        <vertAlign val="superscript"/>
        <sz val="9"/>
        <color rgb="FF000000"/>
        <rFont val="Times New Roman"/>
        <family val="1"/>
        <charset val="1"/>
      </rPr>
      <t xml:space="preserve">2 </t>
    </r>
  </si>
  <si>
    <t>#Lead SNPs</t>
  </si>
  <si>
    <r>
      <rPr>
        <sz val="9"/>
        <color rgb="FF000000"/>
        <rFont val="Times New Roman"/>
        <family val="1"/>
        <charset val="1"/>
      </rPr>
      <t xml:space="preserve">SNP </t>
    </r>
    <r>
      <rPr>
        <i/>
        <sz val="9"/>
        <color rgb="FF000000"/>
        <rFont val="Times New Roman"/>
        <family val="1"/>
        <charset val="1"/>
      </rPr>
      <t>h</t>
    </r>
    <r>
      <rPr>
        <vertAlign val="superscript"/>
        <sz val="9"/>
        <color rgb="FF000000"/>
        <rFont val="Times New Roman"/>
        <family val="1"/>
        <charset val="1"/>
      </rPr>
      <t>2</t>
    </r>
  </si>
  <si>
    <t xml:space="preserve">Chr Length </t>
  </si>
  <si>
    <t>X</t>
  </si>
  <si>
    <r>
      <rPr>
        <i/>
        <u/>
        <sz val="9"/>
        <color rgb="FF000000"/>
        <rFont val="Times New Roman"/>
        <family val="1"/>
        <charset val="1"/>
      </rPr>
      <t>Notes</t>
    </r>
    <r>
      <rPr>
        <sz val="9"/>
        <color rgb="FF000000"/>
        <rFont val="Times New Roman"/>
        <family val="1"/>
        <charset val="1"/>
      </rPr>
      <t xml:space="preserve">: All calculations are based on meta-analysis of 23andMe and UK Biobank. Mean </t>
    </r>
    <r>
      <rPr>
        <i/>
        <sz val="9"/>
        <color rgb="FF000000"/>
        <rFont val="Times New Roman"/>
        <family val="1"/>
        <charset val="1"/>
      </rPr>
      <t>N</t>
    </r>
    <r>
      <rPr>
        <sz val="9"/>
        <color rgb="FF000000"/>
        <rFont val="Times New Roman"/>
        <family val="1"/>
        <charset val="1"/>
      </rPr>
      <t xml:space="preserve">: average sample size for SNPs that passed sample-size filters. </t>
    </r>
    <r>
      <rPr>
        <i/>
        <sz val="9"/>
        <color rgb="FF000000"/>
        <rFont val="Times New Roman"/>
        <family val="1"/>
        <charset val="1"/>
      </rPr>
      <t>M</t>
    </r>
    <r>
      <rPr>
        <vertAlign val="subscript"/>
        <sz val="9"/>
        <color rgb="FF000000"/>
        <rFont val="Times New Roman"/>
        <family val="1"/>
        <charset val="1"/>
      </rPr>
      <t>eff</t>
    </r>
    <r>
      <rPr>
        <sz val="9"/>
        <color rgb="FF000000"/>
        <rFont val="Times New Roman"/>
        <family val="1"/>
        <charset val="1"/>
      </rPr>
      <t xml:space="preserve">: number of effective loci. </t>
    </r>
    <r>
      <rPr>
        <i/>
        <sz val="9"/>
        <color rgb="FF000000"/>
        <rFont val="Times New Roman"/>
        <family val="1"/>
        <charset val="1"/>
      </rPr>
      <t>M</t>
    </r>
    <r>
      <rPr>
        <sz val="9"/>
        <color rgb="FF000000"/>
        <rFont val="Times New Roman"/>
        <family val="1"/>
        <charset val="1"/>
      </rPr>
      <t xml:space="preserve">: number of SNPs used to estimate </t>
    </r>
    <r>
      <rPr>
        <i/>
        <sz val="9"/>
        <color rgb="FF000000"/>
        <rFont val="Times New Roman"/>
        <family val="1"/>
        <charset val="1"/>
      </rPr>
      <t>M</t>
    </r>
    <r>
      <rPr>
        <vertAlign val="subscript"/>
        <sz val="9"/>
        <color rgb="FF000000"/>
        <rFont val="Times New Roman"/>
        <family val="1"/>
        <charset val="1"/>
      </rPr>
      <t>eff</t>
    </r>
    <r>
      <rPr>
        <sz val="9"/>
        <color rgb="FF000000"/>
        <rFont val="Times New Roman"/>
        <family val="1"/>
        <charset val="1"/>
      </rPr>
      <t xml:space="preserve">. </t>
    </r>
    <r>
      <rPr>
        <i/>
        <sz val="9"/>
        <color rgb="FF000000"/>
        <rFont val="Times New Roman"/>
        <family val="1"/>
        <charset val="1"/>
      </rPr>
      <t>Mean χ</t>
    </r>
    <r>
      <rPr>
        <i/>
        <vertAlign val="superscript"/>
        <sz val="9"/>
        <color rgb="FF000000"/>
        <rFont val="Times New Roman"/>
        <family val="1"/>
        <charset val="1"/>
      </rPr>
      <t>2</t>
    </r>
    <r>
      <rPr>
        <sz val="9"/>
        <color rgb="FF000000"/>
        <rFont val="Times New Roman"/>
        <family val="1"/>
        <charset val="1"/>
      </rPr>
      <t>: average test statistic for SNPs with MAF  &gt; 1%. #Lead SNPs: number of approximately independent SNPs reaching</t>
    </r>
    <r>
      <rPr>
        <i/>
        <sz val="9"/>
        <color rgb="FF000000"/>
        <rFont val="Times New Roman"/>
        <family val="1"/>
        <charset val="1"/>
      </rPr>
      <t xml:space="preserve"> P </t>
    </r>
    <r>
      <rPr>
        <sz val="9"/>
        <color rgb="FF000000"/>
        <rFont val="Times New Roman"/>
        <family val="1"/>
        <charset val="1"/>
      </rPr>
      <t>value &lt; 5×10</t>
    </r>
    <r>
      <rPr>
        <vertAlign val="superscript"/>
        <sz val="9"/>
        <color rgb="FF000000"/>
        <rFont val="Times New Roman"/>
        <family val="1"/>
        <charset val="1"/>
      </rPr>
      <t>-8</t>
    </r>
    <r>
      <rPr>
        <sz val="9"/>
        <color rgb="FF000000"/>
        <rFont val="Times New Roman"/>
        <family val="1"/>
        <charset val="1"/>
      </rPr>
      <t xml:space="preserve"> . </t>
    </r>
    <r>
      <rPr>
        <i/>
        <sz val="9"/>
        <color rgb="FF000000"/>
        <rFont val="Times New Roman"/>
        <family val="1"/>
        <charset val="1"/>
      </rPr>
      <t>SNP</t>
    </r>
    <r>
      <rPr>
        <sz val="9"/>
        <color rgb="FF000000"/>
        <rFont val="Times New Roman"/>
        <family val="1"/>
        <charset val="1"/>
      </rPr>
      <t xml:space="preserve"> </t>
    </r>
    <r>
      <rPr>
        <i/>
        <sz val="9"/>
        <color rgb="FF000000"/>
        <rFont val="Times New Roman"/>
        <family val="1"/>
        <charset val="1"/>
      </rPr>
      <t>h</t>
    </r>
    <r>
      <rPr>
        <i/>
        <vertAlign val="superscript"/>
        <sz val="9"/>
        <color rgb="FF000000"/>
        <rFont val="Times New Roman"/>
        <family val="1"/>
        <charset val="1"/>
      </rPr>
      <t>2</t>
    </r>
    <r>
      <rPr>
        <i/>
        <sz val="9"/>
        <color rgb="FF000000"/>
        <rFont val="Times New Roman"/>
        <family val="1"/>
        <charset val="1"/>
      </rPr>
      <t xml:space="preserve">: </t>
    </r>
    <r>
      <rPr>
        <sz val="9"/>
        <color rgb="FF000000"/>
        <rFont val="Times New Roman"/>
        <family val="1"/>
        <charset val="1"/>
      </rPr>
      <t xml:space="preserve">per-chromosome heritability of SNPs with MAF &gt; 1%. </t>
    </r>
    <r>
      <rPr>
        <i/>
        <sz val="9"/>
        <color rgb="FF000000"/>
        <rFont val="Times New Roman"/>
        <family val="1"/>
        <charset val="1"/>
      </rPr>
      <t>Chr Length</t>
    </r>
    <r>
      <rPr>
        <sz val="9"/>
        <color rgb="FF000000"/>
        <rFont val="Times New Roman"/>
        <family val="1"/>
        <charset val="1"/>
      </rPr>
      <t>: chromosomal length measured in MegaBase Pairs (calculated as the difference between the max and min BP on each chromosome among SNPs that survived all filters in the meta-analysis).</t>
    </r>
  </si>
  <si>
    <r>
      <rPr>
        <b/>
        <sz val="9"/>
        <color rgb="FF000000"/>
        <rFont val="Times New Roman"/>
        <family val="1"/>
        <charset val="1"/>
      </rPr>
      <t>Supplementary Table 29. Predictive power of</t>
    </r>
    <r>
      <rPr>
        <b/>
        <i/>
        <sz val="9"/>
        <color rgb="FF000000"/>
        <rFont val="Times New Roman"/>
        <family val="1"/>
        <charset val="1"/>
      </rPr>
      <t xml:space="preserve"> EduYears</t>
    </r>
    <r>
      <rPr>
        <b/>
        <sz val="9"/>
        <color rgb="FF000000"/>
        <rFont val="Times New Roman"/>
        <family val="1"/>
        <charset val="1"/>
      </rPr>
      <t xml:space="preserve"> PGIs made using different EA GWAS</t>
    </r>
  </si>
  <si>
    <r>
      <rPr>
        <sz val="9"/>
        <color rgb="FF000000"/>
        <rFont val="Times New Roman"/>
        <family val="1"/>
        <charset val="1"/>
      </rPr>
      <t xml:space="preserve">GWAS </t>
    </r>
    <r>
      <rPr>
        <i/>
        <sz val="9"/>
        <color rgb="FF000000"/>
        <rFont val="Times New Roman"/>
        <family val="1"/>
        <charset val="1"/>
      </rPr>
      <t>N</t>
    </r>
  </si>
  <si>
    <r>
      <rPr>
        <sz val="9"/>
        <color rgb="FF000000"/>
        <rFont val="Times New Roman"/>
        <family val="1"/>
        <charset val="1"/>
      </rPr>
      <t>Incremental-</t>
    </r>
    <r>
      <rPr>
        <i/>
        <sz val="9"/>
        <color rgb="FF000000"/>
        <rFont val="Times New Roman"/>
        <family val="1"/>
        <charset val="1"/>
      </rPr>
      <t>R</t>
    </r>
    <r>
      <rPr>
        <i/>
        <vertAlign val="superscript"/>
        <sz val="9"/>
        <color rgb="FF000000"/>
        <rFont val="Times New Roman"/>
        <family val="1"/>
        <charset val="1"/>
      </rPr>
      <t xml:space="preserve">2 </t>
    </r>
    <r>
      <rPr>
        <sz val="9"/>
        <color rgb="FF000000"/>
        <rFont val="Times New Roman"/>
        <family val="1"/>
        <charset val="1"/>
      </rPr>
      <t>- Add Health</t>
    </r>
  </si>
  <si>
    <r>
      <rPr>
        <sz val="9"/>
        <color rgb="FF000000"/>
        <rFont val="Times New Roman"/>
        <family val="1"/>
        <charset val="1"/>
      </rPr>
      <t>Incremental-</t>
    </r>
    <r>
      <rPr>
        <i/>
        <sz val="9"/>
        <color rgb="FF000000"/>
        <rFont val="Times New Roman"/>
        <family val="1"/>
        <charset val="1"/>
      </rPr>
      <t>R</t>
    </r>
    <r>
      <rPr>
        <i/>
        <vertAlign val="superscript"/>
        <sz val="9"/>
        <color rgb="FF000000"/>
        <rFont val="Times New Roman"/>
        <family val="1"/>
        <charset val="1"/>
      </rPr>
      <t>2</t>
    </r>
    <r>
      <rPr>
        <vertAlign val="superscript"/>
        <sz val="9"/>
        <color rgb="FF000000"/>
        <rFont val="Times New Roman"/>
        <family val="1"/>
        <charset val="1"/>
      </rPr>
      <t xml:space="preserve"> </t>
    </r>
    <r>
      <rPr>
        <sz val="9"/>
        <color rgb="FF000000"/>
        <rFont val="Times New Roman"/>
        <family val="1"/>
        <charset val="1"/>
      </rPr>
      <t>- HRS</t>
    </r>
  </si>
  <si>
    <t>Rietveld et al. (2013)</t>
  </si>
  <si>
    <t>Okbay et al. (2016) Discovery</t>
  </si>
  <si>
    <t>Okbay et al. (2016) Combined</t>
  </si>
  <si>
    <t>Lee et al. (2018)</t>
  </si>
  <si>
    <t>Current</t>
  </si>
  <si>
    <t>Supplementary Table 30. Stratified LD Score Regressions</t>
  </si>
  <si>
    <t>EA4 (this paper)</t>
  </si>
  <si>
    <t>EA3 (Lee et al, 2018)</t>
  </si>
  <si>
    <t>Category</t>
  </si>
  <si>
    <t>Enrichment</t>
  </si>
  <si>
    <t>Enrichment - S.E.</t>
  </si>
  <si>
    <t>Enrichment - 95% CI - low</t>
  </si>
  <si>
    <t>Enrichment - 95% CI - high</t>
  </si>
  <si>
    <r>
      <rPr>
        <sz val="9"/>
        <color rgb="FF000000"/>
        <rFont val="Times New Roman"/>
        <family val="1"/>
        <charset val="1"/>
      </rPr>
      <t xml:space="preserve">Prop of </t>
    </r>
    <r>
      <rPr>
        <i/>
        <sz val="9"/>
        <color rgb="FF000000"/>
        <rFont val="Times New Roman"/>
        <family val="1"/>
        <charset val="1"/>
      </rPr>
      <t>h</t>
    </r>
    <r>
      <rPr>
        <i/>
        <vertAlign val="superscript"/>
        <sz val="9"/>
        <color rgb="FF000000"/>
        <rFont val="Times New Roman"/>
        <family val="1"/>
        <charset val="1"/>
      </rPr>
      <t>2</t>
    </r>
  </si>
  <si>
    <r>
      <rPr>
        <sz val="9"/>
        <color rgb="FF000000"/>
        <rFont val="Times New Roman"/>
        <family val="1"/>
        <charset val="1"/>
      </rPr>
      <t xml:space="preserve">Prop of </t>
    </r>
    <r>
      <rPr>
        <i/>
        <sz val="9"/>
        <color rgb="FF000000"/>
        <rFont val="Times New Roman"/>
        <family val="1"/>
        <charset val="1"/>
      </rPr>
      <t>h</t>
    </r>
    <r>
      <rPr>
        <i/>
        <vertAlign val="superscript"/>
        <sz val="9"/>
        <color rgb="FF000000"/>
        <rFont val="Times New Roman"/>
        <family val="1"/>
        <charset val="1"/>
      </rPr>
      <t>2</t>
    </r>
    <r>
      <rPr>
        <i/>
        <sz val="9"/>
        <color rgb="FF000000"/>
        <rFont val="Times New Roman"/>
        <family val="1"/>
        <charset val="1"/>
      </rPr>
      <t xml:space="preserve"> </t>
    </r>
    <r>
      <rPr>
        <sz val="9"/>
        <color rgb="FF000000"/>
        <rFont val="Times New Roman"/>
        <family val="1"/>
        <charset val="1"/>
      </rPr>
      <t>- S.E.</t>
    </r>
  </si>
  <si>
    <r>
      <rPr>
        <sz val="9"/>
        <color rgb="FF000000"/>
        <rFont val="Times New Roman"/>
        <family val="1"/>
        <charset val="1"/>
      </rPr>
      <t xml:space="preserve">Prop of </t>
    </r>
    <r>
      <rPr>
        <i/>
        <sz val="9"/>
        <color rgb="FF000000"/>
        <rFont val="Times New Roman"/>
        <family val="1"/>
        <charset val="1"/>
      </rPr>
      <t>h</t>
    </r>
    <r>
      <rPr>
        <i/>
        <vertAlign val="superscript"/>
        <sz val="9"/>
        <color rgb="FF000000"/>
        <rFont val="Times New Roman"/>
        <family val="1"/>
        <charset val="1"/>
      </rPr>
      <t>2</t>
    </r>
    <r>
      <rPr>
        <i/>
        <sz val="9"/>
        <color rgb="FF000000"/>
        <rFont val="Times New Roman"/>
        <family val="1"/>
        <charset val="1"/>
      </rPr>
      <t xml:space="preserve"> </t>
    </r>
    <r>
      <rPr>
        <sz val="9"/>
        <color rgb="FF000000"/>
        <rFont val="Times New Roman"/>
        <family val="1"/>
        <charset val="1"/>
      </rPr>
      <t>- 95% CI - low</t>
    </r>
  </si>
  <si>
    <r>
      <rPr>
        <sz val="9"/>
        <color rgb="FF000000"/>
        <rFont val="Times New Roman"/>
        <family val="1"/>
        <charset val="1"/>
      </rPr>
      <t xml:space="preserve">Prop of </t>
    </r>
    <r>
      <rPr>
        <i/>
        <sz val="9"/>
        <color rgb="FF000000"/>
        <rFont val="Times New Roman"/>
        <family val="1"/>
        <charset val="1"/>
      </rPr>
      <t>h</t>
    </r>
    <r>
      <rPr>
        <i/>
        <vertAlign val="superscript"/>
        <sz val="9"/>
        <color rgb="FF000000"/>
        <rFont val="Times New Roman"/>
        <family val="1"/>
        <charset val="1"/>
      </rPr>
      <t>2</t>
    </r>
    <r>
      <rPr>
        <i/>
        <sz val="9"/>
        <color rgb="FF000000"/>
        <rFont val="Times New Roman"/>
        <family val="1"/>
        <charset val="1"/>
      </rPr>
      <t xml:space="preserve"> </t>
    </r>
    <r>
      <rPr>
        <sz val="9"/>
        <color rgb="FF000000"/>
        <rFont val="Times New Roman"/>
        <family val="1"/>
        <charset val="1"/>
      </rPr>
      <t>- 95% CI - high</t>
    </r>
  </si>
  <si>
    <r>
      <rPr>
        <sz val="9"/>
        <color rgb="FF000000"/>
        <rFont val="Times New Roman"/>
        <family val="1"/>
        <charset val="1"/>
      </rPr>
      <t xml:space="preserve">Prop of </t>
    </r>
    <r>
      <rPr>
        <i/>
        <sz val="9"/>
        <color rgb="FF000000"/>
        <rFont val="Times New Roman"/>
        <family val="1"/>
        <charset val="1"/>
      </rPr>
      <t>h</t>
    </r>
    <r>
      <rPr>
        <i/>
        <vertAlign val="superscript"/>
        <sz val="9"/>
        <color rgb="FF000000"/>
        <rFont val="Times New Roman"/>
        <family val="1"/>
        <charset val="1"/>
      </rPr>
      <t xml:space="preserve">2 </t>
    </r>
    <r>
      <rPr>
        <sz val="9"/>
        <color rgb="FF000000"/>
        <rFont val="Times New Roman"/>
        <family val="1"/>
        <charset val="1"/>
      </rPr>
      <t>- S.E.</t>
    </r>
  </si>
  <si>
    <t>Cahoy et al, 2008 Annotations:</t>
  </si>
  <si>
    <t>Astrocytes</t>
  </si>
  <si>
    <t>Neurons</t>
  </si>
  <si>
    <t>Oligodendrocytes</t>
  </si>
  <si>
    <t>Baseline Annotations:</t>
  </si>
  <si>
    <t>3' UTR</t>
  </si>
  <si>
    <t>5' UTR</t>
  </si>
  <si>
    <t>Conserved (GERP NS)</t>
  </si>
  <si>
    <t>Conserved (Lindblad-Toh)</t>
  </si>
  <si>
    <t>CTCF</t>
  </si>
  <si>
    <t>DGF</t>
  </si>
  <si>
    <t>DHS</t>
  </si>
  <si>
    <t>Enhancer (Andersson)</t>
  </si>
  <si>
    <t>Enhancer (Hoffman)</t>
  </si>
  <si>
    <t>Fetal DHS</t>
  </si>
  <si>
    <t>H3K27ac</t>
  </si>
  <si>
    <t>H3K4me1</t>
  </si>
  <si>
    <t>H3K4me3</t>
  </si>
  <si>
    <t>H3K9ac</t>
  </si>
  <si>
    <t>HCK27ac</t>
  </si>
  <si>
    <t>Intron</t>
  </si>
  <si>
    <t>Promoter</t>
  </si>
  <si>
    <t>Promoter flanking</t>
  </si>
  <si>
    <t>Repressed</t>
  </si>
  <si>
    <t>Super enhancer (Hnisz)</t>
  </si>
  <si>
    <t>Super enhancer (Vehadi)</t>
  </si>
  <si>
    <t>Transcribed</t>
  </si>
  <si>
    <t>Transcription factor binding site</t>
  </si>
  <si>
    <t>Transcription start site</t>
  </si>
  <si>
    <t>Typical enhancer</t>
  </si>
  <si>
    <t>Weak enhancer</t>
  </si>
  <si>
    <r>
      <rPr>
        <i/>
        <u/>
        <sz val="9"/>
        <color rgb="FF000000"/>
        <rFont val="Times New Roman"/>
        <family val="1"/>
        <charset val="1"/>
      </rPr>
      <t>Notes</t>
    </r>
    <r>
      <rPr>
        <sz val="9"/>
        <color rgb="FF000000"/>
        <rFont val="Times New Roman"/>
        <family val="1"/>
        <charset val="1"/>
      </rPr>
      <t>: The table displays the results of running SLDSC on baseline annotations from [1] and gene set annotations from [2]. Estimates of baseline annotations are from running SLDSC on all the baseline annotations jointly. Estimates of [2]  annotations are from running SLDSC on the baseline annotations jointly with one annotation from [2] added at a time.</t>
    </r>
  </si>
  <si>
    <t>References:</t>
  </si>
  <si>
    <t>[1] Gazal, S. et al. Linkage disequilibrium dependent architecture of human complex traits reveals action of negative selection. bioRxiv 82024 (2016) doi:10.1101/082024.</t>
  </si>
  <si>
    <t>[2] Cahoy, J. D. et al. A Transcriptome Database for Astrocytes, Neurons, and Oligodendrocytes: A New Resource for Understanding Brain Development and Function. J. Neurosci. 28, 264–278 (2008).</t>
  </si>
  <si>
    <r>
      <t>Notes</t>
    </r>
    <r>
      <rPr>
        <sz val="9"/>
        <color rgb="FF000000"/>
        <rFont val="Times New Roman"/>
        <family val="1"/>
        <charset val="1"/>
      </rPr>
      <t xml:space="preserve">: Clumping of GWAS results was performed as described in the Supplementary Section 2.2.6. SNPs are ordered by </t>
    </r>
    <r>
      <rPr>
        <i/>
        <sz val="9"/>
        <color rgb="FF000000"/>
        <rFont val="Times New Roman"/>
        <family val="1"/>
        <charset val="1"/>
      </rPr>
      <t>P</t>
    </r>
    <r>
      <rPr>
        <sz val="9"/>
        <color rgb="FF000000"/>
        <rFont val="Times New Roman"/>
        <family val="1"/>
        <charset val="1"/>
      </rPr>
      <t xml:space="preserve"> value. Chromosome (Chr) and base pair (BP) positions are reported for human genome build 37 (hg19). Standard errors (S.E.) and </t>
    </r>
    <r>
      <rPr>
        <i/>
        <sz val="9"/>
        <color rgb="FF000000"/>
        <rFont val="Times New Roman"/>
        <family val="1"/>
        <charset val="1"/>
      </rPr>
      <t xml:space="preserve">P </t>
    </r>
    <r>
      <rPr>
        <sz val="9"/>
        <color rgb="FF000000"/>
        <rFont val="Times New Roman"/>
        <family val="1"/>
        <charset val="1"/>
      </rPr>
      <t xml:space="preserve">values are derived from two-sided </t>
    </r>
    <r>
      <rPr>
        <i/>
        <sz val="9"/>
        <color rgb="FF000000"/>
        <rFont val="Times New Roman"/>
        <family val="1"/>
        <charset val="1"/>
      </rPr>
      <t>Z</t>
    </r>
    <r>
      <rPr>
        <sz val="9"/>
        <color rgb="FF000000"/>
        <rFont val="Times New Roman"/>
        <family val="1"/>
        <charset val="1"/>
      </rPr>
      <t xml:space="preserve">-test statistics that have been adjusted by an estimated LDSC intercept of 1.663. The analysis is based on 10,675,380 SNPs. The average </t>
    </r>
    <r>
      <rPr>
        <sz val="9"/>
        <color rgb="FF000000"/>
        <rFont val="Symbol"/>
        <family val="1"/>
        <charset val="2"/>
      </rPr>
      <t>c</t>
    </r>
    <r>
      <rPr>
        <vertAlign val="superscript"/>
        <sz val="9"/>
        <color rgb="FF000000"/>
        <rFont val="Times New Roman"/>
        <family val="1"/>
        <charset val="1"/>
      </rPr>
      <t>2</t>
    </r>
    <r>
      <rPr>
        <sz val="9"/>
        <color rgb="FF000000"/>
        <rFont val="Times New Roman"/>
        <family val="1"/>
        <charset val="1"/>
      </rPr>
      <t xml:space="preserve"> statistic across all 10,675,380 SNPs is 3.881/6.456 (adjusted and unadjusted, respectively) and </t>
    </r>
    <r>
      <rPr>
        <sz val="9"/>
        <color rgb="FF000000"/>
        <rFont val="Symbol"/>
        <family val="1"/>
        <charset val="2"/>
      </rPr>
      <t>l</t>
    </r>
    <r>
      <rPr>
        <i/>
        <vertAlign val="subscript"/>
        <sz val="9"/>
        <color rgb="FF000000"/>
        <rFont val="Times New Roman"/>
        <family val="1"/>
        <charset val="1"/>
      </rPr>
      <t>GC</t>
    </r>
    <r>
      <rPr>
        <vertAlign val="subscript"/>
        <sz val="9"/>
        <color rgb="FF000000"/>
        <rFont val="Times New Roman"/>
        <family val="1"/>
        <charset val="1"/>
      </rPr>
      <t xml:space="preserve"> </t>
    </r>
    <r>
      <rPr>
        <sz val="9"/>
        <color rgb="FF000000"/>
        <rFont val="Times New Roman"/>
        <family val="1"/>
        <charset val="1"/>
      </rPr>
      <t>is 3.545 (unadjusted).</t>
    </r>
  </si>
  <si>
    <r>
      <t>Notes</t>
    </r>
    <r>
      <rPr>
        <sz val="9"/>
        <color rgb="FF000000"/>
        <rFont val="Times New Roman"/>
        <family val="1"/>
        <charset val="1"/>
      </rPr>
      <t>: The COJO analysis was performed as described in Supplementary Section 2.2.7. Chromosome (Chr) and base pair (BP) positions are reported for human genome build 37 (hg19). "Effect size", "S.E." and "</t>
    </r>
    <r>
      <rPr>
        <i/>
        <sz val="9"/>
        <color rgb="FF000000"/>
        <rFont val="Times New Roman"/>
        <family val="1"/>
        <charset val="1"/>
      </rPr>
      <t xml:space="preserve">P </t>
    </r>
    <r>
      <rPr>
        <sz val="9"/>
        <color rgb="FF000000"/>
        <rFont val="Times New Roman"/>
        <family val="1"/>
        <charset val="1"/>
      </rPr>
      <t xml:space="preserve">value" columns report the original values from the additive GWAS meta-analysis. "COJO effect size", "COJO S.E." and "COJO </t>
    </r>
    <r>
      <rPr>
        <i/>
        <sz val="9"/>
        <color rgb="FF000000"/>
        <rFont val="Times New Roman"/>
        <family val="1"/>
        <charset val="1"/>
      </rPr>
      <t xml:space="preserve">P </t>
    </r>
    <r>
      <rPr>
        <sz val="9"/>
        <color rgb="FF000000"/>
        <rFont val="Times New Roman"/>
        <family val="1"/>
        <charset val="1"/>
      </rPr>
      <t xml:space="preserve">value" columns report the respective values from the COJO analysis. </t>
    </r>
    <r>
      <rPr>
        <i/>
        <sz val="9"/>
        <color rgb="FF000000"/>
        <rFont val="Times New Roman"/>
        <family val="1"/>
        <charset val="1"/>
      </rPr>
      <t>P</t>
    </r>
    <r>
      <rPr>
        <sz val="9"/>
        <color rgb="FF000000"/>
        <rFont val="Times New Roman"/>
        <family val="1"/>
        <charset val="1"/>
      </rPr>
      <t xml:space="preserve"> values are based on two-sided </t>
    </r>
    <r>
      <rPr>
        <i/>
        <sz val="9"/>
        <color rgb="FF000000"/>
        <rFont val="Times New Roman"/>
        <family val="1"/>
        <charset val="1"/>
      </rPr>
      <t>Z</t>
    </r>
    <r>
      <rPr>
        <sz val="9"/>
        <color rgb="FF000000"/>
        <rFont val="Times New Roman"/>
        <family val="1"/>
        <charset val="1"/>
      </rPr>
      <t xml:space="preserve"> tests. An association is "primary" if it is identified as a lead SNP when we apply our clumping algorithm (see Supplementary Section 2.2.6) to the set of 2,925 COJO SNPs. An association is "secondary" if it is eliminated by the clumping algorithm, i.e. if it has pairwise </t>
    </r>
    <r>
      <rPr>
        <i/>
        <sz val="9"/>
        <color rgb="FF000000"/>
        <rFont val="Times New Roman"/>
        <family val="1"/>
        <charset val="1"/>
      </rPr>
      <t>r</t>
    </r>
    <r>
      <rPr>
        <i/>
        <vertAlign val="superscript"/>
        <sz val="9"/>
        <color rgb="FF000000"/>
        <rFont val="Times New Roman"/>
        <family val="1"/>
        <charset val="1"/>
      </rPr>
      <t>2</t>
    </r>
    <r>
      <rPr>
        <sz val="9"/>
        <color rgb="FF000000"/>
        <rFont val="Times New Roman"/>
        <family val="1"/>
        <charset val="1"/>
      </rPr>
      <t xml:space="preserve"> &gt; 0.1 with at least one primary SNP. The column "Secondary associations in locus (if primary)" lists the secondary associations in the same clump as a primary SNP.</t>
    </r>
  </si>
  <si>
    <r>
      <t>Notes</t>
    </r>
    <r>
      <rPr>
        <i/>
        <sz val="9"/>
        <color rgb="FF000000"/>
        <rFont val="Times New Roman"/>
        <family val="1"/>
        <charset val="1"/>
      </rPr>
      <t xml:space="preserve">: </t>
    </r>
    <r>
      <rPr>
        <sz val="9"/>
        <color rgb="FF000000"/>
        <rFont val="Times New Roman"/>
        <family val="1"/>
        <charset val="1"/>
      </rPr>
      <t xml:space="preserve">"C+T" is clumping and thresholding. All C+T PGIs were made with a clumping </t>
    </r>
    <r>
      <rPr>
        <i/>
        <sz val="9"/>
        <color rgb="FF000000"/>
        <rFont val="Times New Roman"/>
        <family val="1"/>
        <charset val="1"/>
      </rPr>
      <t>r</t>
    </r>
    <r>
      <rPr>
        <vertAlign val="superscript"/>
        <sz val="9"/>
        <color rgb="FF000000"/>
        <rFont val="Times New Roman"/>
        <family val="1"/>
        <charset val="1"/>
      </rPr>
      <t>2</t>
    </r>
    <r>
      <rPr>
        <sz val="9"/>
        <color rgb="FF000000"/>
        <rFont val="Times New Roman"/>
        <family val="1"/>
        <charset val="1"/>
      </rPr>
      <t xml:space="preserve"> threshold of 0.1. The SBayesR PGI was made using 2,548,339 pruned common SNPs from the full UKB European ancestry (N ≈ 450,000) data set from Lloyd-Jones et al. that were available in our meta-analysis excluding HRS, Add Health and WLS. SBayesR was run assuming 4 components in the finite mixture model, with initial mixture probabilities π=(0.95,0.02,0.02,0.01) and fixed γ=(0.0,0.01,0.1,1). The LDpred PGI was made using HapMap3 SNPs and a fraction of causal SNPs equal to 1. All analyses include the baseline control variables: sex, birth year, the interaction between sex and birth year, and the first ten principal components (PCs) of the genetic relatedness matrix. The 95% CIs for incremental </t>
    </r>
    <r>
      <rPr>
        <i/>
        <sz val="9"/>
        <color rgb="FF000000"/>
        <rFont val="Times New Roman"/>
        <family val="1"/>
        <charset val="1"/>
      </rPr>
      <t>R</t>
    </r>
    <r>
      <rPr>
        <vertAlign val="superscript"/>
        <sz val="9"/>
        <color rgb="FF000000"/>
        <rFont val="Times New Roman"/>
        <family val="1"/>
        <charset val="1"/>
      </rPr>
      <t>2</t>
    </r>
    <r>
      <rPr>
        <sz val="9"/>
        <color rgb="FF000000"/>
        <rFont val="Times New Roman"/>
        <family val="1"/>
        <charset val="1"/>
      </rPr>
      <t xml:space="preserve"> were bootstrapped with 1,000 repetitions each. </t>
    </r>
    <r>
      <rPr>
        <i/>
        <sz val="9"/>
        <color rgb="FF000000"/>
        <rFont val="Times New Roman"/>
        <family val="1"/>
        <charset val="1"/>
      </rPr>
      <t>P</t>
    </r>
    <r>
      <rPr>
        <sz val="9"/>
        <color rgb="FF000000"/>
        <rFont val="Times New Roman"/>
        <family val="1"/>
        <charset val="1"/>
      </rPr>
      <t xml:space="preserve"> values on which the SNPs were selected are based on two-sided </t>
    </r>
    <r>
      <rPr>
        <i/>
        <sz val="9"/>
        <color rgb="FF000000"/>
        <rFont val="Times New Roman"/>
        <family val="1"/>
        <charset val="1"/>
      </rPr>
      <t>Z</t>
    </r>
    <r>
      <rPr>
        <sz val="9"/>
        <color rgb="FF000000"/>
        <rFont val="Times New Roman"/>
        <family val="1"/>
        <charset val="1"/>
      </rPr>
      <t xml:space="preserve"> tests.</t>
    </r>
  </si>
  <si>
    <r>
      <t xml:space="preserve">Notes: </t>
    </r>
    <r>
      <rPr>
        <sz val="9"/>
        <color rgb="FF000000"/>
        <rFont val="Times New Roman"/>
        <family val="1"/>
        <charset val="1"/>
      </rPr>
      <t>Each column reports estimated regression coefficients, with standard errors in parentheses. All regressions include the baseline control variables: a full set of dummy variables for year of birth, an indicator variable for sex, a full set of interactions between sex and year of birth, and the first 10 principal components (PCs) of the variance-covariance matrix of the genetic data (coefficients not reported). COJO PGIs were made using the 2,942 lead SNPs (</t>
    </r>
    <r>
      <rPr>
        <i/>
        <sz val="9"/>
        <color rgb="FF000000"/>
        <rFont val="Times New Roman"/>
        <family val="1"/>
        <charset val="1"/>
      </rPr>
      <t>P</t>
    </r>
    <r>
      <rPr>
        <sz val="9"/>
        <color rgb="FF000000"/>
        <rFont val="Times New Roman"/>
        <family val="1"/>
        <charset val="1"/>
      </rPr>
      <t>&lt;5e-8) obtained by applying the COJO algorithm described in Supplementary Note section 2.2.7 to a meta-analysis that excludes HRS, Add Health and WLS. C+T PGIs were made using the 3,878 and 2,942 lead SNPs (</t>
    </r>
    <r>
      <rPr>
        <i/>
        <sz val="9"/>
        <color rgb="FF000000"/>
        <rFont val="Times New Roman"/>
        <family val="1"/>
        <charset val="1"/>
      </rPr>
      <t>P</t>
    </r>
    <r>
      <rPr>
        <sz val="9"/>
        <color rgb="FF000000"/>
        <rFont val="Times New Roman"/>
        <family val="1"/>
        <charset val="1"/>
      </rPr>
      <t xml:space="preserve">&lt;5e-8 and </t>
    </r>
    <r>
      <rPr>
        <i/>
        <sz val="9"/>
        <color rgb="FF000000"/>
        <rFont val="Times New Roman"/>
        <family val="1"/>
        <charset val="1"/>
      </rPr>
      <t>P</t>
    </r>
    <r>
      <rPr>
        <sz val="9"/>
        <color rgb="FF000000"/>
        <rFont val="Times New Roman"/>
        <family val="1"/>
        <charset val="1"/>
      </rPr>
      <t xml:space="preserve">&lt;4.61e-9, respectively) obtained by applying the clumping algorithm described in Supplementary Note section 2.2.6 to the same meta-analysis. For the first COJO PGI in the table, the SNP weights were set to  to the posterior effect sizes estimated by COJO. For the second COJO PGI and the C+T PGIs, weights were set to the coefficient estimates from the meta-analysis. </t>
    </r>
    <r>
      <rPr>
        <i/>
        <sz val="9"/>
        <color rgb="FF000000"/>
        <rFont val="Times New Roman"/>
        <family val="1"/>
        <charset val="1"/>
      </rPr>
      <t>P</t>
    </r>
    <r>
      <rPr>
        <sz val="9"/>
        <color rgb="FF000000"/>
        <rFont val="Times New Roman"/>
        <family val="1"/>
        <charset val="1"/>
      </rPr>
      <t xml:space="preserve"> values are constructed using two-sided </t>
    </r>
    <r>
      <rPr>
        <i/>
        <sz val="9"/>
        <color rgb="FF000000"/>
        <rFont val="Times New Roman"/>
        <family val="1"/>
        <charset val="1"/>
      </rPr>
      <t>Z</t>
    </r>
    <r>
      <rPr>
        <sz val="9"/>
        <color rgb="FF000000"/>
        <rFont val="Times New Roman"/>
        <family val="1"/>
        <charset val="1"/>
      </rPr>
      <t xml:space="preserve"> tests. </t>
    </r>
  </si>
  <si>
    <r>
      <t>Notes</t>
    </r>
    <r>
      <rPr>
        <i/>
        <sz val="9"/>
        <color rgb="FF000000"/>
        <rFont val="Times New Roman"/>
        <family val="1"/>
      </rPr>
      <t>:</t>
    </r>
    <r>
      <rPr>
        <sz val="9"/>
        <color rgb="FF000000"/>
        <rFont val="Times New Roman"/>
        <family val="1"/>
      </rPr>
      <t xml:space="preserve"> Panel A shows the actual and simulated replication record for the replication of the UKB dominance GWAS in the 23andMe data. Replication exercises were conducted using all SNPs with a </t>
    </r>
    <r>
      <rPr>
        <i/>
        <sz val="9"/>
        <color rgb="FF000000"/>
        <rFont val="Times New Roman"/>
        <family val="1"/>
      </rPr>
      <t>P</t>
    </r>
    <r>
      <rPr>
        <sz val="9"/>
        <color rgb="FF000000"/>
        <rFont val="Times New Roman"/>
        <family val="1"/>
      </rPr>
      <t xml:space="preserve"> value less than or equal to 1, 0.01, 10</t>
    </r>
    <r>
      <rPr>
        <vertAlign val="superscript"/>
        <sz val="9"/>
        <color rgb="FF000000"/>
        <rFont val="Times New Roman"/>
        <family val="1"/>
      </rPr>
      <t>-4</t>
    </r>
    <r>
      <rPr>
        <sz val="9"/>
        <color rgb="FF000000"/>
        <rFont val="Times New Roman"/>
        <family val="1"/>
      </rPr>
      <t>, and 10</t>
    </r>
    <r>
      <rPr>
        <vertAlign val="superscript"/>
        <sz val="9"/>
        <color rgb="FF000000"/>
        <rFont val="Times New Roman"/>
        <family val="1"/>
      </rPr>
      <t>-6</t>
    </r>
    <r>
      <rPr>
        <sz val="9"/>
        <color rgb="FF000000"/>
        <rFont val="Times New Roman"/>
        <family val="1"/>
      </rPr>
      <t xml:space="preserve"> in the UKB dominance GWAS. Panel A.1 shows the actual replication record on test (i) (the sign test) (Panel A.1.i); the statisical power of test (i) as a function of the assumed value of omega (Panel A.1.ii), and the expected replication record and its standard deviation (in parentheses) (Panel A.1.iii). In Panel A.1.i and Panel A.1.iii, the actual and expected replication records are expressed as the fraction of SNPs that pass the test; in Panel A.1.ii and Panel A.1.iii, statistical power and the expected replication record were computed using simulations for various assumed values of omega (the fraction of nonnull SNPs). In Panel A.1.ii, cells where statistical power exceeds 80% are bolded.
Panel A.2 mirrors Panel A.1 but shows the actual and simulated replication record for test (ii), and Panel B mirrors Panel A but shows the actual and simulated replication record for the replication of the 23andMe and me dominance GWAS in the UKB data. 
Test (i) (the sign test, in Panels A.1.i and B.1.i) is a binomial test of the null hypothesis that a fraction 0.5 of the tested SNPs will have concordant signs in the discovery and replication cohorts; test (ii) (in Panels A.2.i and B.2.i) is a binomial test of the null hypothesis that a fraction 0.05 of the tested SNPs will have concordant signs in the discovery and replications cohorts and will have </t>
    </r>
    <r>
      <rPr>
        <i/>
        <sz val="9"/>
        <color rgb="FF000000"/>
        <rFont val="Times New Roman"/>
        <family val="1"/>
      </rPr>
      <t xml:space="preserve">P </t>
    </r>
    <r>
      <rPr>
        <sz val="9"/>
        <color rgb="FF000000"/>
        <rFont val="Times New Roman"/>
        <family val="1"/>
      </rPr>
      <t xml:space="preserve">values smaller than 0.1 in the replication cohort.
Supplementary Note 4.6 provides further details.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</si>
</sst>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0.0000"/>
    <numFmt numFmtId="165" formatCode="#,##0_ ;\-#,##0\ "/>
    <numFmt numFmtId="166" formatCode="0.0%"/>
    <numFmt numFmtId="167" formatCode="\(0.000\)"/>
    <numFmt numFmtId="168" formatCode="0.000"/>
    <numFmt numFmtId="169" formatCode="0,000"/>
    <numFmt numFmtId="170" formatCode="0.00&quot;***&quot;"/>
    <numFmt numFmtId="171" formatCode="0.00&quot;&quot;"/>
    <numFmt numFmtId="172" formatCode="0.0"/>
    <numFmt numFmtId="173" formatCode="#,##0.000"/>
    <numFmt numFmtId="174" formatCode="#,##0.0000"/>
    <numFmt numFmtId="175" formatCode="\(0.0000\)"/>
    <numFmt numFmtId="176" formatCode="0.0E+00"/>
    <numFmt numFmtId="177" formatCode="0.000000"/>
  </numFmts>
  <fonts count="34" x14ac:knownFonts="1">
    <font>
      <sz val="11"/>
      <color rgb="FF000000"/>
      <name val="Calibri"/>
      <charset val="1"/>
    </font>
    <font>
      <sz val="11"/>
      <color rgb="FF000000"/>
      <name val="Calibri"/>
      <family val="2"/>
      <charset val="1"/>
    </font>
    <font>
      <sz val="9"/>
      <color rgb="FF000000"/>
      <name val="Times New Roman"/>
      <family val="1"/>
      <charset val="1"/>
    </font>
    <font>
      <b/>
      <sz val="9"/>
      <color rgb="FF000000"/>
      <name val="Times New Roman"/>
      <family val="1"/>
      <charset val="1"/>
    </font>
    <font>
      <b/>
      <i/>
      <sz val="9"/>
      <color rgb="FF000000"/>
      <name val="Times New Roman"/>
      <family val="1"/>
      <charset val="1"/>
    </font>
    <font>
      <b/>
      <vertAlign val="superscript"/>
      <sz val="9"/>
      <color rgb="FF000000"/>
      <name val="Times New Roman"/>
      <family val="1"/>
      <charset val="1"/>
    </font>
    <font>
      <i/>
      <sz val="9"/>
      <color rgb="FF000000"/>
      <name val="Times New Roman"/>
      <family val="1"/>
      <charset val="1"/>
    </font>
    <font>
      <vertAlign val="superscript"/>
      <sz val="9"/>
      <color rgb="FF000000"/>
      <name val="Times New Roman"/>
      <family val="1"/>
      <charset val="1"/>
    </font>
    <font>
      <i/>
      <u/>
      <sz val="9"/>
      <color rgb="FF000000"/>
      <name val="Times New Roman"/>
      <family val="1"/>
      <charset val="1"/>
    </font>
    <font>
      <sz val="9"/>
      <color rgb="FF000000"/>
      <name val="Symbol"/>
      <family val="1"/>
      <charset val="2"/>
    </font>
    <font>
      <i/>
      <vertAlign val="subscript"/>
      <sz val="9"/>
      <color rgb="FF000000"/>
      <name val="Times New Roman"/>
      <family val="1"/>
      <charset val="1"/>
    </font>
    <font>
      <vertAlign val="subscript"/>
      <sz val="9"/>
      <color rgb="FF000000"/>
      <name val="Times New Roman"/>
      <family val="1"/>
      <charset val="1"/>
    </font>
    <font>
      <i/>
      <vertAlign val="superscript"/>
      <sz val="9"/>
      <color rgb="FF000000"/>
      <name val="Times New Roman"/>
      <family val="1"/>
      <charset val="1"/>
    </font>
    <font>
      <u/>
      <sz val="9"/>
      <color rgb="FF000000"/>
      <name val="Times New Roman"/>
      <family val="1"/>
      <charset val="1"/>
    </font>
    <font>
      <sz val="9"/>
      <name val="Times New Roman"/>
      <family val="1"/>
      <charset val="1"/>
    </font>
    <font>
      <sz val="9"/>
      <color rgb="FFFF0000"/>
      <name val="Times New Roman"/>
      <family val="1"/>
      <charset val="1"/>
    </font>
    <font>
      <sz val="11"/>
      <name val="Calibri"/>
      <family val="2"/>
      <charset val="1"/>
    </font>
    <font>
      <b/>
      <sz val="9"/>
      <name val="Times New Roman"/>
      <family val="1"/>
      <charset val="1"/>
    </font>
    <font>
      <i/>
      <u/>
      <sz val="11"/>
      <color rgb="FF000000"/>
      <name val="Calibri"/>
      <family val="2"/>
      <charset val="1"/>
    </font>
    <font>
      <sz val="9"/>
      <color rgb="FF000000"/>
      <name val="Calibri"/>
      <family val="2"/>
      <charset val="1"/>
    </font>
    <font>
      <sz val="9"/>
      <color rgb="FF333333"/>
      <name val="Times New Roman"/>
      <family val="1"/>
      <charset val="1"/>
    </font>
    <font>
      <u/>
      <sz val="9"/>
      <color rgb="FF0563C1"/>
      <name val="Times New Roman"/>
      <family val="1"/>
      <charset val="1"/>
    </font>
    <font>
      <b/>
      <i/>
      <vertAlign val="subscript"/>
      <sz val="9"/>
      <color rgb="FF000000"/>
      <name val="Times New Roman"/>
      <family val="1"/>
      <charset val="1"/>
    </font>
    <font>
      <b/>
      <i/>
      <vertAlign val="superscript"/>
      <sz val="9"/>
      <color rgb="FF000000"/>
      <name val="Times New Roman"/>
      <family val="1"/>
      <charset val="1"/>
    </font>
    <font>
      <sz val="11"/>
      <color rgb="FF000000"/>
      <name val="Times New Roman"/>
      <family val="1"/>
      <charset val="1"/>
    </font>
    <font>
      <i/>
      <sz val="9"/>
      <color rgb="FF000000"/>
      <name val="Calibri"/>
      <family val="2"/>
      <charset val="1"/>
    </font>
    <font>
      <vertAlign val="superscript"/>
      <sz val="9"/>
      <color rgb="FF000000"/>
      <name val="Symbol"/>
      <family val="1"/>
      <charset val="2"/>
    </font>
    <font>
      <i/>
      <u/>
      <sz val="9"/>
      <color rgb="FF000000"/>
      <name val="Times New Roman"/>
      <family val="1"/>
    </font>
    <font>
      <i/>
      <sz val="9"/>
      <color rgb="FF000000"/>
      <name val="Times New Roman"/>
      <family val="1"/>
    </font>
    <font>
      <sz val="9"/>
      <color rgb="FF000000"/>
      <name val="Times New Roman"/>
      <family val="1"/>
    </font>
    <font>
      <vertAlign val="superscript"/>
      <sz val="9"/>
      <color rgb="FF000000"/>
      <name val="Times New Roman"/>
      <family val="1"/>
    </font>
    <font>
      <sz val="9"/>
      <color rgb="FF212121"/>
      <name val="Times New Roman"/>
      <family val="1"/>
      <charset val="1"/>
    </font>
    <font>
      <sz val="9"/>
      <name val="Calibri"/>
      <family val="2"/>
      <charset val="1"/>
    </font>
    <font>
      <b/>
      <vertAlign val="superscript"/>
      <sz val="9"/>
      <color rgb="FF00000A"/>
      <name val="Times New Roman"/>
      <family val="1"/>
      <charset val="1"/>
    </font>
  </fonts>
  <fills count="5">
    <fill>
      <patternFill patternType="none"/>
    </fill>
    <fill>
      <patternFill patternType="gray125"/>
    </fill>
    <fill>
      <patternFill patternType="solid">
        <fgColor rgb="FFD9D9D9"/>
        <bgColor rgb="FFBFBFBF"/>
      </patternFill>
    </fill>
    <fill>
      <patternFill patternType="solid">
        <fgColor rgb="FFFFFF00"/>
        <bgColor rgb="FFFFFF00"/>
      </patternFill>
    </fill>
    <fill>
      <patternFill patternType="solid">
        <fgColor rgb="FFBFBFBF"/>
        <bgColor rgb="FFD9D9D9"/>
      </patternFill>
    </fill>
  </fills>
  <borders count="23">
    <border>
      <left/>
      <right/>
      <top/>
      <bottom/>
      <diagonal/>
    </border>
    <border>
      <left/>
      <right/>
      <top style="thin">
        <color auto="1"/>
      </top>
      <bottom style="thin">
        <color auto="1"/>
      </bottom>
      <diagonal/>
    </border>
    <border>
      <left/>
      <right/>
      <top style="thin">
        <color auto="1"/>
      </top>
      <bottom/>
      <diagonal/>
    </border>
    <border>
      <left/>
      <right/>
      <top/>
      <bottom style="thin">
        <color auto="1"/>
      </bottom>
      <diagonal/>
    </border>
    <border>
      <left/>
      <right/>
      <top/>
      <bottom style="medium">
        <color auto="1"/>
      </bottom>
      <diagonal/>
    </border>
    <border>
      <left/>
      <right/>
      <top style="medium">
        <color auto="1"/>
      </top>
      <bottom/>
      <diagonal/>
    </border>
    <border>
      <left/>
      <right/>
      <top/>
      <bottom style="double">
        <color auto="1"/>
      </bottom>
      <diagonal/>
    </border>
    <border>
      <left/>
      <right/>
      <top style="double">
        <color auto="1"/>
      </top>
      <bottom/>
      <diagonal/>
    </border>
    <border>
      <left/>
      <right/>
      <top style="double">
        <color auto="1"/>
      </top>
      <bottom style="thin">
        <color auto="1"/>
      </bottom>
      <diagonal/>
    </border>
    <border>
      <left/>
      <right/>
      <top style="double">
        <color auto="1"/>
      </top>
      <bottom style="medium">
        <color auto="1"/>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bottom/>
      <diagonal/>
    </border>
    <border>
      <left style="hair">
        <color auto="1"/>
      </left>
      <right/>
      <top/>
      <bottom/>
      <diagonal/>
    </border>
    <border>
      <left/>
      <right style="hair">
        <color auto="1"/>
      </right>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right/>
      <top style="thin">
        <color auto="1"/>
      </top>
      <bottom style="dotted">
        <color auto="1"/>
      </bottom>
      <diagonal/>
    </border>
    <border>
      <left/>
      <right style="thin">
        <color auto="1"/>
      </right>
      <top style="thin">
        <color auto="1"/>
      </top>
      <bottom style="thin">
        <color auto="1"/>
      </bottom>
      <diagonal/>
    </border>
    <border>
      <left/>
      <right style="thin">
        <color auto="1"/>
      </right>
      <top/>
      <bottom/>
      <diagonal/>
    </border>
    <border>
      <left/>
      <right style="thin">
        <color auto="1"/>
      </right>
      <top/>
      <bottom style="thin">
        <color auto="1"/>
      </bottom>
      <diagonal/>
    </border>
  </borders>
  <cellStyleXfs count="2">
    <xf numFmtId="0" fontId="0" fillId="0" borderId="0"/>
    <xf numFmtId="0" fontId="1" fillId="0" borderId="0"/>
  </cellStyleXfs>
  <cellXfs count="401">
    <xf numFmtId="0" fontId="0" fillId="0" borderId="0" xfId="0"/>
    <xf numFmtId="0" fontId="2" fillId="0" borderId="0" xfId="0" applyFont="1" applyAlignment="1"/>
    <xf numFmtId="0" fontId="3" fillId="0" borderId="0" xfId="0" applyFont="1" applyAlignment="1">
      <alignment vertical="center"/>
    </xf>
    <xf numFmtId="3" fontId="3" fillId="0" borderId="0" xfId="0" applyNumberFormat="1" applyFont="1" applyAlignment="1">
      <alignment vertical="center"/>
    </xf>
    <xf numFmtId="2" fontId="3" fillId="0" borderId="0" xfId="0" applyNumberFormat="1" applyFont="1" applyAlignment="1">
      <alignment vertical="center"/>
    </xf>
    <xf numFmtId="164" fontId="3" fillId="0" borderId="0" xfId="0" applyNumberFormat="1" applyFont="1" applyAlignment="1">
      <alignment vertical="center"/>
    </xf>
    <xf numFmtId="164" fontId="2" fillId="0" borderId="0" xfId="0" applyNumberFormat="1" applyFont="1" applyAlignment="1"/>
    <xf numFmtId="11" fontId="2" fillId="0" borderId="0" xfId="0" applyNumberFormat="1" applyFont="1" applyAlignment="1"/>
    <xf numFmtId="3" fontId="2" fillId="0" borderId="0" xfId="0" applyNumberFormat="1" applyFont="1" applyAlignment="1"/>
    <xf numFmtId="0" fontId="2" fillId="0" borderId="1" xfId="0" applyFont="1" applyBorder="1" applyAlignment="1">
      <alignment horizontal="center" vertical="center"/>
    </xf>
    <xf numFmtId="0" fontId="6" fillId="0" borderId="1" xfId="0" applyFont="1" applyBorder="1" applyAlignment="1">
      <alignment horizontal="center" vertical="center"/>
    </xf>
    <xf numFmtId="0" fontId="3" fillId="0" borderId="0" xfId="0" applyFont="1" applyBorder="1" applyAlignment="1">
      <alignment vertical="center"/>
    </xf>
    <xf numFmtId="0" fontId="2" fillId="0" borderId="0" xfId="0" applyFont="1" applyAlignment="1">
      <alignment horizontal="center"/>
    </xf>
    <xf numFmtId="0" fontId="2" fillId="0" borderId="1" xfId="0" applyFont="1" applyBorder="1" applyAlignment="1">
      <alignment horizontal="left" vertical="center"/>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0" fontId="2" fillId="0" borderId="3" xfId="0" applyFont="1" applyBorder="1" applyAlignment="1"/>
    <xf numFmtId="3" fontId="2" fillId="0" borderId="3" xfId="0" applyNumberFormat="1" applyFont="1" applyBorder="1" applyAlignment="1"/>
    <xf numFmtId="164" fontId="2" fillId="0" borderId="3" xfId="0" applyNumberFormat="1" applyFont="1" applyBorder="1" applyAlignment="1"/>
    <xf numFmtId="11" fontId="2" fillId="0" borderId="3" xfId="0" applyNumberFormat="1" applyFont="1" applyBorder="1" applyAlignment="1"/>
    <xf numFmtId="0" fontId="2" fillId="0" borderId="3" xfId="0" applyFont="1" applyBorder="1" applyAlignment="1">
      <alignment horizontal="center"/>
    </xf>
    <xf numFmtId="165" fontId="3" fillId="0" borderId="1" xfId="0" applyNumberFormat="1" applyFont="1" applyBorder="1" applyAlignment="1">
      <alignment vertical="center"/>
    </xf>
    <xf numFmtId="165" fontId="3" fillId="0" borderId="2" xfId="0" applyNumberFormat="1" applyFont="1" applyBorder="1" applyAlignment="1">
      <alignment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6" fillId="0" borderId="2" xfId="0" applyFont="1" applyBorder="1" applyAlignment="1">
      <alignment horizontal="center" vertical="center" wrapText="1"/>
    </xf>
    <xf numFmtId="0" fontId="2" fillId="0" borderId="3" xfId="0" applyFont="1" applyBorder="1" applyAlignment="1">
      <alignment horizontal="center" vertical="center"/>
    </xf>
    <xf numFmtId="0" fontId="2" fillId="0" borderId="1" xfId="0" applyFont="1" applyBorder="1" applyAlignment="1">
      <alignment vertical="center"/>
    </xf>
    <xf numFmtId="0" fontId="6" fillId="0" borderId="0" xfId="0" applyFont="1" applyAlignment="1">
      <alignment vertical="center"/>
    </xf>
    <xf numFmtId="0" fontId="2" fillId="0" borderId="3" xfId="0" applyFont="1" applyBorder="1" applyAlignment="1">
      <alignment vertical="center"/>
    </xf>
    <xf numFmtId="0" fontId="2" fillId="0" borderId="0" xfId="0" applyFont="1" applyBorder="1" applyAlignment="1">
      <alignment horizontal="left" vertical="center"/>
    </xf>
    <xf numFmtId="166" fontId="2" fillId="0" borderId="0" xfId="0" applyNumberFormat="1" applyFont="1" applyAlignment="1">
      <alignment horizontal="center" vertical="center"/>
    </xf>
    <xf numFmtId="166" fontId="2" fillId="0" borderId="0" xfId="0" applyNumberFormat="1" applyFont="1" applyAlignment="1">
      <alignment horizontal="center"/>
    </xf>
    <xf numFmtId="0" fontId="2" fillId="0" borderId="0" xfId="0" applyFont="1" applyAlignment="1">
      <alignment vertical="center"/>
    </xf>
    <xf numFmtId="0" fontId="2" fillId="0" borderId="0" xfId="0" applyFont="1" applyAlignment="1">
      <alignment vertical="center" wrapText="1"/>
    </xf>
    <xf numFmtId="0" fontId="2" fillId="0" borderId="0" xfId="0" applyFont="1" applyAlignment="1">
      <alignment horizontal="left"/>
    </xf>
    <xf numFmtId="0" fontId="6" fillId="0" borderId="3" xfId="0" applyFont="1" applyBorder="1" applyAlignment="1">
      <alignment vertical="center"/>
    </xf>
    <xf numFmtId="166" fontId="2" fillId="0" borderId="3" xfId="0" applyNumberFormat="1" applyFont="1" applyBorder="1" applyAlignment="1">
      <alignment horizontal="center" vertical="center"/>
    </xf>
    <xf numFmtId="166" fontId="2" fillId="0" borderId="3" xfId="0" applyNumberFormat="1" applyFont="1" applyBorder="1" applyAlignment="1">
      <alignment horizontal="center"/>
    </xf>
    <xf numFmtId="0" fontId="3" fillId="0" borderId="3" xfId="0" applyFont="1" applyBorder="1" applyAlignment="1">
      <alignment horizontal="left" vertical="center"/>
    </xf>
    <xf numFmtId="0" fontId="2" fillId="0" borderId="1" xfId="0" applyFont="1" applyBorder="1" applyAlignment="1">
      <alignment horizontal="left"/>
    </xf>
    <xf numFmtId="10" fontId="2" fillId="0" borderId="1" xfId="0" applyNumberFormat="1" applyFont="1" applyBorder="1" applyAlignment="1">
      <alignment horizontal="center" vertical="center" wrapText="1"/>
    </xf>
    <xf numFmtId="2" fontId="2" fillId="0" borderId="0" xfId="0" applyNumberFormat="1" applyFont="1" applyAlignment="1">
      <alignment horizontal="center" vertical="center"/>
    </xf>
    <xf numFmtId="167" fontId="2" fillId="0" borderId="0" xfId="0" applyNumberFormat="1" applyFont="1" applyAlignment="1">
      <alignment horizontal="center" vertical="center"/>
    </xf>
    <xf numFmtId="10" fontId="2" fillId="0" borderId="0" xfId="0" applyNumberFormat="1" applyFont="1" applyAlignment="1">
      <alignment horizontal="center" vertical="center"/>
    </xf>
    <xf numFmtId="168" fontId="2" fillId="0" borderId="0" xfId="0" applyNumberFormat="1" applyFont="1" applyAlignment="1">
      <alignment horizontal="center" vertical="center"/>
    </xf>
    <xf numFmtId="0" fontId="2" fillId="0" borderId="0" xfId="0" applyFont="1" applyAlignment="1">
      <alignment horizontal="left" vertical="center"/>
    </xf>
    <xf numFmtId="0" fontId="6" fillId="0" borderId="1" xfId="0" applyFont="1" applyBorder="1" applyAlignment="1">
      <alignment vertical="center"/>
    </xf>
    <xf numFmtId="169" fontId="2" fillId="0" borderId="2" xfId="0" applyNumberFormat="1" applyFont="1" applyBorder="1" applyAlignment="1">
      <alignment horizontal="center" vertical="center"/>
    </xf>
    <xf numFmtId="169" fontId="2" fillId="0" borderId="1" xfId="0" applyNumberFormat="1" applyFont="1" applyBorder="1" applyAlignment="1">
      <alignment horizontal="center" vertical="center"/>
    </xf>
    <xf numFmtId="0" fontId="6" fillId="0" borderId="2" xfId="0" applyFont="1" applyBorder="1" applyAlignment="1">
      <alignment vertical="center"/>
    </xf>
    <xf numFmtId="165" fontId="3" fillId="0" borderId="0" xfId="0" applyNumberFormat="1" applyFont="1" applyAlignment="1">
      <alignment vertical="center"/>
    </xf>
    <xf numFmtId="0" fontId="6" fillId="0" borderId="0" xfId="0" applyFont="1" applyAlignment="1">
      <alignment horizontal="center" vertical="center" wrapText="1"/>
    </xf>
    <xf numFmtId="170" fontId="2" fillId="0" borderId="0" xfId="0" applyNumberFormat="1" applyFont="1" applyAlignment="1">
      <alignment horizontal="center" vertical="center"/>
    </xf>
    <xf numFmtId="171" fontId="2" fillId="0" borderId="0" xfId="0" applyNumberFormat="1" applyFont="1" applyAlignment="1">
      <alignment horizontal="center" vertical="center"/>
    </xf>
    <xf numFmtId="0" fontId="6" fillId="0" borderId="0" xfId="0" applyFont="1" applyAlignment="1">
      <alignment vertical="top" wrapText="1"/>
    </xf>
    <xf numFmtId="169" fontId="2" fillId="0" borderId="0" xfId="0" applyNumberFormat="1" applyFont="1" applyAlignment="1">
      <alignment horizontal="center" vertical="center"/>
    </xf>
    <xf numFmtId="0" fontId="6" fillId="0" borderId="0" xfId="0" applyFont="1" applyAlignment="1">
      <alignment horizontal="left" vertical="top" wrapText="1"/>
    </xf>
    <xf numFmtId="0" fontId="3" fillId="0" borderId="0" xfId="0" applyFont="1" applyAlignment="1">
      <alignment horizontal="left" vertical="center" wrapText="1"/>
    </xf>
    <xf numFmtId="0" fontId="3" fillId="0" borderId="4" xfId="0" applyFont="1" applyBorder="1" applyAlignment="1">
      <alignment vertical="center"/>
    </xf>
    <xf numFmtId="0" fontId="0" fillId="0" borderId="4" xfId="0" applyFont="1" applyBorder="1" applyAlignment="1"/>
    <xf numFmtId="0" fontId="0" fillId="0" borderId="0" xfId="0" applyFont="1" applyAlignment="1"/>
    <xf numFmtId="0" fontId="3" fillId="0" borderId="4" xfId="0" applyFont="1" applyBorder="1" applyAlignment="1">
      <alignment horizontal="center" vertical="center" wrapText="1"/>
    </xf>
    <xf numFmtId="0" fontId="2" fillId="0" borderId="0" xfId="0" applyFont="1" applyBorder="1" applyAlignment="1">
      <alignment horizontal="center" vertical="center" wrapText="1"/>
    </xf>
    <xf numFmtId="172" fontId="2" fillId="0" borderId="0" xfId="0" applyNumberFormat="1" applyFont="1" applyBorder="1" applyAlignment="1">
      <alignment horizontal="center" vertical="center" wrapText="1"/>
    </xf>
    <xf numFmtId="0" fontId="2" fillId="0" borderId="4" xfId="0" applyFont="1" applyBorder="1" applyAlignment="1">
      <alignment horizontal="center" vertical="center" wrapText="1"/>
    </xf>
    <xf numFmtId="0" fontId="1" fillId="0" borderId="0" xfId="0" applyFont="1" applyAlignment="1"/>
    <xf numFmtId="172" fontId="2" fillId="0" borderId="4" xfId="0" applyNumberFormat="1" applyFont="1" applyBorder="1" applyAlignment="1">
      <alignment horizontal="center" vertical="center" wrapText="1"/>
    </xf>
    <xf numFmtId="0" fontId="2" fillId="0" borderId="1" xfId="0" applyFont="1" applyBorder="1" applyAlignment="1">
      <alignment horizontal="center"/>
    </xf>
    <xf numFmtId="0" fontId="3" fillId="0" borderId="0" xfId="0" applyFont="1" applyAlignment="1"/>
    <xf numFmtId="0" fontId="6" fillId="0" borderId="1" xfId="0" applyFont="1" applyBorder="1" applyAlignment="1">
      <alignment horizontal="center" vertical="center" wrapText="1"/>
    </xf>
    <xf numFmtId="0" fontId="8" fillId="0" borderId="0" xfId="0" applyFont="1" applyBorder="1" applyAlignment="1">
      <alignment horizontal="left" vertical="center"/>
    </xf>
    <xf numFmtId="0" fontId="2" fillId="0" borderId="0" xfId="0" applyFont="1" applyAlignment="1">
      <alignment horizontal="center" vertical="center" wrapText="1"/>
    </xf>
    <xf numFmtId="11" fontId="2" fillId="0" borderId="0" xfId="0" applyNumberFormat="1" applyFont="1" applyAlignment="1">
      <alignment horizontal="center" vertical="center"/>
    </xf>
    <xf numFmtId="0" fontId="2" fillId="0" borderId="3" xfId="0" applyFont="1" applyBorder="1" applyAlignment="1">
      <alignment horizontal="center" vertical="center" wrapText="1"/>
    </xf>
    <xf numFmtId="10" fontId="2" fillId="0" borderId="3" xfId="0" applyNumberFormat="1" applyFont="1" applyBorder="1" applyAlignment="1">
      <alignment horizontal="center" vertical="center"/>
    </xf>
    <xf numFmtId="11" fontId="2" fillId="0" borderId="3" xfId="0" applyNumberFormat="1" applyFont="1" applyBorder="1" applyAlignment="1">
      <alignment horizontal="center" vertical="center"/>
    </xf>
    <xf numFmtId="10" fontId="2" fillId="0" borderId="0" xfId="0" applyNumberFormat="1" applyFont="1" applyBorder="1" applyAlignment="1">
      <alignment horizontal="center" vertical="center"/>
    </xf>
    <xf numFmtId="11" fontId="2" fillId="0" borderId="0" xfId="0" applyNumberFormat="1" applyFont="1" applyBorder="1" applyAlignment="1">
      <alignment horizontal="center" vertical="center"/>
    </xf>
    <xf numFmtId="0" fontId="8" fillId="0" borderId="0" xfId="0" applyFont="1" applyBorder="1" applyAlignment="1">
      <alignment horizontal="left" vertical="center" wrapText="1"/>
    </xf>
    <xf numFmtId="0" fontId="2" fillId="0" borderId="0" xfId="0" applyFont="1" applyAlignment="1">
      <alignment vertical="top"/>
    </xf>
    <xf numFmtId="0" fontId="3" fillId="0" borderId="3" xfId="0" applyFont="1" applyBorder="1" applyAlignment="1"/>
    <xf numFmtId="0" fontId="2" fillId="0" borderId="3" xfId="0" applyFont="1" applyBorder="1" applyAlignment="1">
      <alignment wrapText="1"/>
    </xf>
    <xf numFmtId="168" fontId="2" fillId="0" borderId="0" xfId="0" applyNumberFormat="1" applyFont="1" applyAlignment="1">
      <alignment horizontal="center"/>
    </xf>
    <xf numFmtId="168" fontId="2" fillId="0" borderId="3" xfId="0" applyNumberFormat="1" applyFont="1" applyBorder="1" applyAlignment="1">
      <alignment horizontal="center"/>
    </xf>
    <xf numFmtId="0" fontId="2" fillId="0" borderId="0" xfId="0" applyFont="1" applyAlignment="1">
      <alignment horizontal="center" wrapText="1"/>
    </xf>
    <xf numFmtId="0" fontId="2" fillId="0" borderId="3" xfId="0" applyFont="1" applyBorder="1" applyAlignment="1">
      <alignment horizontal="left" vertical="center"/>
    </xf>
    <xf numFmtId="0" fontId="6" fillId="0" borderId="3" xfId="0" applyFont="1" applyBorder="1" applyAlignment="1">
      <alignment horizontal="center" vertical="center"/>
    </xf>
    <xf numFmtId="11" fontId="2" fillId="0" borderId="0" xfId="0" applyNumberFormat="1" applyFont="1" applyAlignment="1">
      <alignment horizontal="center"/>
    </xf>
    <xf numFmtId="11" fontId="2" fillId="0" borderId="0" xfId="0" applyNumberFormat="1" applyFont="1" applyAlignment="1">
      <alignment horizontal="left" vertical="center"/>
    </xf>
    <xf numFmtId="0" fontId="2" fillId="0" borderId="2" xfId="0" applyFont="1" applyBorder="1" applyAlignment="1">
      <alignment horizontal="left"/>
    </xf>
    <xf numFmtId="0" fontId="2" fillId="0" borderId="2" xfId="0" applyFont="1" applyBorder="1" applyAlignment="1">
      <alignment horizontal="center" wrapText="1"/>
    </xf>
    <xf numFmtId="0" fontId="2" fillId="0" borderId="0" xfId="0" applyFont="1" applyAlignment="1">
      <alignment horizontal="left" vertical="top"/>
    </xf>
    <xf numFmtId="0" fontId="2" fillId="0" borderId="0" xfId="0" applyFont="1" applyAlignment="1">
      <alignment horizontal="left" vertical="top" wrapText="1"/>
    </xf>
    <xf numFmtId="49" fontId="2" fillId="0" borderId="0" xfId="0" applyNumberFormat="1" applyFont="1" applyAlignment="1">
      <alignment horizontal="left" vertical="top" wrapText="1"/>
    </xf>
    <xf numFmtId="0" fontId="0" fillId="0" borderId="0" xfId="0" applyFont="1" applyAlignment="1">
      <alignment horizontal="left"/>
    </xf>
    <xf numFmtId="0" fontId="3" fillId="0" borderId="6" xfId="0" applyFont="1" applyBorder="1" applyAlignment="1">
      <alignment horizontal="left" vertical="center" wrapText="1"/>
    </xf>
    <xf numFmtId="0" fontId="16" fillId="0" borderId="6" xfId="0" applyFont="1" applyBorder="1" applyAlignment="1">
      <alignment horizontal="left"/>
    </xf>
    <xf numFmtId="0" fontId="2" fillId="0" borderId="7" xfId="0" applyFont="1" applyBorder="1" applyAlignment="1">
      <alignment horizontal="left" vertical="center" wrapText="1"/>
    </xf>
    <xf numFmtId="0" fontId="17" fillId="0" borderId="7" xfId="0" applyFont="1" applyBorder="1" applyAlignment="1">
      <alignment horizontal="left"/>
    </xf>
    <xf numFmtId="0" fontId="17" fillId="0" borderId="0" xfId="0" applyFont="1" applyBorder="1" applyAlignment="1">
      <alignment horizontal="left"/>
    </xf>
    <xf numFmtId="0" fontId="2" fillId="0" borderId="0" xfId="0" applyFont="1" applyBorder="1" applyAlignment="1">
      <alignment horizontal="left" vertical="center" wrapText="1"/>
    </xf>
    <xf numFmtId="0" fontId="6" fillId="0" borderId="0" xfId="0" applyFont="1" applyBorder="1" applyAlignment="1">
      <alignment horizontal="left" vertical="center" wrapText="1"/>
    </xf>
    <xf numFmtId="0" fontId="2" fillId="0" borderId="0" xfId="0" applyFont="1" applyAlignment="1">
      <alignment horizontal="left" vertical="center" wrapText="1"/>
    </xf>
    <xf numFmtId="0" fontId="2" fillId="2" borderId="0" xfId="0" applyFont="1" applyFill="1" applyAlignment="1">
      <alignment vertical="center" wrapText="1"/>
    </xf>
    <xf numFmtId="0" fontId="2" fillId="0" borderId="0" xfId="0" applyFont="1" applyBorder="1" applyAlignment="1">
      <alignment vertical="center" wrapText="1"/>
    </xf>
    <xf numFmtId="0" fontId="2" fillId="0" borderId="0" xfId="0" applyFont="1" applyBorder="1" applyAlignment="1">
      <alignment horizontal="left" vertical="top" wrapText="1"/>
    </xf>
    <xf numFmtId="0" fontId="2" fillId="0" borderId="3" xfId="0" applyFont="1" applyBorder="1" applyAlignment="1">
      <alignment vertical="center" wrapText="1"/>
    </xf>
    <xf numFmtId="0" fontId="2" fillId="0" borderId="3" xfId="0" applyFont="1" applyBorder="1" applyAlignment="1">
      <alignment horizontal="left" vertical="center" wrapText="1"/>
    </xf>
    <xf numFmtId="0" fontId="8" fillId="0" borderId="0" xfId="0" applyFont="1" applyAlignment="1">
      <alignment horizontal="left" vertical="center"/>
    </xf>
    <xf numFmtId="0" fontId="3" fillId="0" borderId="0" xfId="0" applyFont="1" applyAlignment="1">
      <alignment horizontal="left" vertical="center"/>
    </xf>
    <xf numFmtId="0" fontId="0" fillId="0" borderId="0" xfId="0" applyFont="1" applyBorder="1" applyAlignment="1"/>
    <xf numFmtId="0" fontId="3" fillId="0" borderId="6" xfId="0" applyFont="1" applyBorder="1" applyAlignment="1">
      <alignment vertical="center"/>
    </xf>
    <xf numFmtId="0" fontId="16" fillId="0" borderId="6" xfId="0" applyFont="1" applyBorder="1" applyAlignment="1"/>
    <xf numFmtId="0" fontId="16" fillId="0" borderId="0" xfId="0" applyFont="1" applyBorder="1" applyAlignment="1"/>
    <xf numFmtId="0" fontId="2" fillId="0" borderId="9" xfId="0" applyFont="1" applyBorder="1" applyAlignment="1">
      <alignment horizontal="left" vertical="center" wrapText="1"/>
    </xf>
    <xf numFmtId="0" fontId="2" fillId="0" borderId="9" xfId="0" applyFont="1" applyBorder="1" applyAlignment="1">
      <alignment horizontal="center" vertical="center" wrapText="1"/>
    </xf>
    <xf numFmtId="0" fontId="6" fillId="0" borderId="9" xfId="0" applyFont="1" applyBorder="1" applyAlignment="1">
      <alignment horizontal="center" vertical="center" wrapText="1"/>
    </xf>
    <xf numFmtId="0" fontId="2" fillId="2" borderId="0" xfId="0" applyFont="1" applyFill="1" applyAlignment="1">
      <alignment horizontal="center" vertical="center" wrapText="1"/>
    </xf>
    <xf numFmtId="0" fontId="2" fillId="2" borderId="0" xfId="0" applyFont="1" applyFill="1" applyBorder="1" applyAlignment="1">
      <alignment horizontal="center" vertical="center" wrapText="1"/>
    </xf>
    <xf numFmtId="0" fontId="2" fillId="2" borderId="0" xfId="0" applyFont="1" applyFill="1" applyAlignment="1"/>
    <xf numFmtId="0" fontId="2" fillId="2" borderId="0" xfId="0" applyFont="1" applyFill="1" applyAlignment="1">
      <alignment horizontal="center" vertical="center"/>
    </xf>
    <xf numFmtId="0" fontId="2" fillId="0" borderId="0" xfId="0" applyFont="1" applyBorder="1" applyAlignment="1"/>
    <xf numFmtId="0" fontId="2" fillId="0" borderId="0" xfId="0" applyFont="1" applyBorder="1" applyAlignment="1">
      <alignment horizontal="center" vertical="center"/>
    </xf>
    <xf numFmtId="0" fontId="2" fillId="0" borderId="4" xfId="0" applyFont="1" applyBorder="1" applyAlignment="1">
      <alignment vertical="center" wrapText="1"/>
    </xf>
    <xf numFmtId="0" fontId="2" fillId="0" borderId="4" xfId="0" applyFont="1" applyBorder="1" applyAlignment="1"/>
    <xf numFmtId="0" fontId="2" fillId="0" borderId="4" xfId="0" applyFont="1" applyBorder="1" applyAlignment="1">
      <alignment horizontal="center" vertical="center"/>
    </xf>
    <xf numFmtId="0" fontId="2" fillId="0" borderId="9" xfId="0" applyFont="1" applyBorder="1" applyAlignment="1">
      <alignment vertical="center" wrapText="1"/>
    </xf>
    <xf numFmtId="0" fontId="2" fillId="2" borderId="0" xfId="0" applyFont="1" applyFill="1" applyAlignment="1">
      <alignment horizontal="center"/>
    </xf>
    <xf numFmtId="0" fontId="8" fillId="0" borderId="0" xfId="0" applyFont="1" applyAlignment="1"/>
    <xf numFmtId="0" fontId="8" fillId="0" borderId="0" xfId="0" applyFont="1" applyAlignment="1">
      <alignment horizontal="center"/>
    </xf>
    <xf numFmtId="0" fontId="18" fillId="0" borderId="0" xfId="0" applyFont="1" applyAlignment="1"/>
    <xf numFmtId="0" fontId="2" fillId="0" borderId="4" xfId="0" applyFont="1" applyBorder="1" applyAlignment="1">
      <alignment horizontal="center"/>
    </xf>
    <xf numFmtId="0" fontId="8" fillId="0" borderId="0" xfId="0" applyFont="1" applyAlignment="1">
      <alignment horizontal="center" vertical="center"/>
    </xf>
    <xf numFmtId="0" fontId="2" fillId="0" borderId="4" xfId="0" applyFont="1" applyBorder="1" applyAlignment="1">
      <alignment horizontal="left" vertical="center" wrapText="1"/>
    </xf>
    <xf numFmtId="0" fontId="2" fillId="0" borderId="0" xfId="0" applyFont="1"/>
    <xf numFmtId="0" fontId="2" fillId="0" borderId="0" xfId="0" applyFont="1" applyAlignment="1">
      <alignment horizontal="left" textRotation="60"/>
    </xf>
    <xf numFmtId="0" fontId="14" fillId="0" borderId="0" xfId="0" applyFont="1" applyBorder="1"/>
    <xf numFmtId="0" fontId="3" fillId="0" borderId="3" xfId="0" applyFont="1" applyBorder="1" applyAlignment="1">
      <alignment horizontal="left" vertical="center" textRotation="60"/>
    </xf>
    <xf numFmtId="0" fontId="3" fillId="0" borderId="0" xfId="0" applyFont="1" applyBorder="1" applyAlignment="1">
      <alignment horizontal="left" vertical="center" textRotation="60"/>
    </xf>
    <xf numFmtId="0" fontId="2" fillId="0" borderId="0" xfId="0" applyFont="1" applyBorder="1" applyAlignment="1">
      <alignment vertical="center"/>
    </xf>
    <xf numFmtId="0" fontId="2" fillId="0" borderId="3" xfId="0" applyFont="1" applyBorder="1" applyAlignment="1">
      <alignment horizontal="center" vertical="center" textRotation="90"/>
    </xf>
    <xf numFmtId="0" fontId="2" fillId="0" borderId="0" xfId="0" applyFont="1" applyBorder="1" applyAlignment="1">
      <alignment horizontal="center" vertical="center" textRotation="90"/>
    </xf>
    <xf numFmtId="168" fontId="2" fillId="0" borderId="0" xfId="0" applyNumberFormat="1" applyFont="1" applyBorder="1" applyAlignment="1">
      <alignment horizontal="center" vertical="center"/>
    </xf>
    <xf numFmtId="168" fontId="19" fillId="0" borderId="0" xfId="0" applyNumberFormat="1" applyFont="1" applyAlignment="1">
      <alignment horizontal="center" vertical="center"/>
    </xf>
    <xf numFmtId="168" fontId="2" fillId="0" borderId="0" xfId="0" applyNumberFormat="1" applyFont="1" applyBorder="1" applyAlignment="1">
      <alignment horizontal="center" vertical="center" wrapText="1"/>
    </xf>
    <xf numFmtId="0" fontId="6" fillId="0" borderId="1" xfId="0" applyFont="1" applyBorder="1" applyAlignment="1">
      <alignment horizontal="left" vertical="center"/>
    </xf>
    <xf numFmtId="0" fontId="2" fillId="0" borderId="0" xfId="0" applyFont="1" applyBorder="1" applyAlignment="1">
      <alignment horizontal="left"/>
    </xf>
    <xf numFmtId="167" fontId="2" fillId="0" borderId="1" xfId="0" applyNumberFormat="1" applyFont="1" applyBorder="1" applyAlignment="1">
      <alignment horizontal="center" vertical="center"/>
    </xf>
    <xf numFmtId="167" fontId="2" fillId="0" borderId="0" xfId="0" applyNumberFormat="1" applyFont="1" applyBorder="1" applyAlignment="1">
      <alignment horizontal="center" vertical="center"/>
    </xf>
    <xf numFmtId="0" fontId="2" fillId="0" borderId="0" xfId="0" applyFont="1" applyBorder="1"/>
    <xf numFmtId="0" fontId="6" fillId="0" borderId="0" xfId="0" applyFont="1" applyBorder="1" applyAlignment="1">
      <alignment horizontal="left" vertical="center"/>
    </xf>
    <xf numFmtId="0" fontId="6" fillId="0" borderId="0" xfId="0" applyFont="1" applyBorder="1" applyAlignment="1">
      <alignment horizontal="center" vertical="center"/>
    </xf>
    <xf numFmtId="0" fontId="2" fillId="0" borderId="0" xfId="0" applyFont="1" applyBorder="1" applyAlignment="1">
      <alignment horizontal="center"/>
    </xf>
    <xf numFmtId="168" fontId="6" fillId="0" borderId="0" xfId="0" applyNumberFormat="1" applyFont="1" applyBorder="1" applyAlignment="1">
      <alignment horizontal="center" vertical="center"/>
    </xf>
    <xf numFmtId="168" fontId="6" fillId="0" borderId="0" xfId="0" applyNumberFormat="1" applyFont="1" applyBorder="1" applyAlignment="1">
      <alignment horizontal="left" vertical="center"/>
    </xf>
    <xf numFmtId="0" fontId="6" fillId="0" borderId="3" xfId="0" applyFont="1" applyBorder="1" applyAlignment="1">
      <alignment horizontal="left" vertical="center"/>
    </xf>
    <xf numFmtId="168" fontId="2" fillId="0" borderId="3" xfId="0" applyNumberFormat="1" applyFont="1" applyBorder="1" applyAlignment="1">
      <alignment horizontal="center" vertical="center"/>
    </xf>
    <xf numFmtId="0" fontId="6" fillId="0" borderId="0" xfId="0" applyFont="1"/>
    <xf numFmtId="168" fontId="6" fillId="3" borderId="0" xfId="0" applyNumberFormat="1" applyFont="1" applyFill="1" applyBorder="1" applyAlignment="1">
      <alignment horizontal="left" vertical="center"/>
    </xf>
    <xf numFmtId="168" fontId="6" fillId="3" borderId="0" xfId="0" applyNumberFormat="1" applyFont="1" applyFill="1" applyBorder="1" applyAlignment="1">
      <alignment horizontal="center" vertical="center"/>
    </xf>
    <xf numFmtId="0" fontId="2" fillId="0" borderId="2" xfId="0" applyFont="1" applyBorder="1" applyAlignment="1">
      <alignment horizontal="left" vertical="center"/>
    </xf>
    <xf numFmtId="0" fontId="6" fillId="0" borderId="1" xfId="0" applyFont="1" applyBorder="1" applyAlignment="1">
      <alignment horizontal="left" vertical="center" wrapText="1"/>
    </xf>
    <xf numFmtId="0" fontId="6" fillId="0" borderId="2" xfId="0" applyFont="1" applyBorder="1" applyAlignment="1">
      <alignment horizontal="left" vertical="center" wrapText="1"/>
    </xf>
    <xf numFmtId="0" fontId="2" fillId="0" borderId="2" xfId="0" applyFont="1" applyBorder="1" applyAlignment="1">
      <alignment horizontal="left" vertical="center" wrapText="1"/>
    </xf>
    <xf numFmtId="0" fontId="2" fillId="0" borderId="2" xfId="0" applyFont="1" applyBorder="1" applyAlignment="1">
      <alignment horizontal="left" vertical="top"/>
    </xf>
    <xf numFmtId="3" fontId="2" fillId="0" borderId="0" xfId="0" applyNumberFormat="1" applyFont="1" applyAlignment="1">
      <alignment horizontal="left" vertical="top"/>
    </xf>
    <xf numFmtId="3" fontId="2" fillId="0" borderId="2" xfId="0" applyNumberFormat="1" applyFont="1" applyBorder="1" applyAlignment="1">
      <alignment horizontal="left" vertical="top"/>
    </xf>
    <xf numFmtId="0" fontId="2" fillId="0" borderId="2" xfId="0" applyFont="1" applyBorder="1" applyAlignment="1">
      <alignment horizontal="left" vertical="top" wrapText="1"/>
    </xf>
    <xf numFmtId="0" fontId="2" fillId="0" borderId="3" xfId="0" applyFont="1" applyBorder="1" applyAlignment="1">
      <alignment horizontal="left" vertical="top"/>
    </xf>
    <xf numFmtId="0" fontId="2" fillId="0" borderId="3" xfId="0" applyFont="1" applyBorder="1" applyAlignment="1">
      <alignment horizontal="left" vertical="top" wrapText="1"/>
    </xf>
    <xf numFmtId="3" fontId="2" fillId="0" borderId="3" xfId="0" applyNumberFormat="1" applyFont="1" applyBorder="1" applyAlignment="1">
      <alignment horizontal="left" vertical="top"/>
    </xf>
    <xf numFmtId="3" fontId="2" fillId="0" borderId="3" xfId="0" applyNumberFormat="1" applyFont="1" applyBorder="1" applyAlignment="1">
      <alignment horizontal="left" vertical="top" wrapText="1"/>
    </xf>
    <xf numFmtId="2" fontId="2" fillId="0" borderId="3" xfId="0" applyNumberFormat="1" applyFont="1" applyBorder="1" applyAlignment="1">
      <alignment horizontal="left" vertical="top"/>
    </xf>
    <xf numFmtId="0" fontId="3" fillId="0" borderId="2" xfId="0" applyFont="1" applyBorder="1" applyAlignment="1">
      <alignment horizontal="left" vertical="center"/>
    </xf>
    <xf numFmtId="0" fontId="2" fillId="0" borderId="2" xfId="0" applyFont="1" applyBorder="1" applyAlignment="1"/>
    <xf numFmtId="0" fontId="20" fillId="0" borderId="0" xfId="0" applyFont="1" applyAlignment="1">
      <alignment horizontal="center" vertical="center" wrapText="1"/>
    </xf>
    <xf numFmtId="0" fontId="2" fillId="0" borderId="1" xfId="0" applyFont="1" applyBorder="1" applyAlignment="1">
      <alignment vertical="center" wrapText="1"/>
    </xf>
    <xf numFmtId="0" fontId="6" fillId="0" borderId="1" xfId="0" applyFont="1" applyBorder="1" applyAlignment="1">
      <alignment vertical="center" wrapText="1"/>
    </xf>
    <xf numFmtId="0" fontId="2" fillId="0" borderId="2" xfId="0" applyFont="1" applyBorder="1" applyAlignment="1">
      <alignment vertical="top" wrapText="1"/>
    </xf>
    <xf numFmtId="173" fontId="20" fillId="0" borderId="0" xfId="0" applyNumberFormat="1" applyFont="1" applyAlignment="1">
      <alignment horizontal="center" vertical="center" wrapText="1"/>
    </xf>
    <xf numFmtId="4" fontId="2" fillId="0" borderId="0" xfId="0" applyNumberFormat="1" applyFont="1" applyAlignment="1"/>
    <xf numFmtId="0" fontId="2" fillId="0" borderId="0" xfId="0" applyFont="1" applyAlignment="1">
      <alignment vertical="top" wrapText="1"/>
    </xf>
    <xf numFmtId="3" fontId="20" fillId="0" borderId="0" xfId="0" applyNumberFormat="1" applyFont="1" applyAlignment="1">
      <alignment horizontal="center" vertical="center" wrapText="1"/>
    </xf>
    <xf numFmtId="0" fontId="2" fillId="0" borderId="3" xfId="0" applyFont="1" applyBorder="1" applyAlignment="1">
      <alignment vertical="top"/>
    </xf>
    <xf numFmtId="0" fontId="2" fillId="0" borderId="3" xfId="0" applyFont="1" applyBorder="1" applyAlignment="1">
      <alignment vertical="top" wrapText="1"/>
    </xf>
    <xf numFmtId="0" fontId="14" fillId="0" borderId="0" xfId="0" applyFont="1" applyBorder="1" applyAlignment="1">
      <alignment vertical="center"/>
    </xf>
    <xf numFmtId="168" fontId="2" fillId="0" borderId="2" xfId="0" applyNumberFormat="1" applyFont="1" applyBorder="1" applyAlignment="1">
      <alignment horizontal="left" vertical="top" wrapText="1"/>
    </xf>
    <xf numFmtId="2" fontId="2" fillId="0" borderId="2" xfId="0" applyNumberFormat="1" applyFont="1" applyBorder="1" applyAlignment="1">
      <alignment horizontal="left" vertical="top" wrapText="1"/>
    </xf>
    <xf numFmtId="0" fontId="14" fillId="0" borderId="2" xfId="0" applyFont="1" applyBorder="1" applyAlignment="1">
      <alignment vertical="top" wrapText="1"/>
    </xf>
    <xf numFmtId="0" fontId="14" fillId="0" borderId="2" xfId="0" applyFont="1" applyBorder="1" applyAlignment="1"/>
    <xf numFmtId="0" fontId="8" fillId="0" borderId="0" xfId="0" applyFont="1" applyAlignment="1">
      <alignment vertical="center"/>
    </xf>
    <xf numFmtId="0" fontId="21" fillId="0" borderId="0" xfId="0" applyFont="1" applyAlignment="1">
      <alignment vertical="center"/>
    </xf>
    <xf numFmtId="168" fontId="2" fillId="0" borderId="0" xfId="0" applyNumberFormat="1" applyFont="1" applyAlignment="1"/>
    <xf numFmtId="168" fontId="2" fillId="0" borderId="3" xfId="0" applyNumberFormat="1" applyFont="1" applyBorder="1" applyAlignment="1"/>
    <xf numFmtId="0" fontId="2" fillId="0" borderId="0" xfId="0" applyFont="1" applyAlignment="1">
      <alignment horizontal="left" wrapText="1"/>
    </xf>
    <xf numFmtId="0" fontId="4" fillId="0" borderId="3" xfId="0" applyFont="1" applyBorder="1" applyAlignment="1">
      <alignment horizontal="center"/>
    </xf>
    <xf numFmtId="0" fontId="3" fillId="0" borderId="3" xfId="0" applyFont="1" applyBorder="1" applyAlignment="1">
      <alignment horizontal="center"/>
    </xf>
    <xf numFmtId="0" fontId="4" fillId="0" borderId="1" xfId="0" applyFont="1" applyBorder="1" applyAlignment="1">
      <alignment horizontal="center"/>
    </xf>
    <xf numFmtId="0" fontId="3" fillId="0" borderId="1" xfId="0" applyFont="1" applyBorder="1" applyAlignment="1">
      <alignment horizontal="center"/>
    </xf>
    <xf numFmtId="0" fontId="24" fillId="0" borderId="0" xfId="0" applyFont="1" applyAlignment="1"/>
    <xf numFmtId="11" fontId="8" fillId="0" borderId="0" xfId="0" applyNumberFormat="1" applyFont="1" applyAlignment="1"/>
    <xf numFmtId="10" fontId="2" fillId="0" borderId="0" xfId="0" applyNumberFormat="1" applyFont="1" applyAlignment="1">
      <alignment horizontal="center"/>
    </xf>
    <xf numFmtId="11" fontId="2" fillId="0" borderId="3" xfId="0" applyNumberFormat="1" applyFont="1" applyBorder="1" applyAlignment="1">
      <alignment horizontal="center"/>
    </xf>
    <xf numFmtId="10" fontId="2" fillId="0" borderId="3" xfId="0" applyNumberFormat="1" applyFont="1" applyBorder="1" applyAlignment="1">
      <alignment horizontal="center"/>
    </xf>
    <xf numFmtId="0" fontId="2" fillId="0" borderId="1" xfId="0" applyFont="1" applyBorder="1" applyAlignment="1"/>
    <xf numFmtId="164" fontId="2" fillId="0" borderId="0" xfId="0" applyNumberFormat="1" applyFont="1" applyAlignment="1">
      <alignment horizontal="center" vertical="center" wrapText="1"/>
    </xf>
    <xf numFmtId="1" fontId="2" fillId="0" borderId="0" xfId="0" applyNumberFormat="1" applyFont="1" applyAlignment="1">
      <alignment horizontal="center" vertical="center" wrapText="1"/>
    </xf>
    <xf numFmtId="0" fontId="6" fillId="0" borderId="3" xfId="0" applyFont="1" applyBorder="1" applyAlignment="1">
      <alignment horizontal="center" vertical="center" wrapText="1"/>
    </xf>
    <xf numFmtId="0" fontId="6" fillId="0" borderId="0" xfId="0" applyFont="1" applyAlignment="1">
      <alignment horizontal="right"/>
    </xf>
    <xf numFmtId="0" fontId="2" fillId="0" borderId="0" xfId="0" applyFont="1" applyAlignment="1">
      <alignment horizontal="right"/>
    </xf>
    <xf numFmtId="166" fontId="3" fillId="0" borderId="0" xfId="0" applyNumberFormat="1" applyFont="1" applyAlignment="1">
      <alignment horizontal="center"/>
    </xf>
    <xf numFmtId="174" fontId="2" fillId="0" borderId="0" xfId="0" applyNumberFormat="1" applyFont="1" applyAlignment="1">
      <alignment horizontal="center"/>
    </xf>
    <xf numFmtId="0" fontId="2" fillId="0" borderId="0" xfId="0" applyFont="1" applyAlignment="1">
      <alignment horizontal="right" vertical="top"/>
    </xf>
    <xf numFmtId="175" fontId="2" fillId="0" borderId="0" xfId="0" applyNumberFormat="1" applyFont="1" applyAlignment="1">
      <alignment horizontal="center" vertical="top"/>
    </xf>
    <xf numFmtId="0" fontId="2" fillId="0" borderId="3" xfId="0" applyFont="1" applyBorder="1" applyAlignment="1">
      <alignment horizontal="right"/>
    </xf>
    <xf numFmtId="175" fontId="2" fillId="0" borderId="3" xfId="0" applyNumberFormat="1" applyFont="1" applyBorder="1" applyAlignment="1">
      <alignment horizontal="center" vertical="top"/>
    </xf>
    <xf numFmtId="0" fontId="2" fillId="0" borderId="10" xfId="0" applyFont="1" applyBorder="1" applyAlignment="1"/>
    <xf numFmtId="0" fontId="2" fillId="0" borderId="11" xfId="0" applyFont="1" applyBorder="1" applyAlignment="1">
      <alignment wrapText="1"/>
    </xf>
    <xf numFmtId="0" fontId="6" fillId="0" borderId="11" xfId="0" applyFont="1" applyBorder="1" applyAlignment="1">
      <alignment wrapText="1"/>
    </xf>
    <xf numFmtId="0" fontId="6" fillId="0" borderId="12" xfId="0" applyFont="1" applyBorder="1" applyAlignment="1">
      <alignment wrapText="1"/>
    </xf>
    <xf numFmtId="0" fontId="2" fillId="0" borderId="14" xfId="0" applyFont="1" applyBorder="1" applyAlignment="1">
      <alignment wrapText="1"/>
    </xf>
    <xf numFmtId="0" fontId="2" fillId="0" borderId="0" xfId="0" applyFont="1" applyAlignment="1">
      <alignment wrapText="1"/>
    </xf>
    <xf numFmtId="11" fontId="2" fillId="0" borderId="15" xfId="0" applyNumberFormat="1" applyFont="1" applyBorder="1" applyAlignment="1">
      <alignment wrapText="1"/>
    </xf>
    <xf numFmtId="0" fontId="2" fillId="0" borderId="16" xfId="0" applyFont="1" applyBorder="1" applyAlignment="1">
      <alignment wrapText="1"/>
    </xf>
    <xf numFmtId="0" fontId="2" fillId="0" borderId="17" xfId="0" applyFont="1" applyBorder="1" applyAlignment="1">
      <alignment wrapText="1"/>
    </xf>
    <xf numFmtId="11" fontId="2" fillId="0" borderId="18" xfId="0" applyNumberFormat="1" applyFont="1" applyBorder="1" applyAlignment="1">
      <alignment wrapText="1"/>
    </xf>
    <xf numFmtId="0" fontId="3" fillId="4" borderId="3" xfId="0" applyFont="1" applyFill="1" applyBorder="1" applyAlignment="1">
      <alignment horizontal="center"/>
    </xf>
    <xf numFmtId="10" fontId="2" fillId="0" borderId="1" xfId="0" applyNumberFormat="1" applyFont="1" applyBorder="1" applyAlignment="1">
      <alignment horizontal="center"/>
    </xf>
    <xf numFmtId="0" fontId="2" fillId="4" borderId="0" xfId="0" applyFont="1" applyFill="1" applyAlignment="1">
      <alignment horizontal="center"/>
    </xf>
    <xf numFmtId="1" fontId="2" fillId="0" borderId="1" xfId="0" applyNumberFormat="1" applyFont="1" applyBorder="1" applyAlignment="1">
      <alignment horizontal="center"/>
    </xf>
    <xf numFmtId="2" fontId="2" fillId="4" borderId="0" xfId="0" applyNumberFormat="1" applyFont="1" applyFill="1" applyAlignment="1">
      <alignment horizontal="center"/>
    </xf>
    <xf numFmtId="2" fontId="2" fillId="0" borderId="0" xfId="0" applyNumberFormat="1" applyFont="1" applyAlignment="1">
      <alignment horizontal="center"/>
    </xf>
    <xf numFmtId="166" fontId="2" fillId="0" borderId="0" xfId="1" applyNumberFormat="1" applyFont="1" applyBorder="1" applyAlignment="1">
      <alignment horizontal="center" vertical="center"/>
    </xf>
    <xf numFmtId="166" fontId="2" fillId="0" borderId="0" xfId="0" applyNumberFormat="1" applyFont="1" applyBorder="1" applyAlignment="1">
      <alignment horizontal="center"/>
    </xf>
    <xf numFmtId="166" fontId="2" fillId="4" borderId="0" xfId="0" applyNumberFormat="1" applyFont="1" applyFill="1" applyBorder="1" applyAlignment="1">
      <alignment horizontal="center"/>
    </xf>
    <xf numFmtId="10" fontId="2" fillId="0" borderId="0" xfId="0" applyNumberFormat="1" applyFont="1" applyBorder="1" applyAlignment="1">
      <alignment horizontal="center"/>
    </xf>
    <xf numFmtId="0" fontId="2" fillId="4" borderId="3" xfId="0" applyFont="1" applyFill="1" applyBorder="1" applyAlignment="1"/>
    <xf numFmtId="10" fontId="2" fillId="4" borderId="0" xfId="0" applyNumberFormat="1" applyFont="1" applyFill="1" applyBorder="1" applyAlignment="1">
      <alignment vertical="center"/>
    </xf>
    <xf numFmtId="0" fontId="14" fillId="0" borderId="0" xfId="0" applyFont="1" applyBorder="1" applyAlignment="1"/>
    <xf numFmtId="49" fontId="2" fillId="0" borderId="1" xfId="0" applyNumberFormat="1" applyFont="1" applyBorder="1" applyAlignment="1">
      <alignment horizontal="center" vertical="center" wrapText="1"/>
    </xf>
    <xf numFmtId="49" fontId="2" fillId="0" borderId="2"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2" fillId="0" borderId="3" xfId="0" applyNumberFormat="1" applyFont="1" applyBorder="1" applyAlignment="1">
      <alignment horizontal="center" vertical="center" wrapText="1"/>
    </xf>
    <xf numFmtId="49" fontId="2" fillId="0" borderId="1" xfId="0" applyNumberFormat="1" applyFont="1" applyBorder="1" applyAlignment="1">
      <alignment horizontal="center" vertical="center"/>
    </xf>
    <xf numFmtId="49" fontId="2" fillId="0" borderId="19" xfId="0" applyNumberFormat="1" applyFont="1" applyBorder="1" applyAlignment="1">
      <alignment horizontal="center" vertical="center" wrapText="1"/>
    </xf>
    <xf numFmtId="49" fontId="2" fillId="0" borderId="19" xfId="0" applyNumberFormat="1" applyFont="1" applyBorder="1" applyAlignment="1">
      <alignment horizontal="center" vertical="center"/>
    </xf>
    <xf numFmtId="49" fontId="2" fillId="0" borderId="3" xfId="0" applyNumberFormat="1" applyFont="1" applyBorder="1" applyAlignment="1">
      <alignment horizontal="center" vertical="center"/>
    </xf>
    <xf numFmtId="0" fontId="6" fillId="0" borderId="0" xfId="0" applyFont="1" applyAlignment="1"/>
    <xf numFmtId="0" fontId="31" fillId="0" borderId="1" xfId="0" applyFont="1" applyBorder="1" applyAlignment="1">
      <alignment horizontal="center" vertical="center"/>
    </xf>
    <xf numFmtId="0" fontId="19" fillId="0" borderId="0" xfId="1" applyFont="1"/>
    <xf numFmtId="0" fontId="19" fillId="0" borderId="0" xfId="1" applyFont="1" applyAlignment="1">
      <alignment horizontal="center"/>
    </xf>
    <xf numFmtId="0" fontId="2" fillId="0" borderId="0" xfId="1" applyFont="1"/>
    <xf numFmtId="0" fontId="32" fillId="0" borderId="0" xfId="1" applyFont="1"/>
    <xf numFmtId="0" fontId="2" fillId="0" borderId="0" xfId="1" applyFont="1" applyAlignment="1">
      <alignment horizontal="center" vertical="center" wrapText="1"/>
    </xf>
    <xf numFmtId="2" fontId="6" fillId="0" borderId="3" xfId="1" applyNumberFormat="1" applyFont="1" applyBorder="1" applyAlignment="1">
      <alignment horizontal="center" vertical="center"/>
    </xf>
    <xf numFmtId="0" fontId="2" fillId="0" borderId="3" xfId="1" applyFont="1" applyBorder="1" applyAlignment="1">
      <alignment horizontal="center" vertical="center"/>
    </xf>
    <xf numFmtId="176" fontId="6" fillId="0" borderId="3" xfId="1" applyNumberFormat="1" applyFont="1" applyBorder="1" applyAlignment="1">
      <alignment horizontal="center" vertical="center"/>
    </xf>
    <xf numFmtId="2" fontId="2" fillId="0" borderId="3" xfId="1" applyNumberFormat="1" applyFont="1" applyBorder="1" applyAlignment="1">
      <alignment horizontal="center" vertical="center" wrapText="1"/>
    </xf>
    <xf numFmtId="168" fontId="2" fillId="0" borderId="3" xfId="1" applyNumberFormat="1" applyFont="1" applyBorder="1" applyAlignment="1">
      <alignment horizontal="center" vertical="center" wrapText="1"/>
    </xf>
    <xf numFmtId="176" fontId="2" fillId="0" borderId="3" xfId="1" applyNumberFormat="1" applyFont="1" applyBorder="1" applyAlignment="1">
      <alignment horizontal="center" vertical="center" wrapText="1"/>
    </xf>
    <xf numFmtId="0" fontId="2" fillId="0" borderId="0" xfId="1" applyFont="1" applyAlignment="1">
      <alignment horizontal="center"/>
    </xf>
    <xf numFmtId="0" fontId="2" fillId="0" borderId="0" xfId="1" applyFont="1" applyAlignment="1">
      <alignment horizontal="left" vertical="center"/>
    </xf>
    <xf numFmtId="0" fontId="2" fillId="0" borderId="0" xfId="1" applyFont="1" applyAlignment="1">
      <alignment horizontal="center" vertical="center"/>
    </xf>
    <xf numFmtId="2" fontId="2" fillId="0" borderId="0" xfId="1" applyNumberFormat="1" applyFont="1" applyAlignment="1">
      <alignment horizontal="center" vertical="center"/>
    </xf>
    <xf numFmtId="168" fontId="2" fillId="0" borderId="0" xfId="1" applyNumberFormat="1" applyFont="1" applyAlignment="1">
      <alignment horizontal="center" vertical="center"/>
    </xf>
    <xf numFmtId="176" fontId="2" fillId="0" borderId="0" xfId="1" applyNumberFormat="1" applyFont="1" applyAlignment="1">
      <alignment horizontal="center" vertical="center"/>
    </xf>
    <xf numFmtId="49" fontId="2" fillId="0" borderId="0" xfId="1" applyNumberFormat="1" applyFont="1" applyAlignment="1">
      <alignment horizontal="center" vertical="center" wrapText="1"/>
    </xf>
    <xf numFmtId="0" fontId="2" fillId="0" borderId="3" xfId="1" applyFont="1" applyBorder="1" applyAlignment="1">
      <alignment horizontal="left" vertical="center"/>
    </xf>
    <xf numFmtId="2" fontId="2" fillId="0" borderId="3" xfId="1" applyNumberFormat="1" applyFont="1" applyBorder="1" applyAlignment="1">
      <alignment horizontal="center" vertical="center"/>
    </xf>
    <xf numFmtId="168" fontId="2" fillId="0" borderId="3" xfId="1" applyNumberFormat="1" applyFont="1" applyBorder="1" applyAlignment="1">
      <alignment horizontal="center" vertical="center"/>
    </xf>
    <xf numFmtId="176" fontId="2" fillId="0" borderId="3" xfId="1" applyNumberFormat="1" applyFont="1" applyBorder="1" applyAlignment="1">
      <alignment horizontal="center" vertical="center"/>
    </xf>
    <xf numFmtId="0" fontId="2" fillId="0" borderId="3" xfId="1" applyFont="1" applyBorder="1"/>
    <xf numFmtId="0" fontId="2" fillId="0" borderId="0" xfId="1" applyFont="1" applyAlignment="1">
      <alignment vertical="top"/>
    </xf>
    <xf numFmtId="2" fontId="2" fillId="0" borderId="0" xfId="1" applyNumberFormat="1" applyFont="1"/>
    <xf numFmtId="168" fontId="2" fillId="0" borderId="0" xfId="1" applyNumberFormat="1" applyFont="1"/>
    <xf numFmtId="176" fontId="2" fillId="0" borderId="0" xfId="1" applyNumberFormat="1" applyFont="1"/>
    <xf numFmtId="0" fontId="3" fillId="0" borderId="4" xfId="0" applyFont="1" applyBorder="1" applyAlignment="1">
      <alignment horizontal="left" vertical="center" wrapText="1"/>
    </xf>
    <xf numFmtId="0" fontId="2" fillId="0" borderId="4" xfId="0" applyFont="1" applyBorder="1" applyAlignment="1">
      <alignment vertical="center"/>
    </xf>
    <xf numFmtId="10" fontId="2" fillId="0" borderId="4" xfId="0" applyNumberFormat="1" applyFont="1" applyBorder="1" applyAlignment="1">
      <alignment horizontal="center"/>
    </xf>
    <xf numFmtId="0" fontId="19" fillId="0" borderId="0" xfId="0" applyFont="1"/>
    <xf numFmtId="49" fontId="2" fillId="0" borderId="4" xfId="0" applyNumberFormat="1" applyFont="1" applyBorder="1" applyAlignment="1">
      <alignment horizontal="center" vertical="center" wrapText="1"/>
    </xf>
    <xf numFmtId="168" fontId="2" fillId="0" borderId="0" xfId="0" applyNumberFormat="1" applyFont="1" applyBorder="1" applyAlignment="1">
      <alignment horizontal="center"/>
    </xf>
    <xf numFmtId="168" fontId="2" fillId="0" borderId="0" xfId="0" applyNumberFormat="1" applyFont="1" applyAlignment="1">
      <alignment horizontal="center" vertical="center" wrapText="1"/>
    </xf>
    <xf numFmtId="167" fontId="2" fillId="0" borderId="0" xfId="0" applyNumberFormat="1" applyFont="1" applyAlignment="1">
      <alignment horizontal="center" vertical="center" wrapText="1"/>
    </xf>
    <xf numFmtId="167" fontId="2" fillId="0" borderId="0" xfId="0" applyNumberFormat="1" applyFont="1" applyBorder="1" applyAlignment="1">
      <alignment horizontal="center"/>
    </xf>
    <xf numFmtId="0" fontId="19" fillId="0" borderId="0" xfId="0" applyFont="1" applyBorder="1"/>
    <xf numFmtId="167" fontId="2" fillId="0" borderId="4" xfId="0" applyNumberFormat="1" applyFont="1" applyBorder="1" applyAlignment="1">
      <alignment horizontal="center" vertical="center" wrapText="1"/>
    </xf>
    <xf numFmtId="167" fontId="2" fillId="0" borderId="4" xfId="0" applyNumberFormat="1" applyFont="1" applyBorder="1" applyAlignment="1">
      <alignment horizontal="center"/>
    </xf>
    <xf numFmtId="0" fontId="19" fillId="0" borderId="4" xfId="0" applyFont="1" applyBorder="1"/>
    <xf numFmtId="0" fontId="3" fillId="0" borderId="3" xfId="0" applyFont="1" applyBorder="1" applyAlignment="1">
      <alignment vertical="center"/>
    </xf>
    <xf numFmtId="0" fontId="3" fillId="0" borderId="3" xfId="0" applyFont="1" applyBorder="1" applyAlignment="1">
      <alignment horizontal="right" vertical="center"/>
    </xf>
    <xf numFmtId="3" fontId="2" fillId="0" borderId="3" xfId="0" applyNumberFormat="1" applyFont="1" applyBorder="1" applyAlignment="1">
      <alignment horizontal="center" vertical="center"/>
    </xf>
    <xf numFmtId="164" fontId="2" fillId="0" borderId="3" xfId="0" applyNumberFormat="1" applyFont="1" applyBorder="1" applyAlignment="1">
      <alignment horizontal="center" vertical="center"/>
    </xf>
    <xf numFmtId="164" fontId="2" fillId="0" borderId="3" xfId="0" applyNumberFormat="1" applyFont="1" applyBorder="1" applyAlignment="1">
      <alignment horizontal="right" vertical="center"/>
    </xf>
    <xf numFmtId="172" fontId="2" fillId="0" borderId="3" xfId="0" applyNumberFormat="1" applyFont="1" applyBorder="1" applyAlignment="1">
      <alignment horizontal="center" vertical="center"/>
    </xf>
    <xf numFmtId="3" fontId="6" fillId="0" borderId="3" xfId="0" applyNumberFormat="1" applyFont="1" applyBorder="1" applyAlignment="1">
      <alignment horizontal="center" vertical="center"/>
    </xf>
    <xf numFmtId="164" fontId="2" fillId="0" borderId="0" xfId="0" applyNumberFormat="1" applyFont="1" applyAlignment="1">
      <alignment horizontal="right"/>
    </xf>
    <xf numFmtId="3" fontId="2" fillId="0" borderId="0" xfId="0" applyNumberFormat="1" applyFont="1" applyAlignment="1">
      <alignment horizontal="center"/>
    </xf>
    <xf numFmtId="10" fontId="2" fillId="0" borderId="0" xfId="0" applyNumberFormat="1" applyFont="1" applyAlignment="1"/>
    <xf numFmtId="2" fontId="2" fillId="0" borderId="0" xfId="0" applyNumberFormat="1" applyFont="1" applyAlignment="1"/>
    <xf numFmtId="3" fontId="2" fillId="0" borderId="3" xfId="0" applyNumberFormat="1" applyFont="1" applyBorder="1" applyAlignment="1">
      <alignment horizontal="center"/>
    </xf>
    <xf numFmtId="177" fontId="2" fillId="0" borderId="0" xfId="0" applyNumberFormat="1" applyFont="1" applyAlignment="1"/>
    <xf numFmtId="0" fontId="3" fillId="0" borderId="0" xfId="0" applyFont="1" applyAlignment="1">
      <alignment horizontal="left"/>
    </xf>
    <xf numFmtId="0" fontId="2" fillId="0" borderId="20" xfId="0" applyFont="1" applyBorder="1" applyAlignment="1"/>
    <xf numFmtId="174" fontId="2" fillId="0" borderId="0" xfId="0" applyNumberFormat="1" applyFont="1" applyBorder="1" applyAlignment="1">
      <alignment horizontal="center"/>
    </xf>
    <xf numFmtId="174" fontId="2" fillId="0" borderId="0" xfId="0" applyNumberFormat="1" applyFont="1" applyAlignment="1">
      <alignment horizontal="right"/>
    </xf>
    <xf numFmtId="174" fontId="2" fillId="0" borderId="21" xfId="0" applyNumberFormat="1" applyFont="1" applyBorder="1" applyAlignment="1">
      <alignment horizontal="right"/>
    </xf>
    <xf numFmtId="174" fontId="2" fillId="0" borderId="0" xfId="0" applyNumberFormat="1" applyFont="1" applyAlignment="1"/>
    <xf numFmtId="174" fontId="2" fillId="0" borderId="21" xfId="0" applyNumberFormat="1" applyFont="1" applyBorder="1" applyAlignment="1"/>
    <xf numFmtId="174" fontId="2" fillId="0" borderId="3" xfId="0" applyNumberFormat="1" applyFont="1" applyBorder="1" applyAlignment="1">
      <alignment horizontal="center"/>
    </xf>
    <xf numFmtId="174" fontId="2" fillId="0" borderId="3" xfId="0" applyNumberFormat="1" applyFont="1" applyBorder="1" applyAlignment="1"/>
    <xf numFmtId="174" fontId="2" fillId="0" borderId="22" xfId="0" applyNumberFormat="1" applyFont="1" applyBorder="1" applyAlignment="1"/>
    <xf numFmtId="11" fontId="2" fillId="0" borderId="1" xfId="0" applyNumberFormat="1" applyFont="1" applyBorder="1" applyAlignment="1">
      <alignment horizontal="center" vertical="center"/>
    </xf>
    <xf numFmtId="0" fontId="2" fillId="0" borderId="1" xfId="0" applyFont="1" applyBorder="1" applyAlignment="1">
      <alignment horizontal="center" vertical="center"/>
    </xf>
    <xf numFmtId="3" fontId="6" fillId="0" borderId="1" xfId="0" applyNumberFormat="1" applyFont="1" applyBorder="1" applyAlignment="1">
      <alignment horizontal="center" vertical="center"/>
    </xf>
    <xf numFmtId="0" fontId="8" fillId="0" borderId="2" xfId="0" applyFont="1" applyBorder="1" applyAlignment="1">
      <alignment horizontal="justify" vertical="top" wrapText="1"/>
    </xf>
    <xf numFmtId="164" fontId="2" fillId="0" borderId="1" xfId="0" applyNumberFormat="1" applyFont="1" applyBorder="1" applyAlignment="1">
      <alignment horizontal="center" vertical="center"/>
    </xf>
    <xf numFmtId="0" fontId="6" fillId="0" borderId="1" xfId="0" applyFont="1" applyBorder="1" applyAlignment="1">
      <alignment horizontal="center" vertical="center"/>
    </xf>
    <xf numFmtId="3" fontId="2" fillId="0" borderId="1" xfId="0" applyNumberFormat="1" applyFont="1" applyBorder="1" applyAlignment="1">
      <alignment horizontal="center" vertical="center"/>
    </xf>
    <xf numFmtId="0" fontId="3" fillId="0" borderId="0" xfId="0" applyFont="1" applyBorder="1" applyAlignment="1">
      <alignment vertical="center"/>
    </xf>
    <xf numFmtId="0" fontId="2" fillId="0" borderId="1" xfId="0" applyFont="1" applyBorder="1" applyAlignment="1">
      <alignment horizontal="left" vertical="center"/>
    </xf>
    <xf numFmtId="164" fontId="2" fillId="0" borderId="1" xfId="0" applyNumberFormat="1" applyFont="1" applyBorder="1" applyAlignment="1">
      <alignment horizontal="center" vertical="center" wrapText="1"/>
    </xf>
    <xf numFmtId="11" fontId="6" fillId="0" borderId="1" xfId="0" applyNumberFormat="1" applyFont="1" applyBorder="1" applyAlignment="1">
      <alignment horizontal="center" vertical="center"/>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0" fontId="2" fillId="0" borderId="0" xfId="0" applyFont="1" applyBorder="1" applyAlignment="1">
      <alignment horizontal="left" vertical="center"/>
    </xf>
    <xf numFmtId="0" fontId="3" fillId="0" borderId="3" xfId="0" applyFont="1" applyBorder="1" applyAlignment="1">
      <alignment horizontal="left" vertical="center"/>
    </xf>
    <xf numFmtId="165" fontId="3" fillId="0" borderId="1" xfId="0" applyNumberFormat="1" applyFont="1" applyBorder="1" applyAlignment="1">
      <alignment horizontal="left" vertical="center"/>
    </xf>
    <xf numFmtId="0" fontId="2" fillId="0" borderId="4" xfId="0" applyFont="1" applyBorder="1" applyAlignment="1">
      <alignment horizontal="center" vertical="center" wrapText="1"/>
    </xf>
    <xf numFmtId="0" fontId="6" fillId="0" borderId="5" xfId="0" applyFont="1" applyBorder="1" applyAlignment="1">
      <alignment horizontal="justify" vertical="center" wrapText="1"/>
    </xf>
    <xf numFmtId="0" fontId="8" fillId="0" borderId="0" xfId="0" applyFont="1" applyBorder="1" applyAlignment="1">
      <alignment horizontal="left" vertical="center"/>
    </xf>
    <xf numFmtId="0" fontId="8" fillId="0" borderId="0" xfId="0" applyFont="1" applyBorder="1" applyAlignment="1">
      <alignment horizontal="justify" vertical="top" wrapText="1"/>
    </xf>
    <xf numFmtId="0" fontId="3" fillId="0" borderId="3" xfId="0" applyFont="1" applyBorder="1" applyAlignment="1">
      <alignment horizontal="left"/>
    </xf>
    <xf numFmtId="0" fontId="2" fillId="0" borderId="1" xfId="0" applyFont="1" applyBorder="1" applyAlignment="1">
      <alignment horizontal="center"/>
    </xf>
    <xf numFmtId="0" fontId="2" fillId="0" borderId="3" xfId="0" applyFont="1" applyBorder="1" applyAlignment="1">
      <alignment horizontal="center" vertical="center" wrapText="1"/>
    </xf>
    <xf numFmtId="0" fontId="8" fillId="0" borderId="2" xfId="0" applyFont="1" applyBorder="1" applyAlignment="1">
      <alignment horizontal="left"/>
    </xf>
    <xf numFmtId="0" fontId="2" fillId="0" borderId="0" xfId="0" applyFont="1" applyBorder="1" applyAlignment="1">
      <alignment horizontal="center" vertical="center" wrapText="1"/>
    </xf>
    <xf numFmtId="0" fontId="8" fillId="0" borderId="0" xfId="0" applyFont="1" applyBorder="1" applyAlignment="1">
      <alignment horizontal="left" vertical="center" wrapText="1"/>
    </xf>
    <xf numFmtId="0" fontId="8" fillId="0" borderId="2" xfId="0" applyFont="1" applyBorder="1" applyAlignment="1">
      <alignment horizontal="left" vertical="top" wrapText="1"/>
    </xf>
    <xf numFmtId="0" fontId="7" fillId="0" borderId="0" xfId="0" applyFont="1" applyBorder="1" applyAlignment="1">
      <alignment horizontal="left" vertical="top" wrapText="1"/>
    </xf>
    <xf numFmtId="0" fontId="8" fillId="0" borderId="2" xfId="0" applyFont="1" applyBorder="1" applyAlignment="1">
      <alignment horizontal="left" vertical="center" wrapText="1"/>
    </xf>
    <xf numFmtId="0" fontId="3" fillId="0" borderId="1" xfId="0" applyFont="1" applyBorder="1" applyAlignment="1">
      <alignment horizontal="center" wrapText="1"/>
    </xf>
    <xf numFmtId="0" fontId="2" fillId="0" borderId="1" xfId="0" applyFont="1" applyBorder="1" applyAlignment="1">
      <alignment horizontal="center" wrapText="1"/>
    </xf>
    <xf numFmtId="0" fontId="3" fillId="0" borderId="3" xfId="0" applyFont="1" applyBorder="1" applyAlignment="1">
      <alignment horizontal="left" vertical="center" wrapText="1"/>
    </xf>
    <xf numFmtId="0" fontId="3" fillId="0" borderId="6" xfId="0" applyFont="1" applyBorder="1" applyAlignment="1">
      <alignment horizontal="left" vertical="center" wrapText="1"/>
    </xf>
    <xf numFmtId="0" fontId="2" fillId="0" borderId="7" xfId="0" applyFont="1" applyBorder="1" applyAlignment="1">
      <alignment horizontal="left" vertical="center" wrapText="1"/>
    </xf>
    <xf numFmtId="0" fontId="17" fillId="0" borderId="8" xfId="0" applyFont="1" applyBorder="1" applyAlignment="1">
      <alignment horizontal="center"/>
    </xf>
    <xf numFmtId="0" fontId="17" fillId="0" borderId="3" xfId="0" applyFont="1" applyBorder="1" applyAlignment="1">
      <alignment horizontal="center"/>
    </xf>
    <xf numFmtId="0" fontId="8" fillId="0" borderId="5" xfId="0" applyFont="1" applyBorder="1" applyAlignment="1">
      <alignment horizontal="justify" vertical="top" wrapText="1"/>
    </xf>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3" fillId="0" borderId="0" xfId="0" applyFont="1" applyBorder="1" applyAlignment="1">
      <alignment horizontal="left" vertical="center"/>
    </xf>
    <xf numFmtId="0" fontId="2" fillId="0" borderId="3" xfId="0" applyFont="1" applyBorder="1" applyAlignment="1">
      <alignment horizontal="left"/>
    </xf>
    <xf numFmtId="49" fontId="2" fillId="0" borderId="3" xfId="0" applyNumberFormat="1" applyFont="1" applyBorder="1" applyAlignment="1">
      <alignment horizontal="left" vertical="center" wrapText="1"/>
    </xf>
    <xf numFmtId="0" fontId="2" fillId="0" borderId="3" xfId="0" applyFont="1" applyBorder="1" applyAlignment="1">
      <alignment horizontal="left" vertical="center" wrapText="1"/>
    </xf>
    <xf numFmtId="49" fontId="2" fillId="0" borderId="2" xfId="0" applyNumberFormat="1" applyFont="1" applyBorder="1" applyAlignment="1">
      <alignment horizontal="left" vertical="top" wrapText="1"/>
    </xf>
    <xf numFmtId="0" fontId="2" fillId="0" borderId="2" xfId="0" applyFont="1" applyBorder="1" applyAlignment="1">
      <alignment horizontal="left" vertical="top" wrapText="1"/>
    </xf>
    <xf numFmtId="0" fontId="2" fillId="0" borderId="0" xfId="0" applyFont="1" applyBorder="1" applyAlignment="1">
      <alignment horizontal="left" vertical="top" wrapText="1"/>
    </xf>
    <xf numFmtId="0" fontId="2" fillId="0" borderId="0" xfId="0" applyFont="1" applyBorder="1" applyAlignment="1">
      <alignment horizontal="left" vertical="top"/>
    </xf>
    <xf numFmtId="0" fontId="2" fillId="0" borderId="3" xfId="0" applyFont="1" applyBorder="1" applyAlignment="1">
      <alignment horizontal="left" vertical="top" wrapText="1"/>
    </xf>
    <xf numFmtId="0" fontId="3" fillId="0" borderId="0" xfId="0" applyFont="1" applyBorder="1" applyAlignment="1">
      <alignment vertical="center" wrapText="1"/>
    </xf>
    <xf numFmtId="0" fontId="3" fillId="0" borderId="2" xfId="0" applyFont="1" applyBorder="1" applyAlignment="1">
      <alignment horizontal="left" vertical="center"/>
    </xf>
    <xf numFmtId="0" fontId="2" fillId="0" borderId="3" xfId="0" applyFont="1" applyBorder="1" applyAlignment="1">
      <alignment horizontal="center" vertical="center"/>
    </xf>
    <xf numFmtId="0" fontId="6" fillId="0" borderId="2" xfId="0" applyFont="1" applyBorder="1" applyAlignment="1">
      <alignment horizontal="left" vertical="top" wrapText="1"/>
    </xf>
    <xf numFmtId="0" fontId="27" fillId="0" borderId="0" xfId="0" applyFont="1" applyBorder="1" applyAlignment="1">
      <alignment vertical="top" wrapText="1"/>
    </xf>
    <xf numFmtId="0" fontId="8" fillId="0" borderId="13" xfId="0" applyFont="1" applyBorder="1" applyAlignment="1">
      <alignment wrapText="1"/>
    </xf>
    <xf numFmtId="0" fontId="3" fillId="0" borderId="3" xfId="0" applyFont="1" applyBorder="1" applyAlignment="1">
      <alignment horizontal="center" vertical="center"/>
    </xf>
    <xf numFmtId="1" fontId="2" fillId="0" borderId="3" xfId="0" applyNumberFormat="1" applyFont="1" applyBorder="1" applyAlignment="1">
      <alignment horizontal="center" vertical="center"/>
    </xf>
    <xf numFmtId="0" fontId="3" fillId="0" borderId="1" xfId="0" applyFont="1" applyBorder="1" applyAlignment="1">
      <alignment horizontal="center" vertical="center" wrapText="1"/>
    </xf>
    <xf numFmtId="10" fontId="3" fillId="0" borderId="3" xfId="0" applyNumberFormat="1" applyFont="1" applyBorder="1" applyAlignment="1">
      <alignment horizontal="center"/>
    </xf>
    <xf numFmtId="0" fontId="3" fillId="0" borderId="2" xfId="0" applyFont="1" applyBorder="1" applyAlignment="1">
      <alignment horizontal="center" vertical="center"/>
    </xf>
    <xf numFmtId="1" fontId="2" fillId="0" borderId="2" xfId="0" applyNumberFormat="1" applyFont="1" applyBorder="1" applyAlignment="1">
      <alignment horizontal="center" vertical="center"/>
    </xf>
    <xf numFmtId="49" fontId="7" fillId="0" borderId="0" xfId="0" applyNumberFormat="1" applyFont="1" applyBorder="1" applyAlignment="1">
      <alignment horizontal="left" vertical="top" wrapText="1"/>
    </xf>
    <xf numFmtId="49" fontId="7" fillId="0" borderId="0" xfId="0" applyNumberFormat="1" applyFont="1" applyBorder="1" applyAlignment="1">
      <alignment horizontal="justify" vertical="top" wrapText="1"/>
    </xf>
    <xf numFmtId="49" fontId="8" fillId="0" borderId="0" xfId="0" applyNumberFormat="1" applyFont="1" applyBorder="1" applyAlignment="1">
      <alignment horizontal="left" vertical="center" wrapText="1"/>
    </xf>
    <xf numFmtId="49" fontId="8" fillId="0" borderId="2" xfId="0" applyNumberFormat="1" applyFont="1" applyBorder="1" applyAlignment="1">
      <alignment horizontal="left" vertical="center" wrapText="1"/>
    </xf>
    <xf numFmtId="49" fontId="8" fillId="0" borderId="0" xfId="0" applyNumberFormat="1" applyFont="1" applyBorder="1" applyAlignment="1">
      <alignment horizontal="left" vertical="top" wrapText="1"/>
    </xf>
    <xf numFmtId="49" fontId="8" fillId="0" borderId="0" xfId="0" applyNumberFormat="1" applyFont="1" applyBorder="1" applyAlignment="1">
      <alignment horizontal="left" vertical="center"/>
    </xf>
    <xf numFmtId="49" fontId="2" fillId="0" borderId="1" xfId="0" applyNumberFormat="1" applyFont="1" applyBorder="1" applyAlignment="1">
      <alignment horizontal="center" vertical="center" wrapText="1"/>
    </xf>
    <xf numFmtId="49" fontId="2" fillId="0" borderId="1" xfId="0" applyNumberFormat="1" applyFont="1" applyBorder="1" applyAlignment="1">
      <alignment horizontal="center" vertical="center"/>
    </xf>
    <xf numFmtId="0" fontId="7" fillId="0" borderId="0" xfId="1" applyFont="1" applyBorder="1" applyAlignment="1">
      <alignment horizontal="left" vertical="top" wrapText="1"/>
    </xf>
    <xf numFmtId="0" fontId="8" fillId="0" borderId="2" xfId="1" applyFont="1" applyBorder="1" applyAlignment="1">
      <alignment horizontal="left" vertical="center"/>
    </xf>
    <xf numFmtId="0" fontId="8" fillId="0" borderId="0" xfId="1" applyFont="1" applyBorder="1" applyAlignment="1">
      <alignment horizontal="left" vertical="center"/>
    </xf>
    <xf numFmtId="0" fontId="8" fillId="0" borderId="0" xfId="1" applyFont="1" applyBorder="1" applyAlignment="1">
      <alignment horizontal="left" vertical="center" wrapText="1"/>
    </xf>
    <xf numFmtId="0" fontId="8" fillId="0" borderId="0" xfId="1" applyFont="1" applyBorder="1" applyAlignment="1">
      <alignment wrapText="1"/>
    </xf>
    <xf numFmtId="0" fontId="3" fillId="0" borderId="3" xfId="1" applyFont="1" applyBorder="1" applyAlignment="1">
      <alignment horizontal="left" vertical="center" wrapText="1"/>
    </xf>
    <xf numFmtId="0" fontId="2" fillId="0" borderId="3" xfId="1" applyFont="1" applyBorder="1" applyAlignment="1">
      <alignment horizontal="center" vertical="center" wrapText="1"/>
    </xf>
    <xf numFmtId="0" fontId="14" fillId="0" borderId="3" xfId="1" applyFont="1" applyBorder="1" applyAlignment="1">
      <alignment horizontal="center" vertical="center" wrapText="1"/>
    </xf>
    <xf numFmtId="0" fontId="14" fillId="0" borderId="3" xfId="1" applyFont="1" applyBorder="1" applyAlignment="1">
      <alignment horizontal="center" wrapText="1"/>
    </xf>
    <xf numFmtId="0" fontId="2" fillId="0" borderId="3" xfId="1" applyFont="1" applyBorder="1" applyAlignment="1">
      <alignment horizontal="center" wrapText="1"/>
    </xf>
    <xf numFmtId="0" fontId="6" fillId="0" borderId="5" xfId="0" applyFont="1" applyBorder="1" applyAlignment="1">
      <alignment horizontal="justify" vertical="top" wrapText="1"/>
    </xf>
    <xf numFmtId="0" fontId="3" fillId="0" borderId="4" xfId="0" applyFont="1" applyBorder="1" applyAlignment="1">
      <alignment horizontal="left" vertical="center" wrapText="1"/>
    </xf>
    <xf numFmtId="0" fontId="2" fillId="0" borderId="0" xfId="0" applyFont="1" applyBorder="1" applyAlignment="1">
      <alignment horizontal="left" vertical="center" wrapText="1"/>
    </xf>
    <xf numFmtId="0" fontId="2" fillId="0" borderId="4" xfId="0" applyFont="1" applyBorder="1" applyAlignment="1">
      <alignment horizontal="left" vertical="center" wrapText="1"/>
    </xf>
    <xf numFmtId="0" fontId="6" fillId="0" borderId="0" xfId="0" applyFont="1" applyBorder="1" applyAlignment="1">
      <alignment horizontal="justify" vertical="top" wrapText="1"/>
    </xf>
    <xf numFmtId="0" fontId="3" fillId="0" borderId="0" xfId="0" applyFont="1" applyBorder="1" applyAlignment="1">
      <alignment horizontal="center" vertical="center" wrapText="1"/>
    </xf>
    <xf numFmtId="0" fontId="2" fillId="0" borderId="5" xfId="0" applyFont="1" applyBorder="1" applyAlignment="1">
      <alignment horizontal="center" vertical="center" wrapText="1"/>
    </xf>
    <xf numFmtId="0" fontId="6" fillId="0" borderId="0" xfId="0" applyFont="1" applyBorder="1" applyAlignment="1">
      <alignment horizontal="center"/>
    </xf>
    <xf numFmtId="0" fontId="8" fillId="0" borderId="21" xfId="0" applyFont="1" applyBorder="1" applyAlignment="1">
      <alignment horizontal="left"/>
    </xf>
    <xf numFmtId="0" fontId="8" fillId="0" borderId="0" xfId="0" applyFont="1" applyBorder="1" applyAlignment="1">
      <alignment vertical="top" wrapText="1"/>
    </xf>
  </cellXfs>
  <cellStyles count="2">
    <cellStyle name="Normal" xfId="0" builtinId="0"/>
    <cellStyle name="Normal 2" xfId="1" xr:uid="{00000000-0005-0000-0000-00000600000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0A"/>
      <rgbColor rgb="FF808000"/>
      <rgbColor rgb="FF800080"/>
      <rgbColor rgb="FF008080"/>
      <rgbColor rgb="FFBFBFBF"/>
      <rgbColor rgb="FF808080"/>
      <rgbColor rgb="FF9999FF"/>
      <rgbColor rgb="FF993366"/>
      <rgbColor rgb="FFFFFFCC"/>
      <rgbColor rgb="FFCCFFFF"/>
      <rgbColor rgb="FF660066"/>
      <rgbColor rgb="FFFF8080"/>
      <rgbColor rgb="FF0563C1"/>
      <rgbColor rgb="FFD9D9D9"/>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212121"/>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J3957"/>
  <sheetViews>
    <sheetView zoomScaleNormal="100" workbookViewId="0"/>
  </sheetViews>
  <sheetFormatPr defaultColWidth="14.28515625" defaultRowHeight="15" x14ac:dyDescent="0.25"/>
  <cols>
    <col min="1" max="2" width="8.85546875" style="1" customWidth="1"/>
    <col min="3" max="3" width="11.85546875" style="1" customWidth="1"/>
    <col min="4" max="5" width="8.85546875" style="1" customWidth="1"/>
    <col min="6" max="6" width="16.28515625" style="1" customWidth="1"/>
    <col min="7" max="10" width="8.85546875" style="1" customWidth="1"/>
    <col min="11" max="11" width="10.140625" style="1" customWidth="1"/>
    <col min="12" max="12" width="9.42578125" style="1" customWidth="1"/>
    <col min="13" max="14" width="8.85546875" style="1" customWidth="1"/>
    <col min="15" max="1024" width="14.28515625" style="1"/>
  </cols>
  <sheetData>
    <row r="1" spans="1:14" x14ac:dyDescent="0.25">
      <c r="A1" s="2" t="s">
        <v>0</v>
      </c>
      <c r="C1" s="3"/>
      <c r="D1" s="4"/>
      <c r="E1" s="5"/>
      <c r="F1" s="5"/>
      <c r="G1" s="6"/>
      <c r="H1" s="6"/>
      <c r="K1" s="7"/>
      <c r="L1" s="8"/>
      <c r="M1" s="8"/>
    </row>
    <row r="2" spans="1:14" x14ac:dyDescent="0.25">
      <c r="A2" s="2"/>
      <c r="C2" s="3"/>
      <c r="D2" s="4"/>
      <c r="E2" s="5"/>
      <c r="F2" s="5"/>
      <c r="G2" s="6"/>
      <c r="H2" s="6"/>
      <c r="K2" s="7"/>
      <c r="L2" s="8"/>
      <c r="M2" s="8"/>
    </row>
    <row r="3" spans="1:14" ht="14.25" customHeight="1" x14ac:dyDescent="0.25">
      <c r="A3" s="314" t="s">
        <v>1</v>
      </c>
      <c r="B3" s="314" t="s">
        <v>2</v>
      </c>
      <c r="C3" s="319" t="s">
        <v>3</v>
      </c>
      <c r="D3" s="314" t="s">
        <v>4</v>
      </c>
      <c r="E3" s="314" t="s">
        <v>5</v>
      </c>
      <c r="F3" s="314" t="s">
        <v>6</v>
      </c>
      <c r="G3" s="317" t="s">
        <v>7</v>
      </c>
      <c r="H3" s="317" t="s">
        <v>8</v>
      </c>
      <c r="I3" s="318" t="s">
        <v>9</v>
      </c>
      <c r="J3" s="314" t="s">
        <v>10</v>
      </c>
      <c r="K3" s="313" t="s">
        <v>11</v>
      </c>
      <c r="L3" s="315" t="s">
        <v>12</v>
      </c>
      <c r="M3" s="8"/>
    </row>
    <row r="4" spans="1:14" x14ac:dyDescent="0.25">
      <c r="A4" s="314"/>
      <c r="B4" s="314"/>
      <c r="C4" s="314"/>
      <c r="D4" s="314"/>
      <c r="E4" s="314"/>
      <c r="F4" s="314"/>
      <c r="G4" s="314"/>
      <c r="H4" s="314"/>
      <c r="I4" s="314"/>
      <c r="J4" s="314"/>
      <c r="K4" s="314"/>
      <c r="L4" s="314"/>
    </row>
    <row r="5" spans="1:14" x14ac:dyDescent="0.25">
      <c r="A5" s="1" t="s">
        <v>13</v>
      </c>
      <c r="B5" s="1">
        <v>3</v>
      </c>
      <c r="C5" s="8">
        <v>49722356</v>
      </c>
      <c r="D5" s="1" t="s">
        <v>14</v>
      </c>
      <c r="E5" s="1" t="s">
        <v>15</v>
      </c>
      <c r="F5" s="1">
        <v>0.28210000000000002</v>
      </c>
      <c r="G5" s="6">
        <v>2.9545499999999999E-2</v>
      </c>
      <c r="H5" s="6">
        <v>1.1718399999999999E-3</v>
      </c>
      <c r="I5" s="7">
        <v>2.89E-140</v>
      </c>
      <c r="J5" s="1">
        <v>30</v>
      </c>
      <c r="K5" s="7">
        <v>1.553E-2</v>
      </c>
      <c r="L5" s="8">
        <v>2990475</v>
      </c>
      <c r="N5" s="7"/>
    </row>
    <row r="6" spans="1:14" x14ac:dyDescent="0.25">
      <c r="A6" s="1" t="s">
        <v>16</v>
      </c>
      <c r="B6" s="1">
        <v>3</v>
      </c>
      <c r="C6" s="8">
        <v>50198415</v>
      </c>
      <c r="D6" s="1" t="s">
        <v>17</v>
      </c>
      <c r="E6" s="1" t="s">
        <v>18</v>
      </c>
      <c r="F6" s="1">
        <v>0.33829999999999999</v>
      </c>
      <c r="G6" s="6">
        <v>-2.6447600000000002E-2</v>
      </c>
      <c r="H6" s="6">
        <v>1.10629E-3</v>
      </c>
      <c r="I6" s="7">
        <v>2.6199999999999999E-126</v>
      </c>
      <c r="J6" s="1">
        <v>20.8</v>
      </c>
      <c r="K6" s="7">
        <v>6.9860000000000005E-2</v>
      </c>
      <c r="L6" s="8">
        <v>3035553</v>
      </c>
      <c r="N6" s="7"/>
    </row>
    <row r="7" spans="1:14" x14ac:dyDescent="0.25">
      <c r="A7" s="1" t="s">
        <v>19</v>
      </c>
      <c r="B7" s="1">
        <v>2</v>
      </c>
      <c r="C7" s="8">
        <v>100837126</v>
      </c>
      <c r="D7" s="1" t="s">
        <v>17</v>
      </c>
      <c r="E7" s="1" t="s">
        <v>15</v>
      </c>
      <c r="F7" s="1">
        <v>0.39610000000000001</v>
      </c>
      <c r="G7" s="6">
        <v>2.2976799999999999E-2</v>
      </c>
      <c r="H7" s="6">
        <v>1.06986E-3</v>
      </c>
      <c r="I7" s="7">
        <v>2.5799999999999998E-102</v>
      </c>
      <c r="J7" s="1">
        <v>19.600000000000001</v>
      </c>
      <c r="K7" s="7">
        <v>8.1500000000000003E-2</v>
      </c>
      <c r="L7" s="8">
        <v>3037499</v>
      </c>
      <c r="N7" s="7"/>
    </row>
    <row r="8" spans="1:14" x14ac:dyDescent="0.25">
      <c r="A8" s="1" t="s">
        <v>20</v>
      </c>
      <c r="B8" s="1">
        <v>6</v>
      </c>
      <c r="C8" s="8">
        <v>98577689</v>
      </c>
      <c r="D8" s="1" t="s">
        <v>17</v>
      </c>
      <c r="E8" s="1" t="s">
        <v>18</v>
      </c>
      <c r="F8" s="1">
        <v>0.4819</v>
      </c>
      <c r="G8" s="6">
        <v>2.1914699999999999E-2</v>
      </c>
      <c r="H8" s="6">
        <v>1.04729E-3</v>
      </c>
      <c r="I8" s="7">
        <v>3.1499999999999999E-97</v>
      </c>
      <c r="J8" s="1">
        <v>30.5</v>
      </c>
      <c r="K8" s="7">
        <v>9.8670000000000008E-3</v>
      </c>
      <c r="L8" s="8">
        <v>3036955</v>
      </c>
      <c r="N8" s="7"/>
    </row>
    <row r="9" spans="1:14" x14ac:dyDescent="0.25">
      <c r="A9" s="1" t="s">
        <v>21</v>
      </c>
      <c r="B9" s="1">
        <v>13</v>
      </c>
      <c r="C9" s="8">
        <v>58335375</v>
      </c>
      <c r="D9" s="1" t="s">
        <v>14</v>
      </c>
      <c r="E9" s="1" t="s">
        <v>15</v>
      </c>
      <c r="F9" s="1">
        <v>0.74070000000000003</v>
      </c>
      <c r="G9" s="6">
        <v>2.3996400000000001E-2</v>
      </c>
      <c r="H9" s="6">
        <v>1.1941199999999999E-3</v>
      </c>
      <c r="I9" s="7">
        <v>8.0799999999999992E-90</v>
      </c>
      <c r="J9" s="1">
        <v>0</v>
      </c>
      <c r="K9" s="7">
        <v>0.89700000000000002</v>
      </c>
      <c r="L9" s="8">
        <v>3036702.05</v>
      </c>
      <c r="N9" s="7"/>
    </row>
    <row r="10" spans="1:14" x14ac:dyDescent="0.25">
      <c r="A10" s="1" t="s">
        <v>22</v>
      </c>
      <c r="B10" s="1">
        <v>9</v>
      </c>
      <c r="C10" s="8">
        <v>23349982</v>
      </c>
      <c r="D10" s="1" t="s">
        <v>14</v>
      </c>
      <c r="E10" s="1" t="s">
        <v>18</v>
      </c>
      <c r="F10" s="1">
        <v>0.55369999999999997</v>
      </c>
      <c r="G10" s="6">
        <v>2.0489899999999998E-2</v>
      </c>
      <c r="H10" s="6">
        <v>1.05491E-3</v>
      </c>
      <c r="I10" s="7">
        <v>4.8790000000000004E-84</v>
      </c>
      <c r="J10" s="1">
        <v>15.1</v>
      </c>
      <c r="K10" s="7">
        <v>0.15040000000000001</v>
      </c>
      <c r="L10" s="8">
        <v>3024163</v>
      </c>
      <c r="N10" s="7"/>
    </row>
    <row r="11" spans="1:14" x14ac:dyDescent="0.25">
      <c r="A11" s="1" t="s">
        <v>23</v>
      </c>
      <c r="B11" s="1">
        <v>5</v>
      </c>
      <c r="C11" s="8">
        <v>60111579</v>
      </c>
      <c r="D11" s="1" t="s">
        <v>14</v>
      </c>
      <c r="E11" s="1" t="s">
        <v>15</v>
      </c>
      <c r="F11" s="1">
        <v>0.61180000000000001</v>
      </c>
      <c r="G11" s="6">
        <v>-1.9626000000000001E-2</v>
      </c>
      <c r="H11" s="6">
        <v>1.0739300000000001E-3</v>
      </c>
      <c r="I11" s="7">
        <v>1.319E-74</v>
      </c>
      <c r="J11" s="1">
        <v>18.899999999999999</v>
      </c>
      <c r="K11" s="7">
        <v>9.3609999999999999E-2</v>
      </c>
      <c r="L11" s="8">
        <v>3036158.01</v>
      </c>
      <c r="N11" s="7"/>
    </row>
    <row r="12" spans="1:14" x14ac:dyDescent="0.25">
      <c r="A12" s="1" t="s">
        <v>24</v>
      </c>
      <c r="B12" s="1">
        <v>9</v>
      </c>
      <c r="C12" s="8">
        <v>23378220</v>
      </c>
      <c r="D12" s="1" t="s">
        <v>14</v>
      </c>
      <c r="E12" s="1" t="s">
        <v>15</v>
      </c>
      <c r="F12" s="1">
        <v>0.38040000000000002</v>
      </c>
      <c r="G12" s="6">
        <v>-1.9400400000000002E-2</v>
      </c>
      <c r="H12" s="6">
        <v>1.08048E-3</v>
      </c>
      <c r="I12" s="7">
        <v>4.3360000000000002E-72</v>
      </c>
      <c r="J12" s="1">
        <v>0</v>
      </c>
      <c r="K12" s="7">
        <v>0.83440000000000003</v>
      </c>
      <c r="L12" s="8">
        <v>3022450</v>
      </c>
      <c r="N12" s="7"/>
    </row>
    <row r="13" spans="1:14" x14ac:dyDescent="0.25">
      <c r="A13" s="1" t="s">
        <v>25</v>
      </c>
      <c r="B13" s="1">
        <v>17</v>
      </c>
      <c r="C13" s="8">
        <v>43850645</v>
      </c>
      <c r="D13" s="1" t="s">
        <v>17</v>
      </c>
      <c r="E13" s="1" t="s">
        <v>18</v>
      </c>
      <c r="F13" s="1">
        <v>0.22420000000000001</v>
      </c>
      <c r="G13" s="6">
        <v>-2.2627299999999999E-2</v>
      </c>
      <c r="H13" s="6">
        <v>1.2608999999999999E-3</v>
      </c>
      <c r="I13" s="7">
        <v>5.2310000000000002E-72</v>
      </c>
      <c r="J13" s="1">
        <v>43.5</v>
      </c>
      <c r="K13" s="7">
        <v>3.0079999999999999E-4</v>
      </c>
      <c r="L13" s="8">
        <v>3007426.98</v>
      </c>
      <c r="N13" s="7"/>
    </row>
    <row r="14" spans="1:14" x14ac:dyDescent="0.25">
      <c r="A14" s="1" t="s">
        <v>26</v>
      </c>
      <c r="B14" s="1">
        <v>1</v>
      </c>
      <c r="C14" s="8">
        <v>72733610</v>
      </c>
      <c r="D14" s="1" t="s">
        <v>14</v>
      </c>
      <c r="E14" s="1" t="s">
        <v>15</v>
      </c>
      <c r="F14" s="1">
        <v>9.9299999999999999E-2</v>
      </c>
      <c r="G14" s="6">
        <v>3.1432799999999997E-2</v>
      </c>
      <c r="H14" s="6">
        <v>1.75826E-3</v>
      </c>
      <c r="I14" s="7">
        <v>1.768E-71</v>
      </c>
      <c r="J14" s="1">
        <v>20.3</v>
      </c>
      <c r="K14" s="7">
        <v>8.3180000000000004E-2</v>
      </c>
      <c r="L14" s="8">
        <v>3007760</v>
      </c>
      <c r="N14" s="7"/>
    </row>
    <row r="15" spans="1:14" x14ac:dyDescent="0.25">
      <c r="A15" s="1" t="s">
        <v>27</v>
      </c>
      <c r="B15" s="1">
        <v>1</v>
      </c>
      <c r="C15" s="8">
        <v>91189933</v>
      </c>
      <c r="D15" s="1" t="s">
        <v>14</v>
      </c>
      <c r="E15" s="1" t="s">
        <v>15</v>
      </c>
      <c r="F15" s="1">
        <v>0.53959999999999997</v>
      </c>
      <c r="G15" s="6">
        <v>1.8527700000000001E-2</v>
      </c>
      <c r="H15" s="6">
        <v>1.0501E-3</v>
      </c>
      <c r="I15" s="7">
        <v>1.1409999999999999E-69</v>
      </c>
      <c r="J15" s="1">
        <v>2.7</v>
      </c>
      <c r="K15" s="7">
        <v>0.4148</v>
      </c>
      <c r="L15" s="8">
        <v>3035786</v>
      </c>
      <c r="N15" s="7"/>
    </row>
    <row r="16" spans="1:14" x14ac:dyDescent="0.25">
      <c r="A16" s="1" t="s">
        <v>28</v>
      </c>
      <c r="B16" s="1">
        <v>18</v>
      </c>
      <c r="C16" s="8">
        <v>35165852</v>
      </c>
      <c r="D16" s="1" t="s">
        <v>17</v>
      </c>
      <c r="E16" s="1" t="s">
        <v>18</v>
      </c>
      <c r="F16" s="1">
        <v>0.3548</v>
      </c>
      <c r="G16" s="6">
        <v>-1.8583599999999999E-2</v>
      </c>
      <c r="H16" s="6">
        <v>1.0936400000000001E-3</v>
      </c>
      <c r="I16" s="7">
        <v>9.2820000000000002E-65</v>
      </c>
      <c r="J16" s="1">
        <v>22</v>
      </c>
      <c r="K16" s="7">
        <v>5.5800000000000002E-2</v>
      </c>
      <c r="L16" s="8">
        <v>3037499</v>
      </c>
      <c r="N16" s="7"/>
    </row>
    <row r="17" spans="1:14" x14ac:dyDescent="0.25">
      <c r="A17" s="1" t="s">
        <v>29</v>
      </c>
      <c r="B17" s="1">
        <v>18</v>
      </c>
      <c r="C17" s="8">
        <v>50872623</v>
      </c>
      <c r="D17" s="1" t="s">
        <v>17</v>
      </c>
      <c r="E17" s="1" t="s">
        <v>18</v>
      </c>
      <c r="F17" s="1">
        <v>0.56489999999999996</v>
      </c>
      <c r="G17" s="6">
        <v>1.75932E-2</v>
      </c>
      <c r="H17" s="6">
        <v>1.0554399999999999E-3</v>
      </c>
      <c r="I17" s="7">
        <v>2.2100000000000001E-62</v>
      </c>
      <c r="J17" s="1">
        <v>4.2</v>
      </c>
      <c r="K17" s="7">
        <v>0.37640000000000001</v>
      </c>
      <c r="L17" s="8">
        <v>3037499</v>
      </c>
      <c r="N17" s="7"/>
    </row>
    <row r="18" spans="1:14" x14ac:dyDescent="0.25">
      <c r="A18" s="1" t="s">
        <v>30</v>
      </c>
      <c r="B18" s="1">
        <v>1</v>
      </c>
      <c r="C18" s="8">
        <v>44141149</v>
      </c>
      <c r="D18" s="1" t="s">
        <v>14</v>
      </c>
      <c r="E18" s="1" t="s">
        <v>18</v>
      </c>
      <c r="F18" s="1">
        <v>0.67110000000000003</v>
      </c>
      <c r="G18" s="6">
        <v>-1.8380400000000002E-2</v>
      </c>
      <c r="H18" s="6">
        <v>1.1137499999999999E-3</v>
      </c>
      <c r="I18" s="7">
        <v>3.4709999999999997E-61</v>
      </c>
      <c r="J18" s="1">
        <v>0</v>
      </c>
      <c r="K18" s="7">
        <v>0.96499999999999997</v>
      </c>
      <c r="L18" s="8">
        <v>3037499.01</v>
      </c>
      <c r="N18" s="7"/>
    </row>
    <row r="19" spans="1:14" x14ac:dyDescent="0.25">
      <c r="A19" s="1" t="s">
        <v>31</v>
      </c>
      <c r="B19" s="1">
        <v>17</v>
      </c>
      <c r="C19" s="8">
        <v>44086726</v>
      </c>
      <c r="D19" s="1" t="s">
        <v>17</v>
      </c>
      <c r="E19" s="1" t="s">
        <v>18</v>
      </c>
      <c r="F19" s="1">
        <v>0.77639999999999998</v>
      </c>
      <c r="G19" s="6">
        <v>2.3335499999999999E-2</v>
      </c>
      <c r="H19" s="6">
        <v>1.4519999999999999E-3</v>
      </c>
      <c r="I19" s="7">
        <v>4.0329999999999999E-58</v>
      </c>
      <c r="J19" s="1">
        <v>0</v>
      </c>
      <c r="K19" s="7">
        <v>1</v>
      </c>
      <c r="L19" s="8">
        <v>2272216</v>
      </c>
      <c r="N19" s="7"/>
    </row>
    <row r="20" spans="1:14" x14ac:dyDescent="0.25">
      <c r="A20" s="1" t="s">
        <v>32</v>
      </c>
      <c r="B20" s="1">
        <v>4</v>
      </c>
      <c r="C20" s="8">
        <v>103198082</v>
      </c>
      <c r="D20" s="1" t="s">
        <v>14</v>
      </c>
      <c r="E20" s="1" t="s">
        <v>15</v>
      </c>
      <c r="F20" s="1">
        <v>0.91290000000000004</v>
      </c>
      <c r="G20" s="6">
        <v>2.9902499999999999E-2</v>
      </c>
      <c r="H20" s="6">
        <v>1.8612399999999999E-3</v>
      </c>
      <c r="I20" s="7">
        <v>4.4410000000000001E-58</v>
      </c>
      <c r="J20" s="1">
        <v>8.6</v>
      </c>
      <c r="K20" s="7">
        <v>0.28189999999999998</v>
      </c>
      <c r="L20" s="8">
        <v>3019215.98</v>
      </c>
      <c r="N20" s="7"/>
    </row>
    <row r="21" spans="1:14" ht="15.75" customHeight="1" x14ac:dyDescent="0.25">
      <c r="A21" s="1" t="s">
        <v>33</v>
      </c>
      <c r="B21" s="1">
        <v>1</v>
      </c>
      <c r="C21" s="8">
        <v>204587569</v>
      </c>
      <c r="D21" s="1" t="s">
        <v>18</v>
      </c>
      <c r="E21" s="1" t="s">
        <v>15</v>
      </c>
      <c r="F21" s="1">
        <v>0.21479999999999999</v>
      </c>
      <c r="G21" s="6">
        <v>2.0431100000000001E-2</v>
      </c>
      <c r="H21" s="6">
        <v>1.2741E-3</v>
      </c>
      <c r="I21" s="7">
        <v>7.1649999999999993E-58</v>
      </c>
      <c r="J21" s="1">
        <v>2.7</v>
      </c>
      <c r="K21" s="7">
        <v>0.41289999999999999</v>
      </c>
      <c r="L21" s="8">
        <v>3037499</v>
      </c>
      <c r="N21" s="7"/>
    </row>
    <row r="22" spans="1:14" ht="15.75" customHeight="1" x14ac:dyDescent="0.25">
      <c r="A22" s="1" t="s">
        <v>34</v>
      </c>
      <c r="B22" s="1">
        <v>3</v>
      </c>
      <c r="C22" s="8">
        <v>48623124</v>
      </c>
      <c r="D22" s="1" t="s">
        <v>14</v>
      </c>
      <c r="E22" s="1" t="s">
        <v>15</v>
      </c>
      <c r="F22" s="1">
        <v>5.5E-2</v>
      </c>
      <c r="G22" s="6">
        <v>3.6132699999999997E-2</v>
      </c>
      <c r="H22" s="6">
        <v>2.3096700000000002E-3</v>
      </c>
      <c r="I22" s="7">
        <v>3.645E-55</v>
      </c>
      <c r="J22" s="1">
        <v>7.2</v>
      </c>
      <c r="K22" s="7">
        <v>0.32419999999999999</v>
      </c>
      <c r="L22" s="8">
        <v>2999477</v>
      </c>
      <c r="N22" s="7"/>
    </row>
    <row r="23" spans="1:14" ht="15.75" customHeight="1" x14ac:dyDescent="0.25">
      <c r="A23" s="1" t="s">
        <v>35</v>
      </c>
      <c r="B23" s="1">
        <v>12</v>
      </c>
      <c r="C23" s="8">
        <v>56396768</v>
      </c>
      <c r="D23" s="1" t="s">
        <v>18</v>
      </c>
      <c r="E23" s="1" t="s">
        <v>15</v>
      </c>
      <c r="F23" s="1">
        <v>0.32719999999999999</v>
      </c>
      <c r="G23" s="6">
        <v>1.7440600000000001E-2</v>
      </c>
      <c r="H23" s="6">
        <v>1.11523E-3</v>
      </c>
      <c r="I23" s="7">
        <v>3.9800000000000002E-55</v>
      </c>
      <c r="J23" s="1">
        <v>13.1</v>
      </c>
      <c r="K23" s="7">
        <v>0.18179999999999999</v>
      </c>
      <c r="L23" s="8">
        <v>3037499.01</v>
      </c>
      <c r="N23" s="7"/>
    </row>
    <row r="24" spans="1:14" ht="15.75" customHeight="1" x14ac:dyDescent="0.25">
      <c r="A24" s="1" t="s">
        <v>36</v>
      </c>
      <c r="B24" s="1">
        <v>3</v>
      </c>
      <c r="C24" s="8">
        <v>71583383</v>
      </c>
      <c r="D24" s="1" t="s">
        <v>14</v>
      </c>
      <c r="E24" s="1" t="s">
        <v>15</v>
      </c>
      <c r="F24" s="1">
        <v>0.42749999999999999</v>
      </c>
      <c r="G24" s="6">
        <v>1.6546100000000001E-2</v>
      </c>
      <c r="H24" s="6">
        <v>1.0580800000000001E-3</v>
      </c>
      <c r="I24" s="7">
        <v>4.0320000000000003E-55</v>
      </c>
      <c r="J24" s="1">
        <v>5.0999999999999996</v>
      </c>
      <c r="K24" s="7">
        <v>0.3579</v>
      </c>
      <c r="L24" s="8">
        <v>3035242.01</v>
      </c>
      <c r="N24" s="7"/>
    </row>
    <row r="25" spans="1:14" ht="15.75" customHeight="1" x14ac:dyDescent="0.25">
      <c r="A25" s="1" t="s">
        <v>37</v>
      </c>
      <c r="B25" s="1">
        <v>2</v>
      </c>
      <c r="C25" s="8">
        <v>199497115</v>
      </c>
      <c r="D25" s="1" t="s">
        <v>14</v>
      </c>
      <c r="E25" s="1" t="s">
        <v>17</v>
      </c>
      <c r="F25" s="1">
        <v>0.48659999999999998</v>
      </c>
      <c r="G25" s="6">
        <v>-1.6096300000000001E-2</v>
      </c>
      <c r="H25" s="6">
        <v>1.0474900000000001E-3</v>
      </c>
      <c r="I25" s="7">
        <v>2.755E-53</v>
      </c>
      <c r="J25" s="1">
        <v>1.4</v>
      </c>
      <c r="K25" s="7">
        <v>0.44500000000000001</v>
      </c>
      <c r="L25" s="8">
        <v>3033958.01</v>
      </c>
      <c r="N25" s="7"/>
    </row>
    <row r="26" spans="1:14" ht="15.75" customHeight="1" x14ac:dyDescent="0.25">
      <c r="A26" s="1" t="s">
        <v>38</v>
      </c>
      <c r="B26" s="1">
        <v>5</v>
      </c>
      <c r="C26" s="8">
        <v>88015545</v>
      </c>
      <c r="D26" s="1" t="s">
        <v>14</v>
      </c>
      <c r="E26" s="1" t="s">
        <v>18</v>
      </c>
      <c r="F26" s="1">
        <v>0.42849999999999999</v>
      </c>
      <c r="G26" s="6">
        <v>1.6288899999999999E-2</v>
      </c>
      <c r="H26" s="6">
        <v>1.0639499999999999E-3</v>
      </c>
      <c r="I26" s="7">
        <v>6.5769999999999997E-53</v>
      </c>
      <c r="J26" s="1">
        <v>32.1</v>
      </c>
      <c r="K26" s="7">
        <v>6.7200000000000003E-3</v>
      </c>
      <c r="L26" s="8">
        <v>3000071</v>
      </c>
      <c r="N26" s="7"/>
    </row>
    <row r="27" spans="1:14" ht="15.75" customHeight="1" x14ac:dyDescent="0.25">
      <c r="A27" s="1" t="s">
        <v>39</v>
      </c>
      <c r="B27" s="1">
        <v>1</v>
      </c>
      <c r="C27" s="8">
        <v>72829683</v>
      </c>
      <c r="D27" s="1" t="s">
        <v>14</v>
      </c>
      <c r="E27" s="1" t="s">
        <v>18</v>
      </c>
      <c r="F27" s="1">
        <v>0.19889999999999999</v>
      </c>
      <c r="G27" s="6">
        <v>-1.9643999999999998E-2</v>
      </c>
      <c r="H27" s="6">
        <v>1.3108499999999999E-3</v>
      </c>
      <c r="I27" s="7">
        <v>9.0739999999999996E-51</v>
      </c>
      <c r="J27" s="1">
        <v>2.7</v>
      </c>
      <c r="K27" s="7">
        <v>0.41420000000000001</v>
      </c>
      <c r="L27" s="8">
        <v>3037498.98</v>
      </c>
      <c r="N27" s="7"/>
    </row>
    <row r="28" spans="1:14" ht="15.75" customHeight="1" x14ac:dyDescent="0.25">
      <c r="A28" s="1" t="s">
        <v>40</v>
      </c>
      <c r="B28" s="1">
        <v>8</v>
      </c>
      <c r="C28" s="8">
        <v>145686505</v>
      </c>
      <c r="D28" s="1" t="s">
        <v>17</v>
      </c>
      <c r="E28" s="1" t="s">
        <v>18</v>
      </c>
      <c r="F28" s="1">
        <v>0.51070000000000004</v>
      </c>
      <c r="G28" s="6">
        <v>1.5670300000000002E-2</v>
      </c>
      <c r="H28" s="6">
        <v>1.0485500000000001E-3</v>
      </c>
      <c r="I28" s="7">
        <v>1.6949999999999999E-50</v>
      </c>
      <c r="J28" s="1">
        <v>4.4000000000000004</v>
      </c>
      <c r="K28" s="7">
        <v>0.37619999999999998</v>
      </c>
      <c r="L28" s="8">
        <v>3027053</v>
      </c>
      <c r="N28" s="7"/>
    </row>
    <row r="29" spans="1:14" ht="15.75" customHeight="1" x14ac:dyDescent="0.25">
      <c r="A29" s="1" t="s">
        <v>41</v>
      </c>
      <c r="B29" s="1">
        <v>2</v>
      </c>
      <c r="C29" s="8">
        <v>161977647</v>
      </c>
      <c r="D29" s="1" t="s">
        <v>14</v>
      </c>
      <c r="E29" s="1" t="s">
        <v>15</v>
      </c>
      <c r="F29" s="1">
        <v>0.38179999999999997</v>
      </c>
      <c r="G29" s="6">
        <v>-1.59498E-2</v>
      </c>
      <c r="H29" s="6">
        <v>1.0770300000000001E-3</v>
      </c>
      <c r="I29" s="7">
        <v>1.286E-49</v>
      </c>
      <c r="J29" s="1">
        <v>0</v>
      </c>
      <c r="K29" s="7">
        <v>0.65449999999999997</v>
      </c>
      <c r="L29" s="8">
        <v>3037499</v>
      </c>
      <c r="N29" s="7"/>
    </row>
    <row r="30" spans="1:14" ht="15.75" customHeight="1" x14ac:dyDescent="0.25">
      <c r="A30" s="1" t="s">
        <v>42</v>
      </c>
      <c r="B30" s="1">
        <v>10</v>
      </c>
      <c r="C30" s="8">
        <v>103802408</v>
      </c>
      <c r="D30" s="1" t="s">
        <v>14</v>
      </c>
      <c r="E30" s="1" t="s">
        <v>15</v>
      </c>
      <c r="F30" s="1">
        <v>0.6552</v>
      </c>
      <c r="G30" s="6">
        <v>1.62974E-2</v>
      </c>
      <c r="H30" s="6">
        <v>1.10103E-3</v>
      </c>
      <c r="I30" s="7">
        <v>1.422E-49</v>
      </c>
      <c r="J30" s="1">
        <v>0</v>
      </c>
      <c r="K30" s="7">
        <v>0.8548</v>
      </c>
      <c r="L30" s="8">
        <v>3036702</v>
      </c>
      <c r="N30" s="7"/>
    </row>
    <row r="31" spans="1:14" ht="15.75" customHeight="1" x14ac:dyDescent="0.25">
      <c r="A31" s="1" t="s">
        <v>43</v>
      </c>
      <c r="B31" s="1">
        <v>14</v>
      </c>
      <c r="C31" s="8">
        <v>29638938</v>
      </c>
      <c r="D31" s="1" t="s">
        <v>14</v>
      </c>
      <c r="E31" s="1" t="s">
        <v>15</v>
      </c>
      <c r="F31" s="1">
        <v>0.19109999999999999</v>
      </c>
      <c r="G31" s="6">
        <v>1.9682000000000002E-2</v>
      </c>
      <c r="H31" s="6">
        <v>1.3308700000000001E-3</v>
      </c>
      <c r="I31" s="7">
        <v>1.7299999999999999E-49</v>
      </c>
      <c r="J31" s="1">
        <v>0</v>
      </c>
      <c r="K31" s="7">
        <v>0.52859999999999996</v>
      </c>
      <c r="L31" s="8">
        <v>3037499</v>
      </c>
      <c r="N31" s="7"/>
    </row>
    <row r="32" spans="1:14" ht="15.75" customHeight="1" x14ac:dyDescent="0.25">
      <c r="A32" s="1" t="s">
        <v>44</v>
      </c>
      <c r="B32" s="1">
        <v>2</v>
      </c>
      <c r="C32" s="8">
        <v>100876693</v>
      </c>
      <c r="D32" s="1" t="s">
        <v>14</v>
      </c>
      <c r="E32" s="1" t="s">
        <v>18</v>
      </c>
      <c r="F32" s="1">
        <v>0.8034</v>
      </c>
      <c r="G32" s="6">
        <v>1.9413799999999998E-2</v>
      </c>
      <c r="H32" s="6">
        <v>1.3166E-3</v>
      </c>
      <c r="I32" s="7">
        <v>3.3059999999999998E-49</v>
      </c>
      <c r="J32" s="1">
        <v>13.3</v>
      </c>
      <c r="K32" s="7">
        <v>0.17780000000000001</v>
      </c>
      <c r="L32" s="8">
        <v>3037499.02</v>
      </c>
      <c r="N32" s="7"/>
    </row>
    <row r="33" spans="1:14" ht="15.75" customHeight="1" x14ac:dyDescent="0.25">
      <c r="A33" s="1" t="s">
        <v>45</v>
      </c>
      <c r="B33" s="1">
        <v>5</v>
      </c>
      <c r="C33" s="8">
        <v>60605507</v>
      </c>
      <c r="D33" s="1" t="s">
        <v>18</v>
      </c>
      <c r="E33" s="1" t="s">
        <v>15</v>
      </c>
      <c r="F33" s="1">
        <v>0.17030000000000001</v>
      </c>
      <c r="G33" s="6">
        <v>-2.0365899999999999E-2</v>
      </c>
      <c r="H33" s="6">
        <v>1.39259E-3</v>
      </c>
      <c r="I33" s="7">
        <v>1.9539999999999999E-48</v>
      </c>
      <c r="J33" s="1">
        <v>0</v>
      </c>
      <c r="K33" s="7">
        <v>0.50609999999999999</v>
      </c>
      <c r="L33" s="8">
        <v>3034988.98</v>
      </c>
      <c r="N33" s="7"/>
    </row>
    <row r="34" spans="1:14" ht="15.75" customHeight="1" x14ac:dyDescent="0.25">
      <c r="A34" s="1" t="s">
        <v>46</v>
      </c>
      <c r="B34" s="1">
        <v>12</v>
      </c>
      <c r="C34" s="8">
        <v>123767929</v>
      </c>
      <c r="D34" s="1" t="s">
        <v>14</v>
      </c>
      <c r="E34" s="1" t="s">
        <v>15</v>
      </c>
      <c r="F34" s="1">
        <v>0.20449999999999999</v>
      </c>
      <c r="G34" s="6">
        <v>1.8957999999999999E-2</v>
      </c>
      <c r="H34" s="6">
        <v>1.29783E-3</v>
      </c>
      <c r="I34" s="7">
        <v>2.509E-48</v>
      </c>
      <c r="J34" s="1">
        <v>11.4</v>
      </c>
      <c r="K34" s="7">
        <v>0.21740000000000001</v>
      </c>
      <c r="L34" s="8">
        <v>3035065.96</v>
      </c>
      <c r="N34" s="7"/>
    </row>
    <row r="35" spans="1:14" ht="15.75" customHeight="1" x14ac:dyDescent="0.25">
      <c r="A35" s="1" t="s">
        <v>47</v>
      </c>
      <c r="B35" s="1">
        <v>2</v>
      </c>
      <c r="C35" s="8">
        <v>233592501</v>
      </c>
      <c r="D35" s="1" t="s">
        <v>14</v>
      </c>
      <c r="E35" s="1" t="s">
        <v>15</v>
      </c>
      <c r="F35" s="1">
        <v>0.56640000000000001</v>
      </c>
      <c r="G35" s="6">
        <v>-1.5329300000000001E-2</v>
      </c>
      <c r="H35" s="6">
        <v>1.05609E-3</v>
      </c>
      <c r="I35" s="7">
        <v>9.6719999999999995E-48</v>
      </c>
      <c r="J35" s="1">
        <v>0</v>
      </c>
      <c r="K35" s="7">
        <v>0.68720000000000003</v>
      </c>
      <c r="L35" s="8">
        <v>3036158</v>
      </c>
      <c r="N35" s="7"/>
    </row>
    <row r="36" spans="1:14" ht="15.75" customHeight="1" x14ac:dyDescent="0.25">
      <c r="A36" s="1" t="s">
        <v>48</v>
      </c>
      <c r="B36" s="1">
        <v>9</v>
      </c>
      <c r="C36" s="8">
        <v>1757753</v>
      </c>
      <c r="D36" s="1" t="s">
        <v>17</v>
      </c>
      <c r="E36" s="1" t="s">
        <v>18</v>
      </c>
      <c r="F36" s="1">
        <v>0.34039999999999998</v>
      </c>
      <c r="G36" s="6">
        <v>1.5801300000000001E-2</v>
      </c>
      <c r="H36" s="6">
        <v>1.10472E-3</v>
      </c>
      <c r="I36" s="7">
        <v>2.0869999999999999E-46</v>
      </c>
      <c r="J36" s="1">
        <v>0</v>
      </c>
      <c r="K36" s="7">
        <v>0.49440000000000001</v>
      </c>
      <c r="L36" s="8">
        <v>3035066</v>
      </c>
      <c r="N36" s="7"/>
    </row>
    <row r="37" spans="1:14" ht="15.75" customHeight="1" x14ac:dyDescent="0.25">
      <c r="A37" s="1" t="s">
        <v>49</v>
      </c>
      <c r="B37" s="1">
        <v>7</v>
      </c>
      <c r="C37" s="8">
        <v>11500372</v>
      </c>
      <c r="D37" s="1" t="s">
        <v>17</v>
      </c>
      <c r="E37" s="1" t="s">
        <v>18</v>
      </c>
      <c r="F37" s="1">
        <v>6.1100000000000002E-2</v>
      </c>
      <c r="G37" s="6">
        <v>-3.1094699999999999E-2</v>
      </c>
      <c r="H37" s="6">
        <v>2.1868500000000002E-3</v>
      </c>
      <c r="I37" s="7">
        <v>6.9729999999999997E-46</v>
      </c>
      <c r="J37" s="1">
        <v>8.8000000000000007</v>
      </c>
      <c r="K37" s="7">
        <v>0.2767</v>
      </c>
      <c r="L37" s="8">
        <v>3031382</v>
      </c>
      <c r="N37" s="7"/>
    </row>
    <row r="38" spans="1:14" ht="15.75" customHeight="1" x14ac:dyDescent="0.25">
      <c r="A38" s="1" t="s">
        <v>50</v>
      </c>
      <c r="B38" s="1">
        <v>3</v>
      </c>
      <c r="C38" s="8">
        <v>85657125</v>
      </c>
      <c r="D38" s="1" t="s">
        <v>14</v>
      </c>
      <c r="E38" s="1" t="s">
        <v>17</v>
      </c>
      <c r="F38" s="1">
        <v>0.65539999999999998</v>
      </c>
      <c r="G38" s="6">
        <v>-1.5609400000000001E-2</v>
      </c>
      <c r="H38" s="6">
        <v>1.10104E-3</v>
      </c>
      <c r="I38" s="7">
        <v>1.2690000000000001E-45</v>
      </c>
      <c r="J38" s="1">
        <v>22.2</v>
      </c>
      <c r="K38" s="7">
        <v>5.4269999999999999E-2</v>
      </c>
      <c r="L38" s="8">
        <v>3037499</v>
      </c>
      <c r="N38" s="7"/>
    </row>
    <row r="39" spans="1:14" ht="15.75" customHeight="1" x14ac:dyDescent="0.25">
      <c r="A39" s="1" t="s">
        <v>51</v>
      </c>
      <c r="B39" s="1">
        <v>2</v>
      </c>
      <c r="C39" s="8">
        <v>10977585</v>
      </c>
      <c r="D39" s="1" t="s">
        <v>17</v>
      </c>
      <c r="E39" s="1" t="s">
        <v>18</v>
      </c>
      <c r="F39" s="1">
        <v>0.12989999999999999</v>
      </c>
      <c r="G39" s="6">
        <v>2.20599E-2</v>
      </c>
      <c r="H39" s="6">
        <v>1.55748E-3</v>
      </c>
      <c r="I39" s="7">
        <v>1.539E-45</v>
      </c>
      <c r="J39" s="1">
        <v>0</v>
      </c>
      <c r="K39" s="7">
        <v>0.71809999999999996</v>
      </c>
      <c r="L39" s="8">
        <v>3033316.03</v>
      </c>
      <c r="N39" s="7"/>
    </row>
    <row r="40" spans="1:14" ht="15.75" customHeight="1" x14ac:dyDescent="0.25">
      <c r="A40" s="1" t="s">
        <v>52</v>
      </c>
      <c r="B40" s="1">
        <v>16</v>
      </c>
      <c r="C40" s="8">
        <v>730830</v>
      </c>
      <c r="D40" s="1" t="s">
        <v>17</v>
      </c>
      <c r="E40" s="1" t="s">
        <v>18</v>
      </c>
      <c r="F40" s="1">
        <v>0.22420000000000001</v>
      </c>
      <c r="G40" s="6">
        <v>1.7829999999999999E-2</v>
      </c>
      <c r="H40" s="6">
        <v>1.25925E-3</v>
      </c>
      <c r="I40" s="7">
        <v>1.6319999999999999E-45</v>
      </c>
      <c r="J40" s="1">
        <v>21.2</v>
      </c>
      <c r="K40" s="7">
        <v>7.0650000000000004E-2</v>
      </c>
      <c r="L40" s="8">
        <v>3015311.03</v>
      </c>
      <c r="N40" s="7"/>
    </row>
    <row r="41" spans="1:14" ht="15.75" customHeight="1" x14ac:dyDescent="0.25">
      <c r="A41" s="1" t="s">
        <v>53</v>
      </c>
      <c r="B41" s="1">
        <v>3</v>
      </c>
      <c r="C41" s="8">
        <v>49738816</v>
      </c>
      <c r="D41" s="1" t="s">
        <v>14</v>
      </c>
      <c r="E41" s="1" t="s">
        <v>15</v>
      </c>
      <c r="F41" s="1">
        <v>5.0799999999999998E-2</v>
      </c>
      <c r="G41" s="6">
        <v>-3.4192500000000001E-2</v>
      </c>
      <c r="H41" s="6">
        <v>2.4171100000000001E-3</v>
      </c>
      <c r="I41" s="7">
        <v>1.9690000000000001E-45</v>
      </c>
      <c r="J41" s="1">
        <v>0</v>
      </c>
      <c r="K41" s="7">
        <v>0.88260000000000005</v>
      </c>
      <c r="L41" s="8">
        <v>2952067</v>
      </c>
      <c r="N41" s="7"/>
    </row>
    <row r="42" spans="1:14" ht="15.75" customHeight="1" x14ac:dyDescent="0.25">
      <c r="A42" s="1" t="s">
        <v>54</v>
      </c>
      <c r="B42" s="1">
        <v>7</v>
      </c>
      <c r="C42" s="8">
        <v>128410012</v>
      </c>
      <c r="D42" s="1" t="s">
        <v>14</v>
      </c>
      <c r="E42" s="1" t="s">
        <v>15</v>
      </c>
      <c r="F42" s="1">
        <v>0.27350000000000002</v>
      </c>
      <c r="G42" s="6">
        <v>1.66252E-2</v>
      </c>
      <c r="H42" s="6">
        <v>1.17629E-3</v>
      </c>
      <c r="I42" s="7">
        <v>2.357E-45</v>
      </c>
      <c r="J42" s="1">
        <v>0.8</v>
      </c>
      <c r="K42" s="7">
        <v>0.45760000000000001</v>
      </c>
      <c r="L42" s="8">
        <v>3024960</v>
      </c>
      <c r="N42" s="7"/>
    </row>
    <row r="43" spans="1:14" ht="15.75" customHeight="1" x14ac:dyDescent="0.25">
      <c r="A43" s="1" t="s">
        <v>55</v>
      </c>
      <c r="B43" s="1">
        <v>20</v>
      </c>
      <c r="C43" s="8">
        <v>59838105</v>
      </c>
      <c r="D43" s="1" t="s">
        <v>17</v>
      </c>
      <c r="E43" s="1" t="s">
        <v>18</v>
      </c>
      <c r="F43" s="1">
        <v>0.61060000000000003</v>
      </c>
      <c r="G43" s="6">
        <v>1.5142600000000001E-2</v>
      </c>
      <c r="H43" s="6">
        <v>1.07339E-3</v>
      </c>
      <c r="I43" s="7">
        <v>3.4380000000000003E-45</v>
      </c>
      <c r="J43" s="1">
        <v>0</v>
      </c>
      <c r="K43" s="7">
        <v>0.51270000000000004</v>
      </c>
      <c r="L43" s="8">
        <v>3035786</v>
      </c>
      <c r="N43" s="7"/>
    </row>
    <row r="44" spans="1:14" ht="15.75" customHeight="1" x14ac:dyDescent="0.25">
      <c r="A44" s="1" t="s">
        <v>56</v>
      </c>
      <c r="B44" s="1">
        <v>6</v>
      </c>
      <c r="C44" s="8">
        <v>16966052</v>
      </c>
      <c r="D44" s="1" t="s">
        <v>14</v>
      </c>
      <c r="E44" s="1" t="s">
        <v>15</v>
      </c>
      <c r="F44" s="1">
        <v>0.75270000000000004</v>
      </c>
      <c r="G44" s="6">
        <v>-1.70492E-2</v>
      </c>
      <c r="H44" s="6">
        <v>1.2131399999999999E-3</v>
      </c>
      <c r="I44" s="7">
        <v>7.3059999999999994E-45</v>
      </c>
      <c r="J44" s="1">
        <v>1</v>
      </c>
      <c r="K44" s="7">
        <v>0.45290000000000002</v>
      </c>
      <c r="L44" s="8">
        <v>3035785.99</v>
      </c>
      <c r="N44" s="7"/>
    </row>
    <row r="45" spans="1:14" ht="15.75" customHeight="1" x14ac:dyDescent="0.25">
      <c r="A45" s="1" t="s">
        <v>57</v>
      </c>
      <c r="B45" s="1">
        <v>3</v>
      </c>
      <c r="C45" s="8">
        <v>47990500</v>
      </c>
      <c r="D45" s="1" t="s">
        <v>18</v>
      </c>
      <c r="E45" s="1" t="s">
        <v>15</v>
      </c>
      <c r="F45" s="1">
        <v>0.25690000000000002</v>
      </c>
      <c r="G45" s="6">
        <v>-1.6832900000000001E-2</v>
      </c>
      <c r="H45" s="6">
        <v>1.2000699999999999E-3</v>
      </c>
      <c r="I45" s="7">
        <v>1.075E-44</v>
      </c>
      <c r="J45" s="1">
        <v>0</v>
      </c>
      <c r="K45" s="7">
        <v>0.54790000000000005</v>
      </c>
      <c r="L45" s="8">
        <v>3024960.04</v>
      </c>
      <c r="N45" s="7"/>
    </row>
    <row r="46" spans="1:14" ht="15.75" customHeight="1" x14ac:dyDescent="0.25">
      <c r="A46" s="1" t="s">
        <v>58</v>
      </c>
      <c r="B46" s="1">
        <v>1</v>
      </c>
      <c r="C46" s="8">
        <v>243433654</v>
      </c>
      <c r="D46" s="1" t="s">
        <v>14</v>
      </c>
      <c r="E46" s="1" t="s">
        <v>15</v>
      </c>
      <c r="F46" s="1">
        <v>0.67079999999999995</v>
      </c>
      <c r="G46" s="6">
        <v>1.5584000000000001E-2</v>
      </c>
      <c r="H46" s="6">
        <v>1.11349E-3</v>
      </c>
      <c r="I46" s="7">
        <v>1.663E-44</v>
      </c>
      <c r="J46" s="1">
        <v>17.100000000000001</v>
      </c>
      <c r="K46" s="7">
        <v>0.11559999999999999</v>
      </c>
      <c r="L46" s="8">
        <v>3037499</v>
      </c>
      <c r="N46" s="7"/>
    </row>
    <row r="47" spans="1:14" ht="15.75" customHeight="1" x14ac:dyDescent="0.25">
      <c r="A47" s="1" t="s">
        <v>59</v>
      </c>
      <c r="B47" s="1">
        <v>22</v>
      </c>
      <c r="C47" s="8">
        <v>34289025</v>
      </c>
      <c r="D47" s="1" t="s">
        <v>14</v>
      </c>
      <c r="E47" s="1" t="s">
        <v>15</v>
      </c>
      <c r="F47" s="1">
        <v>0.71489999999999998</v>
      </c>
      <c r="G47" s="6">
        <v>-1.6046899999999999E-2</v>
      </c>
      <c r="H47" s="6">
        <v>1.15902E-3</v>
      </c>
      <c r="I47" s="7">
        <v>1.355E-43</v>
      </c>
      <c r="J47" s="1">
        <v>5.2</v>
      </c>
      <c r="K47" s="7">
        <v>0.35399999999999998</v>
      </c>
      <c r="L47" s="8">
        <v>3037499</v>
      </c>
      <c r="N47" s="7"/>
    </row>
    <row r="48" spans="1:14" ht="15.75" customHeight="1" x14ac:dyDescent="0.25">
      <c r="A48" s="1" t="s">
        <v>60</v>
      </c>
      <c r="B48" s="1">
        <v>5</v>
      </c>
      <c r="C48" s="8">
        <v>87729711</v>
      </c>
      <c r="D48" s="1" t="s">
        <v>14</v>
      </c>
      <c r="E48" s="1" t="s">
        <v>18</v>
      </c>
      <c r="F48" s="1">
        <v>0.52100000000000002</v>
      </c>
      <c r="G48" s="6">
        <v>-1.44843E-2</v>
      </c>
      <c r="H48" s="6">
        <v>1.0475700000000001E-3</v>
      </c>
      <c r="I48" s="7">
        <v>1.756E-43</v>
      </c>
      <c r="J48" s="1">
        <v>5.0999999999999996</v>
      </c>
      <c r="K48" s="7">
        <v>0.35580000000000001</v>
      </c>
      <c r="L48" s="8">
        <v>3036702</v>
      </c>
      <c r="N48" s="7"/>
    </row>
    <row r="49" spans="1:14" ht="15.75" customHeight="1" x14ac:dyDescent="0.25">
      <c r="A49" s="1" t="s">
        <v>61</v>
      </c>
      <c r="B49" s="1">
        <v>8</v>
      </c>
      <c r="C49" s="8">
        <v>30857668</v>
      </c>
      <c r="D49" s="1" t="s">
        <v>17</v>
      </c>
      <c r="E49" s="1" t="s">
        <v>18</v>
      </c>
      <c r="F49" s="1">
        <v>0.41899999999999998</v>
      </c>
      <c r="G49" s="6">
        <v>-1.45951E-2</v>
      </c>
      <c r="H49" s="6">
        <v>1.0628499999999999E-3</v>
      </c>
      <c r="I49" s="7">
        <v>6.5380000000000002E-43</v>
      </c>
      <c r="J49" s="1">
        <v>5.5</v>
      </c>
      <c r="K49" s="7">
        <v>0.3473</v>
      </c>
      <c r="L49" s="8">
        <v>3024163.01</v>
      </c>
      <c r="N49" s="7"/>
    </row>
    <row r="50" spans="1:14" ht="15.75" customHeight="1" x14ac:dyDescent="0.25">
      <c r="A50" s="1" t="s">
        <v>62</v>
      </c>
      <c r="B50" s="1">
        <v>1</v>
      </c>
      <c r="C50" s="8">
        <v>44249485</v>
      </c>
      <c r="D50" s="1" t="s">
        <v>14</v>
      </c>
      <c r="E50" s="1" t="s">
        <v>15</v>
      </c>
      <c r="F50" s="1">
        <v>0.2213</v>
      </c>
      <c r="G50" s="6">
        <v>-1.72E-2</v>
      </c>
      <c r="H50" s="6">
        <v>1.26095E-3</v>
      </c>
      <c r="I50" s="7">
        <v>2.2929999999999998E-42</v>
      </c>
      <c r="J50" s="1">
        <v>2.4</v>
      </c>
      <c r="K50" s="7">
        <v>0.42080000000000001</v>
      </c>
      <c r="L50" s="8">
        <v>3035241.95</v>
      </c>
      <c r="N50" s="7"/>
    </row>
    <row r="51" spans="1:14" ht="15.75" customHeight="1" x14ac:dyDescent="0.25">
      <c r="A51" s="1" t="s">
        <v>63</v>
      </c>
      <c r="B51" s="1">
        <v>5</v>
      </c>
      <c r="C51" s="8">
        <v>103956516</v>
      </c>
      <c r="D51" s="1" t="s">
        <v>18</v>
      </c>
      <c r="E51" s="1" t="s">
        <v>15</v>
      </c>
      <c r="F51" s="1">
        <v>0.66890000000000005</v>
      </c>
      <c r="G51" s="6">
        <v>1.51658E-2</v>
      </c>
      <c r="H51" s="6">
        <v>1.1120100000000001E-3</v>
      </c>
      <c r="I51" s="7">
        <v>2.3659999999999999E-42</v>
      </c>
      <c r="J51" s="1">
        <v>0</v>
      </c>
      <c r="K51" s="7">
        <v>0.71350000000000002</v>
      </c>
      <c r="L51" s="8">
        <v>3036702</v>
      </c>
      <c r="N51" s="7"/>
    </row>
    <row r="52" spans="1:14" ht="15.75" customHeight="1" x14ac:dyDescent="0.25">
      <c r="A52" s="1" t="s">
        <v>64</v>
      </c>
      <c r="B52" s="1">
        <v>2</v>
      </c>
      <c r="C52" s="8">
        <v>57988194</v>
      </c>
      <c r="D52" s="1" t="s">
        <v>14</v>
      </c>
      <c r="E52" s="1" t="s">
        <v>17</v>
      </c>
      <c r="F52" s="1">
        <v>0.51070000000000004</v>
      </c>
      <c r="G52" s="6">
        <v>-1.42814E-2</v>
      </c>
      <c r="H52" s="6">
        <v>1.04717E-3</v>
      </c>
      <c r="I52" s="7">
        <v>2.3850000000000001E-42</v>
      </c>
      <c r="J52" s="1">
        <v>29.7</v>
      </c>
      <c r="K52" s="7">
        <v>1.2070000000000001E-2</v>
      </c>
      <c r="L52" s="8">
        <v>3035066</v>
      </c>
      <c r="N52" s="7"/>
    </row>
    <row r="53" spans="1:14" ht="15.75" customHeight="1" x14ac:dyDescent="0.25">
      <c r="A53" s="1" t="s">
        <v>65</v>
      </c>
      <c r="B53" s="1">
        <v>7</v>
      </c>
      <c r="C53" s="8">
        <v>1856273</v>
      </c>
      <c r="D53" s="1" t="s">
        <v>17</v>
      </c>
      <c r="E53" s="1" t="s">
        <v>18</v>
      </c>
      <c r="F53" s="1">
        <v>0.1681</v>
      </c>
      <c r="G53" s="6">
        <v>1.9178000000000001E-2</v>
      </c>
      <c r="H53" s="6">
        <v>1.4063599999999999E-3</v>
      </c>
      <c r="I53" s="7">
        <v>2.4359999999999999E-42</v>
      </c>
      <c r="J53" s="1">
        <v>0</v>
      </c>
      <c r="K53" s="7">
        <v>0.4874</v>
      </c>
      <c r="L53" s="8">
        <v>3006837.99</v>
      </c>
      <c r="N53" s="7"/>
    </row>
    <row r="54" spans="1:14" ht="15.75" customHeight="1" x14ac:dyDescent="0.25">
      <c r="A54" s="1" t="s">
        <v>66</v>
      </c>
      <c r="B54" s="1">
        <v>3</v>
      </c>
      <c r="C54" s="8">
        <v>48734861</v>
      </c>
      <c r="D54" s="1" t="s">
        <v>17</v>
      </c>
      <c r="E54" s="1" t="s">
        <v>18</v>
      </c>
      <c r="F54" s="1">
        <v>5.8700000000000002E-2</v>
      </c>
      <c r="G54" s="6">
        <v>-3.03358E-2</v>
      </c>
      <c r="H54" s="6">
        <v>2.2451400000000001E-3</v>
      </c>
      <c r="I54" s="7">
        <v>1.3389999999999999E-41</v>
      </c>
      <c r="J54" s="1">
        <v>0</v>
      </c>
      <c r="K54" s="7">
        <v>0.67500000000000004</v>
      </c>
      <c r="L54" s="8">
        <v>2985983.98</v>
      </c>
      <c r="N54" s="7"/>
    </row>
    <row r="55" spans="1:14" ht="15.75" customHeight="1" x14ac:dyDescent="0.25">
      <c r="A55" s="1" t="s">
        <v>67</v>
      </c>
      <c r="B55" s="1">
        <v>4</v>
      </c>
      <c r="C55" s="8">
        <v>67899250</v>
      </c>
      <c r="D55" s="1" t="s">
        <v>17</v>
      </c>
      <c r="E55" s="1" t="s">
        <v>18</v>
      </c>
      <c r="F55" s="1">
        <v>0.44169999999999998</v>
      </c>
      <c r="G55" s="6">
        <v>-1.4228299999999999E-2</v>
      </c>
      <c r="H55" s="6">
        <v>1.0536899999999999E-3</v>
      </c>
      <c r="I55" s="7">
        <v>1.5029999999999999E-41</v>
      </c>
      <c r="J55" s="1">
        <v>0</v>
      </c>
      <c r="K55" s="7">
        <v>0.57679999999999998</v>
      </c>
      <c r="L55" s="8">
        <v>3037499</v>
      </c>
      <c r="N55" s="7"/>
    </row>
    <row r="56" spans="1:14" ht="15.75" customHeight="1" x14ac:dyDescent="0.25">
      <c r="A56" s="1" t="s">
        <v>68</v>
      </c>
      <c r="B56" s="1">
        <v>10</v>
      </c>
      <c r="C56" s="8">
        <v>65191645</v>
      </c>
      <c r="D56" s="1" t="s">
        <v>17</v>
      </c>
      <c r="E56" s="1" t="s">
        <v>15</v>
      </c>
      <c r="F56" s="1">
        <v>0.51149999999999995</v>
      </c>
      <c r="G56" s="6">
        <v>1.4120600000000001E-2</v>
      </c>
      <c r="H56" s="6">
        <v>1.04692E-3</v>
      </c>
      <c r="I56" s="7">
        <v>1.8560000000000001E-41</v>
      </c>
      <c r="J56" s="1">
        <v>0</v>
      </c>
      <c r="K56" s="7">
        <v>0.49840000000000001</v>
      </c>
      <c r="L56" s="8">
        <v>3036702</v>
      </c>
      <c r="N56" s="7"/>
    </row>
    <row r="57" spans="1:14" ht="15.75" customHeight="1" x14ac:dyDescent="0.25">
      <c r="A57" s="1" t="s">
        <v>69</v>
      </c>
      <c r="B57" s="1">
        <v>10</v>
      </c>
      <c r="C57" s="8">
        <v>106536976</v>
      </c>
      <c r="D57" s="1" t="s">
        <v>17</v>
      </c>
      <c r="E57" s="1" t="s">
        <v>18</v>
      </c>
      <c r="F57" s="1">
        <v>0.72970000000000002</v>
      </c>
      <c r="G57" s="6">
        <v>1.58832E-2</v>
      </c>
      <c r="H57" s="6">
        <v>1.1783500000000001E-3</v>
      </c>
      <c r="I57" s="7">
        <v>2.0750000000000001E-41</v>
      </c>
      <c r="J57" s="1">
        <v>10.9</v>
      </c>
      <c r="K57" s="7">
        <v>0.22650000000000001</v>
      </c>
      <c r="L57" s="8">
        <v>3036702</v>
      </c>
      <c r="N57" s="7"/>
    </row>
    <row r="58" spans="1:14" ht="15.75" customHeight="1" x14ac:dyDescent="0.25">
      <c r="A58" s="1" t="s">
        <v>70</v>
      </c>
      <c r="B58" s="1">
        <v>1</v>
      </c>
      <c r="C58" s="8">
        <v>174104743</v>
      </c>
      <c r="D58" s="1" t="s">
        <v>14</v>
      </c>
      <c r="E58" s="1" t="s">
        <v>15</v>
      </c>
      <c r="F58" s="1">
        <v>0.44850000000000001</v>
      </c>
      <c r="G58" s="6">
        <v>1.4121099999999999E-2</v>
      </c>
      <c r="H58" s="6">
        <v>1.0521E-3</v>
      </c>
      <c r="I58" s="7">
        <v>4.5230000000000002E-41</v>
      </c>
      <c r="J58" s="1">
        <v>20.5</v>
      </c>
      <c r="K58" s="7">
        <v>7.1099999999999997E-2</v>
      </c>
      <c r="L58" s="8">
        <v>3037499</v>
      </c>
      <c r="N58" s="7"/>
    </row>
    <row r="59" spans="1:14" ht="15.75" customHeight="1" x14ac:dyDescent="0.25">
      <c r="A59" s="1" t="s">
        <v>71</v>
      </c>
      <c r="B59" s="1">
        <v>5</v>
      </c>
      <c r="C59" s="8">
        <v>87885499</v>
      </c>
      <c r="D59" s="1" t="s">
        <v>17</v>
      </c>
      <c r="E59" s="1" t="s">
        <v>18</v>
      </c>
      <c r="F59" s="1">
        <v>9.1200000000000003E-2</v>
      </c>
      <c r="G59" s="6">
        <v>2.43489E-2</v>
      </c>
      <c r="H59" s="6">
        <v>1.82329E-3</v>
      </c>
      <c r="I59" s="7">
        <v>1.1200000000000001E-40</v>
      </c>
      <c r="J59" s="1">
        <v>21.4</v>
      </c>
      <c r="K59" s="7">
        <v>6.9699999999999998E-2</v>
      </c>
      <c r="L59" s="8">
        <v>3018322</v>
      </c>
      <c r="N59" s="7"/>
    </row>
    <row r="60" spans="1:14" ht="15.75" customHeight="1" x14ac:dyDescent="0.25">
      <c r="A60" s="1" t="s">
        <v>72</v>
      </c>
      <c r="B60" s="1">
        <v>16</v>
      </c>
      <c r="C60" s="8">
        <v>53508802</v>
      </c>
      <c r="D60" s="1" t="s">
        <v>14</v>
      </c>
      <c r="E60" s="1" t="s">
        <v>17</v>
      </c>
      <c r="F60" s="1">
        <v>0.30359999999999998</v>
      </c>
      <c r="G60" s="6">
        <v>1.5194900000000001E-2</v>
      </c>
      <c r="H60" s="6">
        <v>1.1408E-3</v>
      </c>
      <c r="I60" s="7">
        <v>1.781E-40</v>
      </c>
      <c r="J60" s="1">
        <v>20.6</v>
      </c>
      <c r="K60" s="7">
        <v>7.4730000000000005E-2</v>
      </c>
      <c r="L60" s="8">
        <v>3022450</v>
      </c>
      <c r="N60" s="7"/>
    </row>
    <row r="61" spans="1:14" ht="15.75" customHeight="1" x14ac:dyDescent="0.25">
      <c r="A61" s="1" t="s">
        <v>73</v>
      </c>
      <c r="B61" s="1">
        <v>4</v>
      </c>
      <c r="C61" s="8">
        <v>140903155</v>
      </c>
      <c r="D61" s="1" t="s">
        <v>17</v>
      </c>
      <c r="E61" s="1" t="s">
        <v>18</v>
      </c>
      <c r="F61" s="1">
        <v>0.33960000000000001</v>
      </c>
      <c r="G61" s="6">
        <v>1.47005E-2</v>
      </c>
      <c r="H61" s="6">
        <v>1.1049E-3</v>
      </c>
      <c r="I61" s="7">
        <v>2.1629999999999999E-40</v>
      </c>
      <c r="J61" s="1">
        <v>0</v>
      </c>
      <c r="K61" s="7">
        <v>0.98099999999999998</v>
      </c>
      <c r="L61" s="8">
        <v>3037499.01</v>
      </c>
      <c r="N61" s="7"/>
    </row>
    <row r="62" spans="1:14" ht="15.75" customHeight="1" x14ac:dyDescent="0.25">
      <c r="A62" s="1" t="s">
        <v>74</v>
      </c>
      <c r="B62" s="1">
        <v>3</v>
      </c>
      <c r="C62" s="8">
        <v>127145909</v>
      </c>
      <c r="D62" s="1" t="s">
        <v>18</v>
      </c>
      <c r="E62" s="1" t="s">
        <v>15</v>
      </c>
      <c r="F62" s="1">
        <v>0.16200000000000001</v>
      </c>
      <c r="G62" s="6">
        <v>1.8885900000000001E-2</v>
      </c>
      <c r="H62" s="6">
        <v>1.42015E-3</v>
      </c>
      <c r="I62" s="7">
        <v>2.359E-40</v>
      </c>
      <c r="J62" s="1">
        <v>0</v>
      </c>
      <c r="K62" s="7">
        <v>0.95120000000000005</v>
      </c>
      <c r="L62" s="8">
        <v>3037499.03</v>
      </c>
      <c r="N62" s="7"/>
    </row>
    <row r="63" spans="1:14" ht="15.75" customHeight="1" x14ac:dyDescent="0.25">
      <c r="A63" s="1" t="s">
        <v>75</v>
      </c>
      <c r="B63" s="1">
        <v>5</v>
      </c>
      <c r="C63" s="8">
        <v>67824690</v>
      </c>
      <c r="D63" s="1" t="s">
        <v>17</v>
      </c>
      <c r="E63" s="1" t="s">
        <v>18</v>
      </c>
      <c r="F63" s="1">
        <v>0.16689999999999999</v>
      </c>
      <c r="G63" s="6">
        <v>-1.86138E-2</v>
      </c>
      <c r="H63" s="6">
        <v>1.4067400000000001E-3</v>
      </c>
      <c r="I63" s="7">
        <v>5.7160000000000003E-40</v>
      </c>
      <c r="J63" s="1">
        <v>0</v>
      </c>
      <c r="K63" s="7">
        <v>0.58789999999999998</v>
      </c>
      <c r="L63" s="8">
        <v>3022450</v>
      </c>
      <c r="N63" s="7"/>
    </row>
    <row r="64" spans="1:14" ht="15.75" customHeight="1" x14ac:dyDescent="0.25">
      <c r="A64" s="1" t="s">
        <v>76</v>
      </c>
      <c r="B64" s="1">
        <v>7</v>
      </c>
      <c r="C64" s="8">
        <v>2196349</v>
      </c>
      <c r="D64" s="1" t="s">
        <v>14</v>
      </c>
      <c r="E64" s="1" t="s">
        <v>15</v>
      </c>
      <c r="F64" s="1">
        <v>0.78069999999999995</v>
      </c>
      <c r="G64" s="6">
        <v>1.6698600000000001E-2</v>
      </c>
      <c r="H64" s="6">
        <v>1.2645899999999999E-3</v>
      </c>
      <c r="I64" s="7">
        <v>8.2719999999999999E-40</v>
      </c>
      <c r="J64" s="1">
        <v>18</v>
      </c>
      <c r="K64" s="7">
        <v>0.1018</v>
      </c>
      <c r="L64" s="8">
        <v>3037498.97</v>
      </c>
      <c r="N64" s="7"/>
    </row>
    <row r="65" spans="1:14" ht="15.75" customHeight="1" x14ac:dyDescent="0.25">
      <c r="A65" s="1" t="s">
        <v>77</v>
      </c>
      <c r="B65" s="1">
        <v>7</v>
      </c>
      <c r="C65" s="8">
        <v>71751316</v>
      </c>
      <c r="D65" s="1" t="s">
        <v>14</v>
      </c>
      <c r="E65" s="1" t="s">
        <v>15</v>
      </c>
      <c r="F65" s="1">
        <v>0.47289999999999999</v>
      </c>
      <c r="G65" s="6">
        <v>1.3820499999999999E-2</v>
      </c>
      <c r="H65" s="6">
        <v>1.04805E-3</v>
      </c>
      <c r="I65" s="7">
        <v>1.0449999999999999E-39</v>
      </c>
      <c r="J65" s="1">
        <v>13</v>
      </c>
      <c r="K65" s="7">
        <v>0.18490000000000001</v>
      </c>
      <c r="L65" s="8">
        <v>3037499</v>
      </c>
      <c r="N65" s="7"/>
    </row>
    <row r="66" spans="1:14" ht="15.75" customHeight="1" x14ac:dyDescent="0.25">
      <c r="A66" s="1" t="s">
        <v>78</v>
      </c>
      <c r="B66" s="1">
        <v>2</v>
      </c>
      <c r="C66" s="8">
        <v>100728256</v>
      </c>
      <c r="D66" s="1" t="s">
        <v>14</v>
      </c>
      <c r="E66" s="1" t="s">
        <v>15</v>
      </c>
      <c r="F66" s="1">
        <v>8.43E-2</v>
      </c>
      <c r="G66" s="6">
        <v>-2.4893200000000001E-2</v>
      </c>
      <c r="H66" s="6">
        <v>1.89006E-3</v>
      </c>
      <c r="I66" s="7">
        <v>1.291E-39</v>
      </c>
      <c r="J66" s="1">
        <v>0</v>
      </c>
      <c r="K66" s="7">
        <v>0.70179999999999998</v>
      </c>
      <c r="L66" s="8">
        <v>3015849.97</v>
      </c>
      <c r="N66" s="7"/>
    </row>
    <row r="67" spans="1:14" ht="15.75" customHeight="1" x14ac:dyDescent="0.25">
      <c r="A67" s="1" t="s">
        <v>79</v>
      </c>
      <c r="B67" s="1">
        <v>9</v>
      </c>
      <c r="C67" s="8">
        <v>14145058</v>
      </c>
      <c r="D67" s="1" t="s">
        <v>14</v>
      </c>
      <c r="E67" s="1" t="s">
        <v>15</v>
      </c>
      <c r="F67" s="1">
        <v>0.84940000000000004</v>
      </c>
      <c r="G67" s="6">
        <v>1.92529E-2</v>
      </c>
      <c r="H67" s="6">
        <v>1.4631900000000001E-3</v>
      </c>
      <c r="I67" s="7">
        <v>1.52E-39</v>
      </c>
      <c r="J67" s="1">
        <v>6.3</v>
      </c>
      <c r="K67" s="7">
        <v>0.32890000000000003</v>
      </c>
      <c r="L67" s="8">
        <v>3036701.97</v>
      </c>
      <c r="N67" s="7"/>
    </row>
    <row r="68" spans="1:14" ht="15.75" customHeight="1" x14ac:dyDescent="0.25">
      <c r="A68" s="1" t="s">
        <v>80</v>
      </c>
      <c r="B68" s="1">
        <v>2</v>
      </c>
      <c r="C68" s="8">
        <v>60713235</v>
      </c>
      <c r="D68" s="1" t="s">
        <v>14</v>
      </c>
      <c r="E68" s="1" t="s">
        <v>15</v>
      </c>
      <c r="F68" s="1">
        <v>0.57010000000000005</v>
      </c>
      <c r="G68" s="6">
        <v>1.37772E-2</v>
      </c>
      <c r="H68" s="6">
        <v>1.0569500000000001E-3</v>
      </c>
      <c r="I68" s="7">
        <v>7.7400000000000002E-39</v>
      </c>
      <c r="J68" s="1">
        <v>16</v>
      </c>
      <c r="K68" s="7">
        <v>0.13170000000000001</v>
      </c>
      <c r="L68" s="8">
        <v>3037499</v>
      </c>
      <c r="N68" s="7"/>
    </row>
    <row r="69" spans="1:14" ht="15.75" customHeight="1" x14ac:dyDescent="0.25">
      <c r="A69" s="1" t="s">
        <v>81</v>
      </c>
      <c r="B69" s="1">
        <v>2</v>
      </c>
      <c r="C69" s="8">
        <v>4951548</v>
      </c>
      <c r="D69" s="1" t="s">
        <v>14</v>
      </c>
      <c r="E69" s="1" t="s">
        <v>15</v>
      </c>
      <c r="F69" s="1">
        <v>0.18970000000000001</v>
      </c>
      <c r="G69" s="6">
        <v>1.7290199999999999E-2</v>
      </c>
      <c r="H69" s="6">
        <v>1.3362300000000001E-3</v>
      </c>
      <c r="I69" s="7">
        <v>2.7020000000000002E-38</v>
      </c>
      <c r="J69" s="1">
        <v>6.4</v>
      </c>
      <c r="K69" s="7">
        <v>0.32829999999999998</v>
      </c>
      <c r="L69" s="8">
        <v>3030169.99</v>
      </c>
      <c r="N69" s="7"/>
    </row>
    <row r="70" spans="1:14" ht="15.75" customHeight="1" x14ac:dyDescent="0.25">
      <c r="A70" s="1" t="s">
        <v>82</v>
      </c>
      <c r="B70" s="1">
        <v>5</v>
      </c>
      <c r="C70" s="8">
        <v>59752602</v>
      </c>
      <c r="D70" s="1" t="s">
        <v>17</v>
      </c>
      <c r="E70" s="1" t="s">
        <v>18</v>
      </c>
      <c r="F70" s="1">
        <v>0.3569</v>
      </c>
      <c r="G70" s="6">
        <v>-1.41081E-2</v>
      </c>
      <c r="H70" s="6">
        <v>1.09234E-3</v>
      </c>
      <c r="I70" s="7">
        <v>3.6740000000000002E-38</v>
      </c>
      <c r="J70" s="1">
        <v>2.5</v>
      </c>
      <c r="K70" s="7">
        <v>0.41930000000000001</v>
      </c>
      <c r="L70" s="8">
        <v>3036702</v>
      </c>
      <c r="N70" s="7"/>
    </row>
    <row r="71" spans="1:14" ht="15.75" customHeight="1" x14ac:dyDescent="0.25">
      <c r="A71" s="1" t="s">
        <v>83</v>
      </c>
      <c r="B71" s="1">
        <v>4</v>
      </c>
      <c r="C71" s="8">
        <v>3253183</v>
      </c>
      <c r="D71" s="1" t="s">
        <v>14</v>
      </c>
      <c r="E71" s="1" t="s">
        <v>15</v>
      </c>
      <c r="F71" s="1">
        <v>0.55479999999999996</v>
      </c>
      <c r="G71" s="6">
        <v>-1.3600599999999999E-2</v>
      </c>
      <c r="H71" s="6">
        <v>1.0533000000000001E-3</v>
      </c>
      <c r="I71" s="7">
        <v>3.8119999999999998E-38</v>
      </c>
      <c r="J71" s="1">
        <v>29.9</v>
      </c>
      <c r="K71" s="7">
        <v>1.206E-2</v>
      </c>
      <c r="L71" s="8">
        <v>3034899.01</v>
      </c>
      <c r="N71" s="7"/>
    </row>
    <row r="72" spans="1:14" ht="15.75" customHeight="1" x14ac:dyDescent="0.25">
      <c r="A72" s="1" t="s">
        <v>84</v>
      </c>
      <c r="B72" s="1">
        <v>2</v>
      </c>
      <c r="C72" s="8">
        <v>107539301</v>
      </c>
      <c r="D72" s="1" t="s">
        <v>17</v>
      </c>
      <c r="E72" s="1" t="s">
        <v>18</v>
      </c>
      <c r="F72" s="1">
        <v>0.60809999999999997</v>
      </c>
      <c r="G72" s="6">
        <v>1.3768000000000001E-2</v>
      </c>
      <c r="H72" s="6">
        <v>1.07186E-3</v>
      </c>
      <c r="I72" s="7">
        <v>9.1619999999999999E-38</v>
      </c>
      <c r="J72" s="1">
        <v>0</v>
      </c>
      <c r="K72" s="7">
        <v>0.7147</v>
      </c>
      <c r="L72" s="8">
        <v>3037499.01</v>
      </c>
      <c r="N72" s="7"/>
    </row>
    <row r="73" spans="1:14" ht="15.75" customHeight="1" x14ac:dyDescent="0.25">
      <c r="A73" s="1" t="s">
        <v>85</v>
      </c>
      <c r="B73" s="1">
        <v>2</v>
      </c>
      <c r="C73" s="8">
        <v>51824512</v>
      </c>
      <c r="D73" s="1" t="s">
        <v>17</v>
      </c>
      <c r="E73" s="1" t="s">
        <v>15</v>
      </c>
      <c r="F73" s="1">
        <v>0.12759999999999999</v>
      </c>
      <c r="G73" s="6">
        <v>2.0104E-2</v>
      </c>
      <c r="H73" s="6">
        <v>1.5684399999999999E-3</v>
      </c>
      <c r="I73" s="7">
        <v>1.2980000000000001E-37</v>
      </c>
      <c r="J73" s="1">
        <v>24.8</v>
      </c>
      <c r="K73" s="7">
        <v>3.5020000000000003E-2</v>
      </c>
      <c r="L73" s="8">
        <v>3036954.96</v>
      </c>
      <c r="N73" s="7"/>
    </row>
    <row r="74" spans="1:14" ht="15.75" customHeight="1" x14ac:dyDescent="0.25">
      <c r="A74" s="1" t="s">
        <v>86</v>
      </c>
      <c r="B74" s="1">
        <v>6</v>
      </c>
      <c r="C74" s="8">
        <v>98248413</v>
      </c>
      <c r="D74" s="1" t="s">
        <v>14</v>
      </c>
      <c r="E74" s="1" t="s">
        <v>15</v>
      </c>
      <c r="F74" s="1">
        <v>0.51759999999999995</v>
      </c>
      <c r="G74" s="6">
        <v>1.33814E-2</v>
      </c>
      <c r="H74" s="6">
        <v>1.04962E-3</v>
      </c>
      <c r="I74" s="7">
        <v>3.167E-37</v>
      </c>
      <c r="J74" s="1">
        <v>20.399999999999999</v>
      </c>
      <c r="K74" s="7">
        <v>7.4899999999999994E-2</v>
      </c>
      <c r="L74" s="8">
        <v>3023246.99</v>
      </c>
      <c r="N74" s="7"/>
    </row>
    <row r="75" spans="1:14" ht="15.75" customHeight="1" x14ac:dyDescent="0.25">
      <c r="A75" s="1" t="s">
        <v>87</v>
      </c>
      <c r="B75" s="1">
        <v>14</v>
      </c>
      <c r="C75" s="8">
        <v>69740483</v>
      </c>
      <c r="D75" s="1" t="s">
        <v>17</v>
      </c>
      <c r="E75" s="1" t="s">
        <v>15</v>
      </c>
      <c r="F75" s="1">
        <v>0.37580000000000002</v>
      </c>
      <c r="G75" s="6">
        <v>1.3649100000000001E-2</v>
      </c>
      <c r="H75" s="6">
        <v>1.0806699999999999E-3</v>
      </c>
      <c r="I75" s="7">
        <v>1.4389999999999999E-36</v>
      </c>
      <c r="J75" s="1">
        <v>0</v>
      </c>
      <c r="K75" s="7">
        <v>0.78559999999999997</v>
      </c>
      <c r="L75" s="8">
        <v>3035786</v>
      </c>
      <c r="N75" s="7"/>
    </row>
    <row r="76" spans="1:14" ht="15.75" customHeight="1" x14ac:dyDescent="0.25">
      <c r="A76" s="1" t="s">
        <v>88</v>
      </c>
      <c r="B76" s="1">
        <v>1</v>
      </c>
      <c r="C76" s="8">
        <v>41772971</v>
      </c>
      <c r="D76" s="1" t="s">
        <v>14</v>
      </c>
      <c r="E76" s="1" t="s">
        <v>15</v>
      </c>
      <c r="F76" s="1">
        <v>0.21820000000000001</v>
      </c>
      <c r="G76" s="6">
        <v>-1.5988200000000001E-2</v>
      </c>
      <c r="H76" s="6">
        <v>1.26688E-3</v>
      </c>
      <c r="I76" s="7">
        <v>1.6390000000000001E-36</v>
      </c>
      <c r="J76" s="1">
        <v>9.6999999999999993</v>
      </c>
      <c r="K76" s="7">
        <v>0.25109999999999999</v>
      </c>
      <c r="L76" s="8">
        <v>3037499.01</v>
      </c>
      <c r="N76" s="7"/>
    </row>
    <row r="77" spans="1:14" ht="15.75" customHeight="1" x14ac:dyDescent="0.25">
      <c r="A77" s="1" t="s">
        <v>89</v>
      </c>
      <c r="B77" s="1">
        <v>10</v>
      </c>
      <c r="C77" s="8">
        <v>106569207</v>
      </c>
      <c r="D77" s="1" t="s">
        <v>14</v>
      </c>
      <c r="E77" s="1" t="s">
        <v>15</v>
      </c>
      <c r="F77" s="1">
        <v>0.80049999999999999</v>
      </c>
      <c r="G77" s="6">
        <v>-1.65077E-2</v>
      </c>
      <c r="H77" s="6">
        <v>1.3098999999999999E-3</v>
      </c>
      <c r="I77" s="7">
        <v>2.0479999999999999E-36</v>
      </c>
      <c r="J77" s="1">
        <v>26.8</v>
      </c>
      <c r="K77" s="7">
        <v>2.4129999999999999E-2</v>
      </c>
      <c r="L77" s="8">
        <v>3034989.03</v>
      </c>
      <c r="N77" s="7"/>
    </row>
    <row r="78" spans="1:14" ht="15.75" customHeight="1" x14ac:dyDescent="0.25">
      <c r="A78" s="1" t="s">
        <v>90</v>
      </c>
      <c r="B78" s="1">
        <v>7</v>
      </c>
      <c r="C78" s="8">
        <v>104596248</v>
      </c>
      <c r="D78" s="1" t="s">
        <v>17</v>
      </c>
      <c r="E78" s="1" t="s">
        <v>18</v>
      </c>
      <c r="F78" s="1">
        <v>0.64880000000000004</v>
      </c>
      <c r="G78" s="6">
        <v>-1.3832499999999999E-2</v>
      </c>
      <c r="H78" s="6">
        <v>1.1028399999999999E-3</v>
      </c>
      <c r="I78" s="7">
        <v>4.3799999999999998E-36</v>
      </c>
      <c r="J78" s="1">
        <v>0</v>
      </c>
      <c r="K78" s="7">
        <v>0.62849999999999995</v>
      </c>
      <c r="L78" s="8">
        <v>3000868.01</v>
      </c>
      <c r="N78" s="7"/>
    </row>
    <row r="79" spans="1:14" ht="15.75" customHeight="1" x14ac:dyDescent="0.25">
      <c r="A79" s="1" t="s">
        <v>91</v>
      </c>
      <c r="B79" s="1">
        <v>6</v>
      </c>
      <c r="C79" s="8">
        <v>26314619</v>
      </c>
      <c r="D79" s="1" t="s">
        <v>17</v>
      </c>
      <c r="E79" s="1" t="s">
        <v>18</v>
      </c>
      <c r="F79" s="1">
        <v>0.36549999999999999</v>
      </c>
      <c r="G79" s="6">
        <v>-1.3624000000000001E-2</v>
      </c>
      <c r="H79" s="6">
        <v>1.0865600000000001E-3</v>
      </c>
      <c r="I79" s="7">
        <v>4.6059999999999999E-36</v>
      </c>
      <c r="J79" s="1">
        <v>22.5</v>
      </c>
      <c r="K79" s="7">
        <v>5.1990000000000001E-2</v>
      </c>
      <c r="L79" s="8">
        <v>3037499</v>
      </c>
      <c r="N79" s="7"/>
    </row>
    <row r="80" spans="1:14" ht="15.75" customHeight="1" x14ac:dyDescent="0.25">
      <c r="A80" s="1" t="s">
        <v>92</v>
      </c>
      <c r="B80" s="1">
        <v>4</v>
      </c>
      <c r="C80" s="8">
        <v>5213120</v>
      </c>
      <c r="D80" s="1" t="s">
        <v>18</v>
      </c>
      <c r="E80" s="1" t="s">
        <v>15</v>
      </c>
      <c r="F80" s="1">
        <v>0.66259999999999997</v>
      </c>
      <c r="G80" s="6">
        <v>-1.3872600000000001E-2</v>
      </c>
      <c r="H80" s="6">
        <v>1.10666E-3</v>
      </c>
      <c r="I80" s="7">
        <v>4.749E-36</v>
      </c>
      <c r="J80" s="1">
        <v>31.7</v>
      </c>
      <c r="K80" s="7">
        <v>6.8609999999999999E-3</v>
      </c>
      <c r="L80" s="8">
        <v>3037499</v>
      </c>
      <c r="N80" s="7"/>
    </row>
    <row r="81" spans="1:14" ht="15.75" customHeight="1" x14ac:dyDescent="0.25">
      <c r="A81" s="1" t="s">
        <v>93</v>
      </c>
      <c r="B81" s="1">
        <v>5</v>
      </c>
      <c r="C81" s="8">
        <v>133861756</v>
      </c>
      <c r="D81" s="1" t="s">
        <v>17</v>
      </c>
      <c r="E81" s="1" t="s">
        <v>18</v>
      </c>
      <c r="F81" s="1">
        <v>0.42449999999999999</v>
      </c>
      <c r="G81" s="6">
        <v>1.32651E-2</v>
      </c>
      <c r="H81" s="6">
        <v>1.0587800000000001E-3</v>
      </c>
      <c r="I81" s="7">
        <v>5.2130000000000001E-36</v>
      </c>
      <c r="J81" s="1">
        <v>0</v>
      </c>
      <c r="K81" s="7">
        <v>0.78369999999999995</v>
      </c>
      <c r="L81" s="8">
        <v>3036702</v>
      </c>
      <c r="N81" s="7"/>
    </row>
    <row r="82" spans="1:14" ht="15.75" customHeight="1" x14ac:dyDescent="0.25">
      <c r="A82" s="1" t="s">
        <v>94</v>
      </c>
      <c r="B82" s="1">
        <v>2</v>
      </c>
      <c r="C82" s="8">
        <v>193754771</v>
      </c>
      <c r="D82" s="1" t="s">
        <v>17</v>
      </c>
      <c r="E82" s="1" t="s">
        <v>15</v>
      </c>
      <c r="F82" s="1">
        <v>0.5292</v>
      </c>
      <c r="G82" s="6">
        <v>-1.3145799999999999E-2</v>
      </c>
      <c r="H82" s="6">
        <v>1.0508900000000001E-3</v>
      </c>
      <c r="I82" s="7">
        <v>6.6779999999999999E-36</v>
      </c>
      <c r="J82" s="1">
        <v>16</v>
      </c>
      <c r="K82" s="7">
        <v>0.13500000000000001</v>
      </c>
      <c r="L82" s="8">
        <v>3022526.99</v>
      </c>
      <c r="N82" s="7"/>
    </row>
    <row r="83" spans="1:14" ht="15.75" customHeight="1" x14ac:dyDescent="0.25">
      <c r="A83" s="1" t="s">
        <v>95</v>
      </c>
      <c r="B83" s="1">
        <v>11</v>
      </c>
      <c r="C83" s="8">
        <v>12875312</v>
      </c>
      <c r="D83" s="1" t="s">
        <v>14</v>
      </c>
      <c r="E83" s="1" t="s">
        <v>15</v>
      </c>
      <c r="F83" s="1">
        <v>0.2828</v>
      </c>
      <c r="G83" s="6">
        <v>-1.4489800000000001E-2</v>
      </c>
      <c r="H83" s="6">
        <v>1.16186E-3</v>
      </c>
      <c r="I83" s="7">
        <v>1.069E-35</v>
      </c>
      <c r="J83" s="1">
        <v>9.6999999999999993</v>
      </c>
      <c r="K83" s="7">
        <v>0.25209999999999999</v>
      </c>
      <c r="L83" s="8">
        <v>3037499</v>
      </c>
      <c r="N83" s="7"/>
    </row>
    <row r="84" spans="1:14" ht="15.75" customHeight="1" x14ac:dyDescent="0.25">
      <c r="A84" s="1" t="s">
        <v>96</v>
      </c>
      <c r="B84" s="1">
        <v>2</v>
      </c>
      <c r="C84" s="8">
        <v>51017478</v>
      </c>
      <c r="D84" s="1" t="s">
        <v>14</v>
      </c>
      <c r="E84" s="1" t="s">
        <v>17</v>
      </c>
      <c r="F84" s="1">
        <v>0.78420000000000001</v>
      </c>
      <c r="G84" s="6">
        <v>1.5846099999999998E-2</v>
      </c>
      <c r="H84" s="6">
        <v>1.2719599999999999E-3</v>
      </c>
      <c r="I84" s="7">
        <v>1.2610000000000001E-35</v>
      </c>
      <c r="J84" s="1">
        <v>7.7</v>
      </c>
      <c r="K84" s="7">
        <v>0.2964</v>
      </c>
      <c r="L84" s="8">
        <v>3037499</v>
      </c>
      <c r="N84" s="7"/>
    </row>
    <row r="85" spans="1:14" ht="15.75" customHeight="1" x14ac:dyDescent="0.25">
      <c r="A85" s="1" t="s">
        <v>97</v>
      </c>
      <c r="B85" s="1">
        <v>1</v>
      </c>
      <c r="C85" s="8">
        <v>43941508</v>
      </c>
      <c r="D85" s="1" t="s">
        <v>14</v>
      </c>
      <c r="E85" s="1" t="s">
        <v>15</v>
      </c>
      <c r="F85" s="1">
        <v>0.36659999999999998</v>
      </c>
      <c r="G85" s="6">
        <v>-1.3523200000000001E-2</v>
      </c>
      <c r="H85" s="6">
        <v>1.08617E-3</v>
      </c>
      <c r="I85" s="7">
        <v>1.392E-35</v>
      </c>
      <c r="J85" s="1">
        <v>7.8</v>
      </c>
      <c r="K85" s="7">
        <v>0.29449999999999998</v>
      </c>
      <c r="L85" s="8">
        <v>3035786</v>
      </c>
      <c r="N85" s="7"/>
    </row>
    <row r="86" spans="1:14" ht="15.75" customHeight="1" x14ac:dyDescent="0.25">
      <c r="A86" s="1" t="s">
        <v>98</v>
      </c>
      <c r="B86" s="1">
        <v>13</v>
      </c>
      <c r="C86" s="8">
        <v>99111209</v>
      </c>
      <c r="D86" s="1" t="s">
        <v>18</v>
      </c>
      <c r="E86" s="1" t="s">
        <v>15</v>
      </c>
      <c r="F86" s="1">
        <v>0.44879999999999998</v>
      </c>
      <c r="G86" s="6">
        <v>1.30873E-2</v>
      </c>
      <c r="H86" s="6">
        <v>1.05247E-3</v>
      </c>
      <c r="I86" s="7">
        <v>1.688E-35</v>
      </c>
      <c r="J86" s="1">
        <v>17.7</v>
      </c>
      <c r="K86" s="7">
        <v>0.1091</v>
      </c>
      <c r="L86" s="8">
        <v>3034989</v>
      </c>
      <c r="N86" s="7"/>
    </row>
    <row r="87" spans="1:14" ht="15.75" customHeight="1" x14ac:dyDescent="0.25">
      <c r="A87" s="1" t="s">
        <v>99</v>
      </c>
      <c r="B87" s="1">
        <v>18</v>
      </c>
      <c r="C87" s="8">
        <v>22621869</v>
      </c>
      <c r="D87" s="1" t="s">
        <v>14</v>
      </c>
      <c r="E87" s="1" t="s">
        <v>17</v>
      </c>
      <c r="F87" s="1">
        <v>0.58499999999999996</v>
      </c>
      <c r="G87" s="6">
        <v>-1.32024E-2</v>
      </c>
      <c r="H87" s="6">
        <v>1.06226E-3</v>
      </c>
      <c r="I87" s="7">
        <v>1.82E-35</v>
      </c>
      <c r="J87" s="1">
        <v>8.9</v>
      </c>
      <c r="K87" s="7">
        <v>0.2712</v>
      </c>
      <c r="L87" s="8">
        <v>3035786.01</v>
      </c>
      <c r="N87" s="7"/>
    </row>
    <row r="88" spans="1:14" ht="15.75" customHeight="1" x14ac:dyDescent="0.25">
      <c r="A88" s="1" t="s">
        <v>100</v>
      </c>
      <c r="B88" s="1">
        <v>18</v>
      </c>
      <c r="C88" s="8">
        <v>36915043</v>
      </c>
      <c r="D88" s="1" t="s">
        <v>18</v>
      </c>
      <c r="E88" s="1" t="s">
        <v>15</v>
      </c>
      <c r="F88" s="1">
        <v>0.1822</v>
      </c>
      <c r="G88" s="6">
        <v>1.6818099999999999E-2</v>
      </c>
      <c r="H88" s="6">
        <v>1.3555500000000001E-3</v>
      </c>
      <c r="I88" s="7">
        <v>2.396E-35</v>
      </c>
      <c r="J88" s="1">
        <v>24.6</v>
      </c>
      <c r="K88" s="7">
        <v>3.5349999999999999E-2</v>
      </c>
      <c r="L88" s="8">
        <v>3037498.96</v>
      </c>
      <c r="N88" s="7"/>
    </row>
    <row r="89" spans="1:14" ht="15.75" customHeight="1" x14ac:dyDescent="0.25">
      <c r="A89" s="1" t="s">
        <v>101</v>
      </c>
      <c r="B89" s="1">
        <v>18</v>
      </c>
      <c r="C89" s="8">
        <v>53310969</v>
      </c>
      <c r="D89" s="1" t="s">
        <v>18</v>
      </c>
      <c r="E89" s="1" t="s">
        <v>15</v>
      </c>
      <c r="F89" s="1">
        <v>0.14080000000000001</v>
      </c>
      <c r="G89" s="6">
        <v>1.8628700000000002E-2</v>
      </c>
      <c r="H89" s="6">
        <v>1.5043999999999999E-3</v>
      </c>
      <c r="I89" s="7">
        <v>3.2440000000000001E-35</v>
      </c>
      <c r="J89" s="1">
        <v>0</v>
      </c>
      <c r="K89" s="7">
        <v>0.84970000000000001</v>
      </c>
      <c r="L89" s="8">
        <v>3037498.95</v>
      </c>
      <c r="N89" s="7"/>
    </row>
    <row r="90" spans="1:14" ht="15.75" customHeight="1" x14ac:dyDescent="0.25">
      <c r="A90" s="1" t="s">
        <v>102</v>
      </c>
      <c r="B90" s="1">
        <v>2</v>
      </c>
      <c r="C90" s="8">
        <v>144168667</v>
      </c>
      <c r="D90" s="1" t="s">
        <v>14</v>
      </c>
      <c r="E90" s="1" t="s">
        <v>15</v>
      </c>
      <c r="F90" s="1">
        <v>0.35249999999999998</v>
      </c>
      <c r="G90" s="6">
        <v>1.3559699999999999E-2</v>
      </c>
      <c r="H90" s="6">
        <v>1.0952500000000001E-3</v>
      </c>
      <c r="I90" s="7">
        <v>3.3489999999999999E-35</v>
      </c>
      <c r="J90" s="1">
        <v>20.7</v>
      </c>
      <c r="K90" s="7">
        <v>6.9070000000000006E-2</v>
      </c>
      <c r="L90" s="8">
        <v>3037498.99</v>
      </c>
      <c r="N90" s="7"/>
    </row>
    <row r="91" spans="1:14" ht="15.75" customHeight="1" x14ac:dyDescent="0.25">
      <c r="A91" s="1" t="s">
        <v>103</v>
      </c>
      <c r="B91" s="1">
        <v>4</v>
      </c>
      <c r="C91" s="8">
        <v>21945933</v>
      </c>
      <c r="D91" s="1" t="s">
        <v>17</v>
      </c>
      <c r="E91" s="1" t="s">
        <v>15</v>
      </c>
      <c r="F91" s="1">
        <v>0.40529999999999999</v>
      </c>
      <c r="G91" s="6">
        <v>1.32237E-2</v>
      </c>
      <c r="H91" s="6">
        <v>1.06831E-3</v>
      </c>
      <c r="I91" s="7">
        <v>3.4389999999999999E-35</v>
      </c>
      <c r="J91" s="1">
        <v>8.6999999999999993</v>
      </c>
      <c r="K91" s="7">
        <v>0.27679999999999999</v>
      </c>
      <c r="L91" s="8">
        <v>3023247.01</v>
      </c>
      <c r="N91" s="7"/>
    </row>
    <row r="92" spans="1:14" ht="15.75" customHeight="1" x14ac:dyDescent="0.25">
      <c r="A92" s="1" t="s">
        <v>104</v>
      </c>
      <c r="B92" s="1">
        <v>5</v>
      </c>
      <c r="C92" s="8">
        <v>176870700</v>
      </c>
      <c r="D92" s="1" t="s">
        <v>17</v>
      </c>
      <c r="E92" s="1" t="s">
        <v>18</v>
      </c>
      <c r="F92" s="1">
        <v>0.44130000000000003</v>
      </c>
      <c r="G92" s="6">
        <v>1.3004E-2</v>
      </c>
      <c r="H92" s="6">
        <v>1.0549800000000001E-3</v>
      </c>
      <c r="I92" s="7">
        <v>6.5550000000000001E-35</v>
      </c>
      <c r="J92" s="1">
        <v>14.1</v>
      </c>
      <c r="K92" s="7">
        <v>0.1701</v>
      </c>
      <c r="L92" s="8">
        <v>3030656.01</v>
      </c>
      <c r="N92" s="7"/>
    </row>
    <row r="93" spans="1:14" ht="15.75" customHeight="1" x14ac:dyDescent="0.25">
      <c r="A93" s="1" t="s">
        <v>105</v>
      </c>
      <c r="B93" s="1">
        <v>9</v>
      </c>
      <c r="C93" s="8">
        <v>124617919</v>
      </c>
      <c r="D93" s="1" t="s">
        <v>14</v>
      </c>
      <c r="E93" s="1" t="s">
        <v>15</v>
      </c>
      <c r="F93" s="1">
        <v>0.56599999999999995</v>
      </c>
      <c r="G93" s="6">
        <v>1.3012599999999999E-2</v>
      </c>
      <c r="H93" s="6">
        <v>1.0558799999999999E-3</v>
      </c>
      <c r="I93" s="7">
        <v>6.7549999999999995E-35</v>
      </c>
      <c r="J93" s="1">
        <v>0</v>
      </c>
      <c r="K93" s="7">
        <v>0.67520000000000002</v>
      </c>
      <c r="L93" s="8">
        <v>3036701.99</v>
      </c>
      <c r="N93" s="7"/>
    </row>
    <row r="94" spans="1:14" ht="15.75" customHeight="1" x14ac:dyDescent="0.25">
      <c r="A94" s="1" t="s">
        <v>106</v>
      </c>
      <c r="B94" s="1">
        <v>2</v>
      </c>
      <c r="C94" s="8">
        <v>100967511</v>
      </c>
      <c r="D94" s="1" t="s">
        <v>17</v>
      </c>
      <c r="E94" s="1" t="s">
        <v>18</v>
      </c>
      <c r="F94" s="1">
        <v>3.8399999999999997E-2</v>
      </c>
      <c r="G94" s="6">
        <v>3.37813E-2</v>
      </c>
      <c r="H94" s="6">
        <v>2.7437099999999999E-3</v>
      </c>
      <c r="I94" s="7">
        <v>7.8120000000000003E-35</v>
      </c>
      <c r="J94" s="1">
        <v>8.6999999999999993</v>
      </c>
      <c r="K94" s="7">
        <v>0.29320000000000002</v>
      </c>
      <c r="L94" s="8">
        <v>2991834.96</v>
      </c>
      <c r="N94" s="7"/>
    </row>
    <row r="95" spans="1:14" ht="15.75" customHeight="1" x14ac:dyDescent="0.25">
      <c r="A95" s="1" t="s">
        <v>107</v>
      </c>
      <c r="B95" s="1">
        <v>16</v>
      </c>
      <c r="C95" s="8">
        <v>28558081</v>
      </c>
      <c r="D95" s="1" t="s">
        <v>17</v>
      </c>
      <c r="E95" s="1" t="s">
        <v>18</v>
      </c>
      <c r="F95" s="1">
        <v>0.35949999999999999</v>
      </c>
      <c r="G95" s="6">
        <v>-1.33895E-2</v>
      </c>
      <c r="H95" s="6">
        <v>1.09059E-3</v>
      </c>
      <c r="I95" s="7">
        <v>1.203E-34</v>
      </c>
      <c r="J95" s="1">
        <v>45</v>
      </c>
      <c r="K95" s="7">
        <v>3.9369999999999997E-5</v>
      </c>
      <c r="L95" s="8">
        <v>3036702</v>
      </c>
      <c r="N95" s="7"/>
    </row>
    <row r="96" spans="1:14" ht="15.75" customHeight="1" x14ac:dyDescent="0.25">
      <c r="A96" s="1" t="s">
        <v>108</v>
      </c>
      <c r="B96" s="1">
        <v>12</v>
      </c>
      <c r="C96" s="8">
        <v>84133974</v>
      </c>
      <c r="D96" s="1" t="s">
        <v>14</v>
      </c>
      <c r="E96" s="1" t="s">
        <v>15</v>
      </c>
      <c r="F96" s="1">
        <v>0.41760000000000003</v>
      </c>
      <c r="G96" s="6">
        <v>1.2967899999999999E-2</v>
      </c>
      <c r="H96" s="6">
        <v>1.06141E-3</v>
      </c>
      <c r="I96" s="7">
        <v>2.492E-34</v>
      </c>
      <c r="J96" s="1">
        <v>1.1000000000000001</v>
      </c>
      <c r="K96" s="7">
        <v>0.45090000000000002</v>
      </c>
      <c r="L96" s="8">
        <v>3035242</v>
      </c>
      <c r="N96" s="7"/>
    </row>
    <row r="97" spans="1:14" ht="15.75" customHeight="1" x14ac:dyDescent="0.25">
      <c r="A97" s="1" t="s">
        <v>109</v>
      </c>
      <c r="B97" s="1">
        <v>6</v>
      </c>
      <c r="C97" s="8">
        <v>23447436</v>
      </c>
      <c r="D97" s="1" t="s">
        <v>17</v>
      </c>
      <c r="E97" s="1" t="s">
        <v>18</v>
      </c>
      <c r="F97" s="1">
        <v>0.69089999999999996</v>
      </c>
      <c r="G97" s="6">
        <v>1.38342E-2</v>
      </c>
      <c r="H97" s="6">
        <v>1.1326000000000001E-3</v>
      </c>
      <c r="I97" s="7">
        <v>2.6029999999999998E-34</v>
      </c>
      <c r="J97" s="1">
        <v>12.9</v>
      </c>
      <c r="K97" s="7">
        <v>0.18720000000000001</v>
      </c>
      <c r="L97" s="8">
        <v>3035786</v>
      </c>
      <c r="N97" s="7"/>
    </row>
    <row r="98" spans="1:14" ht="15.75" customHeight="1" x14ac:dyDescent="0.25">
      <c r="A98" s="1" t="s">
        <v>110</v>
      </c>
      <c r="B98" s="1">
        <v>7</v>
      </c>
      <c r="C98" s="8">
        <v>92673154</v>
      </c>
      <c r="D98" s="1" t="s">
        <v>14</v>
      </c>
      <c r="E98" s="1" t="s">
        <v>15</v>
      </c>
      <c r="F98" s="1">
        <v>0.43969999999999998</v>
      </c>
      <c r="G98" s="6">
        <v>1.28551E-2</v>
      </c>
      <c r="H98" s="6">
        <v>1.05452E-3</v>
      </c>
      <c r="I98" s="7">
        <v>3.5030000000000001E-34</v>
      </c>
      <c r="J98" s="1">
        <v>15.4</v>
      </c>
      <c r="K98" s="7">
        <v>0.14319999999999999</v>
      </c>
      <c r="L98" s="8">
        <v>3035670.99</v>
      </c>
      <c r="N98" s="7"/>
    </row>
    <row r="99" spans="1:14" ht="15.75" customHeight="1" x14ac:dyDescent="0.25">
      <c r="A99" s="1" t="s">
        <v>111</v>
      </c>
      <c r="B99" s="1">
        <v>1</v>
      </c>
      <c r="C99" s="8">
        <v>72114787</v>
      </c>
      <c r="D99" s="1" t="s">
        <v>14</v>
      </c>
      <c r="E99" s="1" t="s">
        <v>15</v>
      </c>
      <c r="F99" s="1">
        <v>0.48799999999999999</v>
      </c>
      <c r="G99" s="6">
        <v>1.27578E-2</v>
      </c>
      <c r="H99" s="6">
        <v>1.0474E-3</v>
      </c>
      <c r="I99" s="7">
        <v>3.965E-34</v>
      </c>
      <c r="J99" s="1">
        <v>0</v>
      </c>
      <c r="K99" s="7">
        <v>0.52</v>
      </c>
      <c r="L99" s="8">
        <v>3034091</v>
      </c>
      <c r="N99" s="7"/>
    </row>
    <row r="100" spans="1:14" ht="15.75" customHeight="1" x14ac:dyDescent="0.25">
      <c r="A100" s="1" t="s">
        <v>112</v>
      </c>
      <c r="B100" s="1">
        <v>6</v>
      </c>
      <c r="C100" s="8">
        <v>153365100</v>
      </c>
      <c r="D100" s="1" t="s">
        <v>14</v>
      </c>
      <c r="E100" s="1" t="s">
        <v>18</v>
      </c>
      <c r="F100" s="1">
        <v>0.70369999999999999</v>
      </c>
      <c r="G100" s="6">
        <v>1.39889E-2</v>
      </c>
      <c r="H100" s="6">
        <v>1.1511799999999999E-3</v>
      </c>
      <c r="I100" s="7">
        <v>5.6279999999999997E-34</v>
      </c>
      <c r="J100" s="1">
        <v>0</v>
      </c>
      <c r="K100" s="7">
        <v>0.77090000000000003</v>
      </c>
      <c r="L100" s="8">
        <v>3009771</v>
      </c>
      <c r="N100" s="7"/>
    </row>
    <row r="101" spans="1:14" ht="15.75" customHeight="1" x14ac:dyDescent="0.25">
      <c r="A101" s="1" t="s">
        <v>113</v>
      </c>
      <c r="B101" s="1">
        <v>2</v>
      </c>
      <c r="C101" s="8">
        <v>104447905</v>
      </c>
      <c r="D101" s="1" t="s">
        <v>14</v>
      </c>
      <c r="E101" s="1" t="s">
        <v>15</v>
      </c>
      <c r="F101" s="1">
        <v>0.39639999999999997</v>
      </c>
      <c r="G101" s="6">
        <v>1.2994E-2</v>
      </c>
      <c r="H101" s="6">
        <v>1.0697199999999999E-3</v>
      </c>
      <c r="I101" s="7">
        <v>5.9479999999999996E-34</v>
      </c>
      <c r="J101" s="1">
        <v>20.100000000000001</v>
      </c>
      <c r="K101" s="7">
        <v>7.5579999999999994E-2</v>
      </c>
      <c r="L101" s="8">
        <v>3037499</v>
      </c>
      <c r="N101" s="7"/>
    </row>
    <row r="102" spans="1:14" ht="15.75" customHeight="1" x14ac:dyDescent="0.25">
      <c r="A102" s="1" t="s">
        <v>114</v>
      </c>
      <c r="B102" s="1">
        <v>2</v>
      </c>
      <c r="C102" s="8">
        <v>60670216</v>
      </c>
      <c r="D102" s="1" t="s">
        <v>14</v>
      </c>
      <c r="E102" s="1" t="s">
        <v>17</v>
      </c>
      <c r="F102" s="1">
        <v>0.91700000000000004</v>
      </c>
      <c r="G102" s="6">
        <v>-2.3012100000000001E-2</v>
      </c>
      <c r="H102" s="6">
        <v>1.8977200000000001E-3</v>
      </c>
      <c r="I102" s="7">
        <v>7.6870000000000004E-34</v>
      </c>
      <c r="J102" s="1">
        <v>0</v>
      </c>
      <c r="K102" s="7">
        <v>0.67900000000000005</v>
      </c>
      <c r="L102" s="8">
        <v>3034091.03</v>
      </c>
      <c r="N102" s="7"/>
    </row>
    <row r="103" spans="1:14" ht="15.75" customHeight="1" x14ac:dyDescent="0.25">
      <c r="A103" s="1" t="s">
        <v>115</v>
      </c>
      <c r="B103" s="1">
        <v>6</v>
      </c>
      <c r="C103" s="8">
        <v>152223003</v>
      </c>
      <c r="D103" s="1" t="s">
        <v>17</v>
      </c>
      <c r="E103" s="1" t="s">
        <v>18</v>
      </c>
      <c r="F103" s="1">
        <v>0.24099999999999999</v>
      </c>
      <c r="G103" s="6">
        <v>-1.4818599999999999E-2</v>
      </c>
      <c r="H103" s="6">
        <v>1.2234399999999999E-3</v>
      </c>
      <c r="I103" s="7">
        <v>9.0909999999999994E-34</v>
      </c>
      <c r="J103" s="1">
        <v>5.2</v>
      </c>
      <c r="K103" s="7">
        <v>0.35410000000000003</v>
      </c>
      <c r="L103" s="8">
        <v>3037498.96</v>
      </c>
      <c r="N103" s="7"/>
    </row>
    <row r="104" spans="1:14" ht="15.75" customHeight="1" x14ac:dyDescent="0.25">
      <c r="A104" s="1" t="s">
        <v>116</v>
      </c>
      <c r="B104" s="1">
        <v>18</v>
      </c>
      <c r="C104" s="8">
        <v>77579773</v>
      </c>
      <c r="D104" s="1" t="s">
        <v>14</v>
      </c>
      <c r="E104" s="1" t="s">
        <v>15</v>
      </c>
      <c r="F104" s="1">
        <v>0.21740000000000001</v>
      </c>
      <c r="G104" s="6">
        <v>-1.53102E-2</v>
      </c>
      <c r="H104" s="6">
        <v>1.26874E-3</v>
      </c>
      <c r="I104" s="7">
        <v>1.5689999999999999E-33</v>
      </c>
      <c r="J104" s="1">
        <v>0</v>
      </c>
      <c r="K104" s="7">
        <v>0.93410000000000004</v>
      </c>
      <c r="L104" s="8">
        <v>3036670</v>
      </c>
      <c r="N104" s="7"/>
    </row>
    <row r="105" spans="1:14" ht="15.75" customHeight="1" x14ac:dyDescent="0.25">
      <c r="A105" s="1" t="s">
        <v>117</v>
      </c>
      <c r="B105" s="1">
        <v>9</v>
      </c>
      <c r="C105" s="8">
        <v>23378254</v>
      </c>
      <c r="D105" s="1" t="s">
        <v>18</v>
      </c>
      <c r="E105" s="1" t="s">
        <v>15</v>
      </c>
      <c r="F105" s="1">
        <v>0.92190000000000005</v>
      </c>
      <c r="G105" s="6">
        <v>-2.3506200000000001E-2</v>
      </c>
      <c r="H105" s="6">
        <v>1.9572399999999998E-3</v>
      </c>
      <c r="I105" s="7">
        <v>3.1499999999999999E-33</v>
      </c>
      <c r="J105" s="1">
        <v>0</v>
      </c>
      <c r="K105" s="7">
        <v>0.60299999999999998</v>
      </c>
      <c r="L105" s="8">
        <v>3015195.04</v>
      </c>
      <c r="N105" s="7"/>
    </row>
    <row r="106" spans="1:14" ht="15.75" customHeight="1" x14ac:dyDescent="0.25">
      <c r="A106" s="1" t="s">
        <v>118</v>
      </c>
      <c r="B106" s="1">
        <v>6</v>
      </c>
      <c r="C106" s="8">
        <v>28981244</v>
      </c>
      <c r="D106" s="1" t="s">
        <v>14</v>
      </c>
      <c r="E106" s="1" t="s">
        <v>15</v>
      </c>
      <c r="F106" s="1">
        <v>0.74929999999999997</v>
      </c>
      <c r="G106" s="6">
        <v>1.5873999999999999E-2</v>
      </c>
      <c r="H106" s="6">
        <v>1.3254300000000001E-3</v>
      </c>
      <c r="I106" s="7">
        <v>4.7259999999999999E-33</v>
      </c>
      <c r="J106" s="1">
        <v>26.1</v>
      </c>
      <c r="K106" s="7">
        <v>4.326E-2</v>
      </c>
      <c r="L106" s="8">
        <v>2520096</v>
      </c>
      <c r="N106" s="7"/>
    </row>
    <row r="107" spans="1:14" ht="15.75" customHeight="1" x14ac:dyDescent="0.25">
      <c r="A107" s="1" t="s">
        <v>119</v>
      </c>
      <c r="B107" s="1">
        <v>7</v>
      </c>
      <c r="C107" s="8">
        <v>3363992</v>
      </c>
      <c r="D107" s="1" t="s">
        <v>14</v>
      </c>
      <c r="E107" s="1" t="s">
        <v>15</v>
      </c>
      <c r="F107" s="1">
        <v>0.44640000000000002</v>
      </c>
      <c r="G107" s="6">
        <v>1.2564499999999999E-2</v>
      </c>
      <c r="H107" s="6">
        <v>1.0525700000000001E-3</v>
      </c>
      <c r="I107" s="7">
        <v>7.5900000000000006E-33</v>
      </c>
      <c r="J107" s="1">
        <v>0</v>
      </c>
      <c r="K107" s="7">
        <v>0.84179999999999999</v>
      </c>
      <c r="L107" s="8">
        <v>3037499</v>
      </c>
      <c r="N107" s="7"/>
    </row>
    <row r="108" spans="1:14" ht="15.75" customHeight="1" x14ac:dyDescent="0.25">
      <c r="A108" s="1" t="s">
        <v>120</v>
      </c>
      <c r="B108" s="1">
        <v>6</v>
      </c>
      <c r="C108" s="8">
        <v>31812038</v>
      </c>
      <c r="D108" s="1" t="s">
        <v>17</v>
      </c>
      <c r="E108" s="1" t="s">
        <v>15</v>
      </c>
      <c r="F108" s="1">
        <v>0.1366</v>
      </c>
      <c r="G108" s="6">
        <v>1.8157E-2</v>
      </c>
      <c r="H108" s="6">
        <v>1.5240399999999999E-3</v>
      </c>
      <c r="I108" s="7">
        <v>1.003E-32</v>
      </c>
      <c r="J108" s="1">
        <v>24.1</v>
      </c>
      <c r="K108" s="7">
        <v>3.9739999999999998E-2</v>
      </c>
      <c r="L108" s="8">
        <v>3035880</v>
      </c>
      <c r="N108" s="7"/>
    </row>
    <row r="109" spans="1:14" ht="15.75" customHeight="1" x14ac:dyDescent="0.25">
      <c r="A109" s="1" t="s">
        <v>121</v>
      </c>
      <c r="B109" s="1">
        <v>15</v>
      </c>
      <c r="C109" s="8">
        <v>65804986</v>
      </c>
      <c r="D109" s="1" t="s">
        <v>14</v>
      </c>
      <c r="E109" s="1" t="s">
        <v>15</v>
      </c>
      <c r="F109" s="1">
        <v>0.183</v>
      </c>
      <c r="G109" s="6">
        <v>1.6095999999999999E-2</v>
      </c>
      <c r="H109" s="6">
        <v>1.3575E-3</v>
      </c>
      <c r="I109" s="7">
        <v>1.978E-32</v>
      </c>
      <c r="J109" s="1">
        <v>11.6</v>
      </c>
      <c r="K109" s="7">
        <v>0.21690000000000001</v>
      </c>
      <c r="L109" s="8">
        <v>3018472.96</v>
      </c>
      <c r="N109" s="7"/>
    </row>
    <row r="110" spans="1:14" ht="15.75" customHeight="1" x14ac:dyDescent="0.25">
      <c r="A110" s="1" t="s">
        <v>122</v>
      </c>
      <c r="B110" s="1">
        <v>14</v>
      </c>
      <c r="C110" s="8">
        <v>29662737</v>
      </c>
      <c r="D110" s="1" t="s">
        <v>14</v>
      </c>
      <c r="E110" s="1" t="s">
        <v>15</v>
      </c>
      <c r="F110" s="1">
        <v>0.1399</v>
      </c>
      <c r="G110" s="6">
        <v>-1.78846E-2</v>
      </c>
      <c r="H110" s="6">
        <v>1.50844E-3</v>
      </c>
      <c r="I110" s="7">
        <v>1.997E-32</v>
      </c>
      <c r="J110" s="1">
        <v>0.3</v>
      </c>
      <c r="K110" s="7">
        <v>0.4713</v>
      </c>
      <c r="L110" s="8">
        <v>3037498.95</v>
      </c>
      <c r="N110" s="7"/>
    </row>
    <row r="111" spans="1:14" ht="15.75" customHeight="1" x14ac:dyDescent="0.25">
      <c r="A111" s="1" t="s">
        <v>123</v>
      </c>
      <c r="B111" s="1">
        <v>14</v>
      </c>
      <c r="C111" s="8">
        <v>26981079</v>
      </c>
      <c r="D111" s="1" t="s">
        <v>14</v>
      </c>
      <c r="E111" s="1" t="s">
        <v>15</v>
      </c>
      <c r="F111" s="1">
        <v>0.2379</v>
      </c>
      <c r="G111" s="6">
        <v>1.4450899999999999E-2</v>
      </c>
      <c r="H111" s="6">
        <v>1.2288799999999999E-3</v>
      </c>
      <c r="I111" s="7">
        <v>6.3360000000000005E-32</v>
      </c>
      <c r="J111" s="1">
        <v>0</v>
      </c>
      <c r="K111" s="7">
        <v>0.69520000000000004</v>
      </c>
      <c r="L111" s="8">
        <v>3037499.04</v>
      </c>
      <c r="N111" s="7"/>
    </row>
    <row r="112" spans="1:14" ht="15.75" customHeight="1" x14ac:dyDescent="0.25">
      <c r="A112" s="1" t="s">
        <v>124</v>
      </c>
      <c r="B112" s="1">
        <v>1</v>
      </c>
      <c r="C112" s="8">
        <v>110047110</v>
      </c>
      <c r="D112" s="1" t="s">
        <v>18</v>
      </c>
      <c r="E112" s="1" t="s">
        <v>15</v>
      </c>
      <c r="F112" s="1">
        <v>0.70069999999999999</v>
      </c>
      <c r="G112" s="6">
        <v>-1.3430299999999999E-2</v>
      </c>
      <c r="H112" s="6">
        <v>1.14292E-3</v>
      </c>
      <c r="I112" s="7">
        <v>6.9569999999999997E-32</v>
      </c>
      <c r="J112" s="1">
        <v>12.6</v>
      </c>
      <c r="K112" s="7">
        <v>0.1938</v>
      </c>
      <c r="L112" s="8">
        <v>3035785.99</v>
      </c>
      <c r="N112" s="7"/>
    </row>
    <row r="113" spans="1:14" ht="15.75" customHeight="1" x14ac:dyDescent="0.25">
      <c r="A113" s="1" t="s">
        <v>125</v>
      </c>
      <c r="B113" s="1">
        <v>2</v>
      </c>
      <c r="C113" s="8">
        <v>58577350</v>
      </c>
      <c r="D113" s="1" t="s">
        <v>14</v>
      </c>
      <c r="E113" s="1" t="s">
        <v>15</v>
      </c>
      <c r="F113" s="1">
        <v>0.189</v>
      </c>
      <c r="G113" s="6">
        <v>-1.56682E-2</v>
      </c>
      <c r="H113" s="6">
        <v>1.3366299999999999E-3</v>
      </c>
      <c r="I113" s="7">
        <v>9.7939999999999995E-32</v>
      </c>
      <c r="J113" s="1">
        <v>0</v>
      </c>
      <c r="K113" s="7">
        <v>0.71940000000000004</v>
      </c>
      <c r="L113" s="8">
        <v>3036955.03</v>
      </c>
      <c r="N113" s="7"/>
    </row>
    <row r="114" spans="1:14" ht="15.75" customHeight="1" x14ac:dyDescent="0.25">
      <c r="A114" s="1" t="s">
        <v>126</v>
      </c>
      <c r="B114" s="1">
        <v>2</v>
      </c>
      <c r="C114" s="8">
        <v>58961136</v>
      </c>
      <c r="D114" s="1" t="s">
        <v>17</v>
      </c>
      <c r="E114" s="1" t="s">
        <v>18</v>
      </c>
      <c r="F114" s="1">
        <v>0.29659999999999997</v>
      </c>
      <c r="G114" s="6">
        <v>-1.34261E-2</v>
      </c>
      <c r="H114" s="6">
        <v>1.14558E-3</v>
      </c>
      <c r="I114" s="7">
        <v>1.007E-31</v>
      </c>
      <c r="J114" s="1">
        <v>34.1</v>
      </c>
      <c r="K114" s="7">
        <v>3.408E-3</v>
      </c>
      <c r="L114" s="8">
        <v>3037499</v>
      </c>
      <c r="N114" s="7"/>
    </row>
    <row r="115" spans="1:14" ht="15.75" customHeight="1" x14ac:dyDescent="0.25">
      <c r="A115" s="1" t="s">
        <v>127</v>
      </c>
      <c r="B115" s="1">
        <v>1</v>
      </c>
      <c r="C115" s="8">
        <v>93630172</v>
      </c>
      <c r="D115" s="1" t="s">
        <v>14</v>
      </c>
      <c r="E115" s="1" t="s">
        <v>15</v>
      </c>
      <c r="F115" s="1">
        <v>0.65500000000000003</v>
      </c>
      <c r="G115" s="6">
        <v>1.28936E-2</v>
      </c>
      <c r="H115" s="6">
        <v>1.1007300000000001E-3</v>
      </c>
      <c r="I115" s="7">
        <v>1.0819999999999999E-31</v>
      </c>
      <c r="J115" s="1">
        <v>19.600000000000001</v>
      </c>
      <c r="K115" s="7">
        <v>8.201E-2</v>
      </c>
      <c r="L115" s="8">
        <v>3037499.01</v>
      </c>
      <c r="N115" s="7"/>
    </row>
    <row r="116" spans="1:14" ht="15.75" customHeight="1" x14ac:dyDescent="0.25">
      <c r="A116" s="1" t="s">
        <v>128</v>
      </c>
      <c r="B116" s="1">
        <v>2</v>
      </c>
      <c r="C116" s="8">
        <v>162107295</v>
      </c>
      <c r="D116" s="1" t="s">
        <v>17</v>
      </c>
      <c r="E116" s="1" t="s">
        <v>15</v>
      </c>
      <c r="F116" s="1">
        <v>0.69650000000000001</v>
      </c>
      <c r="G116" s="6">
        <v>-1.32905E-2</v>
      </c>
      <c r="H116" s="6">
        <v>1.1380800000000001E-3</v>
      </c>
      <c r="I116" s="7">
        <v>1.645E-31</v>
      </c>
      <c r="J116" s="1">
        <v>0.8</v>
      </c>
      <c r="K116" s="7">
        <v>0.4597</v>
      </c>
      <c r="L116" s="8">
        <v>3037499</v>
      </c>
      <c r="N116" s="7"/>
    </row>
    <row r="117" spans="1:14" ht="15.75" customHeight="1" x14ac:dyDescent="0.25">
      <c r="A117" s="1" t="s">
        <v>129</v>
      </c>
      <c r="B117" s="1">
        <v>2</v>
      </c>
      <c r="C117" s="8">
        <v>144487090</v>
      </c>
      <c r="D117" s="1" t="s">
        <v>14</v>
      </c>
      <c r="E117" s="1" t="s">
        <v>15</v>
      </c>
      <c r="F117" s="1">
        <v>0.6169</v>
      </c>
      <c r="G117" s="6">
        <v>-1.2533600000000001E-2</v>
      </c>
      <c r="H117" s="6">
        <v>1.0763400000000001E-3</v>
      </c>
      <c r="I117" s="7">
        <v>2.4489999999999999E-31</v>
      </c>
      <c r="J117" s="1">
        <v>6.3</v>
      </c>
      <c r="K117" s="7">
        <v>0.32890000000000003</v>
      </c>
      <c r="L117" s="8">
        <v>3037499.01</v>
      </c>
      <c r="N117" s="7"/>
    </row>
    <row r="118" spans="1:14" ht="15.75" customHeight="1" x14ac:dyDescent="0.25">
      <c r="A118" s="1" t="s">
        <v>130</v>
      </c>
      <c r="B118" s="1">
        <v>7</v>
      </c>
      <c r="C118" s="8">
        <v>8109522</v>
      </c>
      <c r="D118" s="1" t="s">
        <v>14</v>
      </c>
      <c r="E118" s="1" t="s">
        <v>15</v>
      </c>
      <c r="F118" s="1">
        <v>0.48959999999999998</v>
      </c>
      <c r="G118" s="6">
        <v>-1.21832E-2</v>
      </c>
      <c r="H118" s="6">
        <v>1.0467300000000001E-3</v>
      </c>
      <c r="I118" s="7">
        <v>2.613E-31</v>
      </c>
      <c r="J118" s="1">
        <v>0</v>
      </c>
      <c r="K118" s="7">
        <v>0.67320000000000002</v>
      </c>
      <c r="L118" s="8">
        <v>3037499.01</v>
      </c>
      <c r="N118" s="7"/>
    </row>
    <row r="119" spans="1:14" ht="15.75" customHeight="1" x14ac:dyDescent="0.25">
      <c r="A119" s="1" t="s">
        <v>131</v>
      </c>
      <c r="B119" s="1">
        <v>22</v>
      </c>
      <c r="C119" s="8">
        <v>30202774</v>
      </c>
      <c r="D119" s="1" t="s">
        <v>18</v>
      </c>
      <c r="E119" s="1" t="s">
        <v>15</v>
      </c>
      <c r="F119" s="1">
        <v>0.4466</v>
      </c>
      <c r="G119" s="6">
        <v>-1.2223700000000001E-2</v>
      </c>
      <c r="H119" s="6">
        <v>1.0525300000000001E-3</v>
      </c>
      <c r="I119" s="7">
        <v>3.5250000000000001E-31</v>
      </c>
      <c r="J119" s="1">
        <v>18.899999999999999</v>
      </c>
      <c r="K119" s="7">
        <v>9.0050000000000005E-2</v>
      </c>
      <c r="L119" s="8">
        <v>3037499</v>
      </c>
      <c r="N119" s="7"/>
    </row>
    <row r="120" spans="1:14" ht="15.75" customHeight="1" x14ac:dyDescent="0.25">
      <c r="A120" s="1" t="s">
        <v>132</v>
      </c>
      <c r="B120" s="1">
        <v>9</v>
      </c>
      <c r="C120" s="8">
        <v>140257189</v>
      </c>
      <c r="D120" s="1" t="s">
        <v>17</v>
      </c>
      <c r="E120" s="1" t="s">
        <v>18</v>
      </c>
      <c r="F120" s="1">
        <v>0.1235</v>
      </c>
      <c r="G120" s="6">
        <v>-1.90198E-2</v>
      </c>
      <c r="H120" s="6">
        <v>1.64419E-3</v>
      </c>
      <c r="I120" s="7">
        <v>5.9780000000000004E-31</v>
      </c>
      <c r="J120" s="1">
        <v>0</v>
      </c>
      <c r="K120" s="7">
        <v>0.51190000000000002</v>
      </c>
      <c r="L120" s="8">
        <v>2841971</v>
      </c>
      <c r="N120" s="7"/>
    </row>
    <row r="121" spans="1:14" ht="15.75" customHeight="1" x14ac:dyDescent="0.25">
      <c r="A121" s="1" t="s">
        <v>133</v>
      </c>
      <c r="B121" s="1">
        <v>7</v>
      </c>
      <c r="C121" s="8">
        <v>100049742</v>
      </c>
      <c r="D121" s="1" t="s">
        <v>14</v>
      </c>
      <c r="E121" s="1" t="s">
        <v>15</v>
      </c>
      <c r="F121" s="1">
        <v>0.80249999999999999</v>
      </c>
      <c r="G121" s="6">
        <v>1.51725E-2</v>
      </c>
      <c r="H121" s="6">
        <v>1.31434E-3</v>
      </c>
      <c r="I121" s="7">
        <v>7.8949999999999995E-31</v>
      </c>
      <c r="J121" s="1">
        <v>0</v>
      </c>
      <c r="K121" s="7">
        <v>0.57089999999999996</v>
      </c>
      <c r="L121" s="8">
        <v>3037499.04</v>
      </c>
      <c r="N121" s="7"/>
    </row>
    <row r="122" spans="1:14" ht="15.75" customHeight="1" x14ac:dyDescent="0.25">
      <c r="A122" s="1" t="s">
        <v>134</v>
      </c>
      <c r="B122" s="1">
        <v>16</v>
      </c>
      <c r="C122" s="8">
        <v>51190580</v>
      </c>
      <c r="D122" s="1" t="s">
        <v>14</v>
      </c>
      <c r="E122" s="1" t="s">
        <v>15</v>
      </c>
      <c r="F122" s="1">
        <v>0.78269999999999995</v>
      </c>
      <c r="G122" s="6">
        <v>1.46556E-2</v>
      </c>
      <c r="H122" s="6">
        <v>1.2703300000000001E-3</v>
      </c>
      <c r="I122" s="7">
        <v>8.6079999999999999E-31</v>
      </c>
      <c r="J122" s="1">
        <v>0</v>
      </c>
      <c r="K122" s="7">
        <v>0.78420000000000001</v>
      </c>
      <c r="L122" s="8">
        <v>3030086.05</v>
      </c>
      <c r="N122" s="7"/>
    </row>
    <row r="123" spans="1:14" ht="15.75" customHeight="1" x14ac:dyDescent="0.25">
      <c r="A123" s="1" t="s">
        <v>135</v>
      </c>
      <c r="B123" s="1">
        <v>11</v>
      </c>
      <c r="C123" s="8">
        <v>72364405</v>
      </c>
      <c r="D123" s="1" t="s">
        <v>18</v>
      </c>
      <c r="E123" s="1" t="s">
        <v>15</v>
      </c>
      <c r="F123" s="1">
        <v>0.84160000000000001</v>
      </c>
      <c r="G123" s="6">
        <v>1.6504999999999999E-2</v>
      </c>
      <c r="H123" s="6">
        <v>1.43352E-3</v>
      </c>
      <c r="I123" s="7">
        <v>1.129E-30</v>
      </c>
      <c r="J123" s="1">
        <v>0</v>
      </c>
      <c r="K123" s="7">
        <v>0.88929999999999998</v>
      </c>
      <c r="L123" s="8">
        <v>3035786.04</v>
      </c>
      <c r="N123" s="7"/>
    </row>
    <row r="124" spans="1:14" ht="15.75" customHeight="1" x14ac:dyDescent="0.25">
      <c r="A124" s="1" t="s">
        <v>136</v>
      </c>
      <c r="B124" s="1">
        <v>11</v>
      </c>
      <c r="C124" s="8">
        <v>111586950</v>
      </c>
      <c r="D124" s="1" t="s">
        <v>14</v>
      </c>
      <c r="E124" s="1" t="s">
        <v>15</v>
      </c>
      <c r="F124" s="1">
        <v>0.55289999999999995</v>
      </c>
      <c r="G124" s="6">
        <v>-1.21073E-2</v>
      </c>
      <c r="H124" s="6">
        <v>1.0524099999999999E-3</v>
      </c>
      <c r="I124" s="7">
        <v>1.2499999999999999E-30</v>
      </c>
      <c r="J124" s="1">
        <v>0</v>
      </c>
      <c r="K124" s="7">
        <v>0.97099999999999997</v>
      </c>
      <c r="L124" s="8">
        <v>3037499</v>
      </c>
      <c r="N124" s="7"/>
    </row>
    <row r="125" spans="1:14" ht="15.75" customHeight="1" x14ac:dyDescent="0.25">
      <c r="A125" s="1" t="s">
        <v>137</v>
      </c>
      <c r="B125" s="1">
        <v>9</v>
      </c>
      <c r="C125" s="8">
        <v>134901901</v>
      </c>
      <c r="D125" s="1" t="s">
        <v>17</v>
      </c>
      <c r="E125" s="1" t="s">
        <v>18</v>
      </c>
      <c r="F125" s="1">
        <v>0.32340000000000002</v>
      </c>
      <c r="G125" s="6">
        <v>-1.2849599999999999E-2</v>
      </c>
      <c r="H125" s="6">
        <v>1.11875E-3</v>
      </c>
      <c r="I125" s="7">
        <v>1.559E-30</v>
      </c>
      <c r="J125" s="1">
        <v>5.4</v>
      </c>
      <c r="K125" s="7">
        <v>0.34920000000000001</v>
      </c>
      <c r="L125" s="8">
        <v>3036702</v>
      </c>
      <c r="N125" s="7"/>
    </row>
    <row r="126" spans="1:14" ht="15.75" customHeight="1" x14ac:dyDescent="0.25">
      <c r="A126" s="1" t="s">
        <v>138</v>
      </c>
      <c r="B126" s="1">
        <v>6</v>
      </c>
      <c r="C126" s="8">
        <v>31883679</v>
      </c>
      <c r="D126" s="1" t="s">
        <v>17</v>
      </c>
      <c r="E126" s="1" t="s">
        <v>18</v>
      </c>
      <c r="F126" s="1">
        <v>9.0200000000000002E-2</v>
      </c>
      <c r="G126" s="6">
        <v>-2.0913299999999999E-2</v>
      </c>
      <c r="H126" s="6">
        <v>1.8285899999999999E-3</v>
      </c>
      <c r="I126" s="7">
        <v>2.7320000000000001E-30</v>
      </c>
      <c r="J126" s="1">
        <v>0</v>
      </c>
      <c r="K126" s="7">
        <v>0.73329999999999995</v>
      </c>
      <c r="L126" s="8">
        <v>3030783</v>
      </c>
      <c r="N126" s="7"/>
    </row>
    <row r="127" spans="1:14" ht="15.75" customHeight="1" x14ac:dyDescent="0.25">
      <c r="A127" s="1" t="s">
        <v>139</v>
      </c>
      <c r="B127" s="1">
        <v>12</v>
      </c>
      <c r="C127" s="8">
        <v>195309</v>
      </c>
      <c r="D127" s="1" t="s">
        <v>14</v>
      </c>
      <c r="E127" s="1" t="s">
        <v>15</v>
      </c>
      <c r="F127" s="1">
        <v>0.44230000000000003</v>
      </c>
      <c r="G127" s="6">
        <v>1.2058299999999999E-2</v>
      </c>
      <c r="H127" s="6">
        <v>1.05455E-3</v>
      </c>
      <c r="I127" s="7">
        <v>2.8220000000000002E-30</v>
      </c>
      <c r="J127" s="1">
        <v>15.5</v>
      </c>
      <c r="K127" s="7">
        <v>0.1449</v>
      </c>
      <c r="L127" s="8">
        <v>3031734</v>
      </c>
      <c r="N127" s="7"/>
    </row>
    <row r="128" spans="1:14" ht="15.75" customHeight="1" x14ac:dyDescent="0.25">
      <c r="A128" s="1" t="s">
        <v>140</v>
      </c>
      <c r="B128" s="1">
        <v>4</v>
      </c>
      <c r="C128" s="8">
        <v>3241845</v>
      </c>
      <c r="D128" s="1" t="s">
        <v>17</v>
      </c>
      <c r="E128" s="1" t="s">
        <v>18</v>
      </c>
      <c r="F128" s="1">
        <v>7.4399999999999994E-2</v>
      </c>
      <c r="G128" s="6">
        <v>-2.2812200000000001E-2</v>
      </c>
      <c r="H128" s="6">
        <v>2.00059E-3</v>
      </c>
      <c r="I128" s="7">
        <v>4.0400000000000001E-30</v>
      </c>
      <c r="J128" s="1">
        <v>17</v>
      </c>
      <c r="K128" s="7">
        <v>0.1273</v>
      </c>
      <c r="L128" s="8">
        <v>3017369.01</v>
      </c>
      <c r="N128" s="7"/>
    </row>
    <row r="129" spans="1:14" ht="15.75" customHeight="1" x14ac:dyDescent="0.25">
      <c r="A129" s="1" t="s">
        <v>141</v>
      </c>
      <c r="B129" s="1">
        <v>1</v>
      </c>
      <c r="C129" s="8">
        <v>98395881</v>
      </c>
      <c r="D129" s="1" t="s">
        <v>17</v>
      </c>
      <c r="E129" s="1" t="s">
        <v>15</v>
      </c>
      <c r="F129" s="1">
        <v>0.83919999999999995</v>
      </c>
      <c r="G129" s="6">
        <v>1.6222400000000001E-2</v>
      </c>
      <c r="H129" s="6">
        <v>1.4244100000000001E-3</v>
      </c>
      <c r="I129" s="7">
        <v>4.7470000000000003E-30</v>
      </c>
      <c r="J129" s="1">
        <v>7.7</v>
      </c>
      <c r="K129" s="7">
        <v>0.29549999999999998</v>
      </c>
      <c r="L129" s="8">
        <v>3037499</v>
      </c>
      <c r="N129" s="7"/>
    </row>
    <row r="130" spans="1:14" ht="15.75" customHeight="1" x14ac:dyDescent="0.25">
      <c r="A130" s="1" t="s">
        <v>142</v>
      </c>
      <c r="B130" s="1">
        <v>3</v>
      </c>
      <c r="C130" s="8">
        <v>175673379</v>
      </c>
      <c r="D130" s="1" t="s">
        <v>14</v>
      </c>
      <c r="E130" s="1" t="s">
        <v>15</v>
      </c>
      <c r="F130" s="1">
        <v>0.75370000000000004</v>
      </c>
      <c r="G130" s="6">
        <v>1.3830200000000001E-2</v>
      </c>
      <c r="H130" s="6">
        <v>1.2144499999999999E-3</v>
      </c>
      <c r="I130" s="7">
        <v>4.8049999999999998E-30</v>
      </c>
      <c r="J130" s="1">
        <v>18.5</v>
      </c>
      <c r="K130" s="7">
        <v>9.5899999999999999E-2</v>
      </c>
      <c r="L130" s="8">
        <v>3037498.97</v>
      </c>
      <c r="N130" s="7"/>
    </row>
    <row r="131" spans="1:14" ht="15.75" customHeight="1" x14ac:dyDescent="0.25">
      <c r="A131" s="1" t="s">
        <v>143</v>
      </c>
      <c r="B131" s="1">
        <v>7</v>
      </c>
      <c r="C131" s="8">
        <v>75173180</v>
      </c>
      <c r="D131" s="1" t="s">
        <v>14</v>
      </c>
      <c r="E131" s="1" t="s">
        <v>15</v>
      </c>
      <c r="F131" s="1">
        <v>0.42530000000000001</v>
      </c>
      <c r="G131" s="6">
        <v>1.20302E-2</v>
      </c>
      <c r="H131" s="6">
        <v>1.05963E-3</v>
      </c>
      <c r="I131" s="7">
        <v>7.1320000000000001E-30</v>
      </c>
      <c r="J131" s="1">
        <v>0</v>
      </c>
      <c r="K131" s="7">
        <v>0.59470000000000001</v>
      </c>
      <c r="L131" s="8">
        <v>3030342</v>
      </c>
      <c r="N131" s="7"/>
    </row>
    <row r="132" spans="1:14" ht="15.75" customHeight="1" x14ac:dyDescent="0.25">
      <c r="A132" s="1" t="s">
        <v>144</v>
      </c>
      <c r="B132" s="1">
        <v>11</v>
      </c>
      <c r="C132" s="8">
        <v>76495076</v>
      </c>
      <c r="D132" s="1" t="s">
        <v>17</v>
      </c>
      <c r="E132" s="1" t="s">
        <v>18</v>
      </c>
      <c r="F132" s="1">
        <v>0.22869999999999999</v>
      </c>
      <c r="G132" s="6">
        <v>1.41491E-2</v>
      </c>
      <c r="H132" s="6">
        <v>1.2487500000000001E-3</v>
      </c>
      <c r="I132" s="7">
        <v>9.2450000000000006E-30</v>
      </c>
      <c r="J132" s="1">
        <v>14.9</v>
      </c>
      <c r="K132" s="7">
        <v>0.15479999999999999</v>
      </c>
      <c r="L132" s="8">
        <v>3023441.95</v>
      </c>
      <c r="N132" s="7"/>
    </row>
    <row r="133" spans="1:14" ht="15.75" customHeight="1" x14ac:dyDescent="0.25">
      <c r="A133" s="1" t="s">
        <v>145</v>
      </c>
      <c r="B133" s="1">
        <v>1</v>
      </c>
      <c r="C133" s="8">
        <v>77951460</v>
      </c>
      <c r="D133" s="1" t="s">
        <v>17</v>
      </c>
      <c r="E133" s="1" t="s">
        <v>15</v>
      </c>
      <c r="F133" s="1">
        <v>0.44290000000000002</v>
      </c>
      <c r="G133" s="6">
        <v>1.1928299999999999E-2</v>
      </c>
      <c r="H133" s="6">
        <v>1.0533999999999999E-3</v>
      </c>
      <c r="I133" s="7">
        <v>1.006E-29</v>
      </c>
      <c r="J133" s="1">
        <v>18.3</v>
      </c>
      <c r="K133" s="7">
        <v>9.8180000000000003E-2</v>
      </c>
      <c r="L133" s="8">
        <v>3037499</v>
      </c>
      <c r="N133" s="7"/>
    </row>
    <row r="134" spans="1:14" ht="15.75" customHeight="1" x14ac:dyDescent="0.25">
      <c r="A134" s="1" t="s">
        <v>146</v>
      </c>
      <c r="B134" s="1">
        <v>6</v>
      </c>
      <c r="C134" s="8">
        <v>32376788</v>
      </c>
      <c r="D134" s="1" t="s">
        <v>17</v>
      </c>
      <c r="E134" s="1" t="s">
        <v>18</v>
      </c>
      <c r="F134" s="1">
        <v>0.44869999999999999</v>
      </c>
      <c r="G134" s="6">
        <v>-1.2066500000000001E-2</v>
      </c>
      <c r="H134" s="6">
        <v>1.0664800000000001E-3</v>
      </c>
      <c r="I134" s="7">
        <v>1.113E-29</v>
      </c>
      <c r="J134" s="1">
        <v>6.8</v>
      </c>
      <c r="K134" s="7">
        <v>0.33260000000000001</v>
      </c>
      <c r="L134" s="8">
        <v>2955906.01</v>
      </c>
      <c r="N134" s="7"/>
    </row>
    <row r="135" spans="1:14" ht="15.75" customHeight="1" x14ac:dyDescent="0.25">
      <c r="A135" s="1" t="s">
        <v>147</v>
      </c>
      <c r="B135" s="1">
        <v>5</v>
      </c>
      <c r="C135" s="8">
        <v>92870246</v>
      </c>
      <c r="D135" s="1" t="s">
        <v>14</v>
      </c>
      <c r="E135" s="1" t="s">
        <v>17</v>
      </c>
      <c r="F135" s="1">
        <v>4.2700000000000002E-2</v>
      </c>
      <c r="G135" s="6">
        <v>2.9494099999999999E-2</v>
      </c>
      <c r="H135" s="6">
        <v>2.6085700000000002E-3</v>
      </c>
      <c r="I135" s="7">
        <v>1.22E-29</v>
      </c>
      <c r="J135" s="1">
        <v>5.8</v>
      </c>
      <c r="K135" s="7">
        <v>0.35149999999999998</v>
      </c>
      <c r="L135" s="8">
        <v>2989918.03</v>
      </c>
      <c r="N135" s="7"/>
    </row>
    <row r="136" spans="1:14" ht="15.75" customHeight="1" x14ac:dyDescent="0.25">
      <c r="A136" s="1" t="s">
        <v>148</v>
      </c>
      <c r="B136" s="1">
        <v>5</v>
      </c>
      <c r="C136" s="8">
        <v>63020327</v>
      </c>
      <c r="D136" s="1" t="s">
        <v>14</v>
      </c>
      <c r="E136" s="1" t="s">
        <v>17</v>
      </c>
      <c r="F136" s="1">
        <v>0.4884</v>
      </c>
      <c r="G136" s="6">
        <v>-1.18128E-2</v>
      </c>
      <c r="H136" s="6">
        <v>1.04693E-3</v>
      </c>
      <c r="I136" s="7">
        <v>1.5819999999999999E-29</v>
      </c>
      <c r="J136" s="1">
        <v>0</v>
      </c>
      <c r="K136" s="7">
        <v>0.53920000000000001</v>
      </c>
      <c r="L136" s="8">
        <v>3036702.01</v>
      </c>
      <c r="N136" s="7"/>
    </row>
    <row r="137" spans="1:14" ht="15.75" customHeight="1" x14ac:dyDescent="0.25">
      <c r="A137" s="1" t="s">
        <v>149</v>
      </c>
      <c r="B137" s="1">
        <v>14</v>
      </c>
      <c r="C137" s="8">
        <v>33302882</v>
      </c>
      <c r="D137" s="1" t="s">
        <v>17</v>
      </c>
      <c r="E137" s="1" t="s">
        <v>15</v>
      </c>
      <c r="F137" s="1">
        <v>0.47670000000000001</v>
      </c>
      <c r="G137" s="6">
        <v>-1.1800700000000001E-2</v>
      </c>
      <c r="H137" s="6">
        <v>1.0486600000000001E-3</v>
      </c>
      <c r="I137" s="7">
        <v>2.2380000000000001E-29</v>
      </c>
      <c r="J137" s="1">
        <v>0.3</v>
      </c>
      <c r="K137" s="7">
        <v>0.46929999999999999</v>
      </c>
      <c r="L137" s="8">
        <v>3031603</v>
      </c>
      <c r="N137" s="7"/>
    </row>
    <row r="138" spans="1:14" ht="15.75" customHeight="1" x14ac:dyDescent="0.25">
      <c r="A138" s="1" t="s">
        <v>150</v>
      </c>
      <c r="B138" s="1">
        <v>8</v>
      </c>
      <c r="C138" s="8">
        <v>42390873</v>
      </c>
      <c r="D138" s="1" t="s">
        <v>17</v>
      </c>
      <c r="E138" s="1" t="s">
        <v>18</v>
      </c>
      <c r="F138" s="1">
        <v>0.49419999999999997</v>
      </c>
      <c r="G138" s="6">
        <v>1.1803900000000001E-2</v>
      </c>
      <c r="H138" s="6">
        <v>1.0495999999999999E-3</v>
      </c>
      <c r="I138" s="7">
        <v>2.4160000000000001E-29</v>
      </c>
      <c r="J138" s="1">
        <v>37.5</v>
      </c>
      <c r="K138" s="7">
        <v>1.441E-3</v>
      </c>
      <c r="L138" s="8">
        <v>3020017</v>
      </c>
      <c r="N138" s="7"/>
    </row>
    <row r="139" spans="1:14" ht="15.75" customHeight="1" x14ac:dyDescent="0.25">
      <c r="A139" s="1" t="s">
        <v>151</v>
      </c>
      <c r="B139" s="1">
        <v>8</v>
      </c>
      <c r="C139" s="8">
        <v>87679777</v>
      </c>
      <c r="D139" s="1" t="s">
        <v>14</v>
      </c>
      <c r="E139" s="1" t="s">
        <v>17</v>
      </c>
      <c r="F139" s="1">
        <v>0.55020000000000002</v>
      </c>
      <c r="G139" s="6">
        <v>1.1822300000000001E-2</v>
      </c>
      <c r="H139" s="6">
        <v>1.05196E-3</v>
      </c>
      <c r="I139" s="7">
        <v>2.6329999999999997E-29</v>
      </c>
      <c r="J139" s="1">
        <v>26.5</v>
      </c>
      <c r="K139" s="7">
        <v>2.5149999999999999E-2</v>
      </c>
      <c r="L139" s="8">
        <v>3036701.99</v>
      </c>
      <c r="N139" s="7"/>
    </row>
    <row r="140" spans="1:14" ht="15.75" customHeight="1" x14ac:dyDescent="0.25">
      <c r="A140" s="1" t="s">
        <v>152</v>
      </c>
      <c r="B140" s="1">
        <v>2</v>
      </c>
      <c r="C140" s="8">
        <v>57944590</v>
      </c>
      <c r="D140" s="1" t="s">
        <v>14</v>
      </c>
      <c r="E140" s="1" t="s">
        <v>17</v>
      </c>
      <c r="F140" s="1">
        <v>0.45240000000000002</v>
      </c>
      <c r="G140" s="6">
        <v>-1.36536E-2</v>
      </c>
      <c r="H140" s="6">
        <v>1.2154900000000001E-3</v>
      </c>
      <c r="I140" s="7">
        <v>2.8000000000000002E-29</v>
      </c>
      <c r="J140" s="1">
        <v>0</v>
      </c>
      <c r="K140" s="7">
        <v>1</v>
      </c>
      <c r="L140" s="8">
        <v>2272216</v>
      </c>
      <c r="N140" s="7"/>
    </row>
    <row r="141" spans="1:14" ht="15.75" customHeight="1" x14ac:dyDescent="0.25">
      <c r="A141" s="1" t="s">
        <v>153</v>
      </c>
      <c r="B141" s="1">
        <v>2</v>
      </c>
      <c r="C141" s="8">
        <v>61482261</v>
      </c>
      <c r="D141" s="1" t="s">
        <v>14</v>
      </c>
      <c r="E141" s="1" t="s">
        <v>15</v>
      </c>
      <c r="F141" s="1">
        <v>0.28029999999999999</v>
      </c>
      <c r="G141" s="6">
        <v>-1.3062900000000001E-2</v>
      </c>
      <c r="H141" s="6">
        <v>1.165E-3</v>
      </c>
      <c r="I141" s="7">
        <v>3.5320000000000001E-29</v>
      </c>
      <c r="J141" s="1">
        <v>9.9</v>
      </c>
      <c r="K141" s="7">
        <v>0.24709999999999999</v>
      </c>
      <c r="L141" s="8">
        <v>3037499</v>
      </c>
      <c r="N141" s="7"/>
    </row>
    <row r="142" spans="1:14" ht="15.75" customHeight="1" x14ac:dyDescent="0.25">
      <c r="A142" s="1" t="s">
        <v>154</v>
      </c>
      <c r="B142" s="1">
        <v>1</v>
      </c>
      <c r="C142" s="8">
        <v>32204683</v>
      </c>
      <c r="D142" s="1" t="s">
        <v>14</v>
      </c>
      <c r="E142" s="1" t="s">
        <v>15</v>
      </c>
      <c r="F142" s="1">
        <v>0.82840000000000003</v>
      </c>
      <c r="G142" s="6">
        <v>1.5554399999999999E-2</v>
      </c>
      <c r="H142" s="6">
        <v>1.3897E-3</v>
      </c>
      <c r="I142" s="7">
        <v>4.4210000000000001E-29</v>
      </c>
      <c r="J142" s="1">
        <v>24.9</v>
      </c>
      <c r="K142" s="7">
        <v>3.7109999999999997E-2</v>
      </c>
      <c r="L142" s="8">
        <v>3029298.99</v>
      </c>
      <c r="N142" s="7"/>
    </row>
    <row r="143" spans="1:14" ht="15.75" customHeight="1" x14ac:dyDescent="0.25">
      <c r="A143" s="1" t="s">
        <v>155</v>
      </c>
      <c r="B143" s="1">
        <v>4</v>
      </c>
      <c r="C143" s="8">
        <v>2920937</v>
      </c>
      <c r="D143" s="1" t="s">
        <v>14</v>
      </c>
      <c r="E143" s="1" t="s">
        <v>15</v>
      </c>
      <c r="F143" s="1">
        <v>0.25</v>
      </c>
      <c r="G143" s="6">
        <v>-1.3554200000000001E-2</v>
      </c>
      <c r="H143" s="6">
        <v>1.21159E-3</v>
      </c>
      <c r="I143" s="7">
        <v>4.7039999999999999E-29</v>
      </c>
      <c r="J143" s="1">
        <v>0</v>
      </c>
      <c r="K143" s="7">
        <v>0.51280000000000003</v>
      </c>
      <c r="L143" s="8">
        <v>3021552</v>
      </c>
      <c r="N143" s="7"/>
    </row>
    <row r="144" spans="1:14" ht="15.75" customHeight="1" x14ac:dyDescent="0.25">
      <c r="A144" s="1" t="s">
        <v>156</v>
      </c>
      <c r="B144" s="1">
        <v>5</v>
      </c>
      <c r="C144" s="8">
        <v>30830597</v>
      </c>
      <c r="D144" s="1" t="s">
        <v>14</v>
      </c>
      <c r="E144" s="1" t="s">
        <v>15</v>
      </c>
      <c r="F144" s="1">
        <v>0.59609999999999996</v>
      </c>
      <c r="G144" s="6">
        <v>-1.1881900000000001E-2</v>
      </c>
      <c r="H144" s="6">
        <v>1.0668299999999999E-3</v>
      </c>
      <c r="I144" s="7">
        <v>8.256E-29</v>
      </c>
      <c r="J144" s="1">
        <v>0</v>
      </c>
      <c r="K144" s="7">
        <v>0.69830000000000003</v>
      </c>
      <c r="L144" s="8">
        <v>3034989</v>
      </c>
      <c r="N144" s="7"/>
    </row>
    <row r="145" spans="1:14" ht="15.75" customHeight="1" x14ac:dyDescent="0.25">
      <c r="A145" s="1" t="s">
        <v>157</v>
      </c>
      <c r="B145" s="1">
        <v>10</v>
      </c>
      <c r="C145" s="8">
        <v>104670868</v>
      </c>
      <c r="D145" s="1" t="s">
        <v>14</v>
      </c>
      <c r="E145" s="1" t="s">
        <v>18</v>
      </c>
      <c r="F145" s="1">
        <v>0.78749999999999998</v>
      </c>
      <c r="G145" s="6">
        <v>1.43178E-2</v>
      </c>
      <c r="H145" s="6">
        <v>1.28706E-3</v>
      </c>
      <c r="I145" s="7">
        <v>9.5339999999999995E-29</v>
      </c>
      <c r="J145" s="1">
        <v>0</v>
      </c>
      <c r="K145" s="7">
        <v>0.6976</v>
      </c>
      <c r="L145" s="8">
        <v>3000071</v>
      </c>
      <c r="N145" s="7"/>
    </row>
    <row r="146" spans="1:14" ht="15.75" customHeight="1" x14ac:dyDescent="0.25">
      <c r="A146" s="1" t="s">
        <v>158</v>
      </c>
      <c r="B146" s="1">
        <v>9</v>
      </c>
      <c r="C146" s="8">
        <v>121980347</v>
      </c>
      <c r="D146" s="1" t="s">
        <v>14</v>
      </c>
      <c r="E146" s="1" t="s">
        <v>18</v>
      </c>
      <c r="F146" s="1">
        <v>0.50760000000000005</v>
      </c>
      <c r="G146" s="6">
        <v>-1.16381E-2</v>
      </c>
      <c r="H146" s="6">
        <v>1.04677E-3</v>
      </c>
      <c r="I146" s="7">
        <v>1.02E-28</v>
      </c>
      <c r="J146" s="1">
        <v>0</v>
      </c>
      <c r="K146" s="7">
        <v>0.74550000000000005</v>
      </c>
      <c r="L146" s="8">
        <v>3036702.01</v>
      </c>
      <c r="N146" s="7"/>
    </row>
    <row r="147" spans="1:14" ht="15.75" customHeight="1" x14ac:dyDescent="0.25">
      <c r="A147" s="1" t="s">
        <v>159</v>
      </c>
      <c r="B147" s="1">
        <v>1</v>
      </c>
      <c r="C147" s="8">
        <v>234740880</v>
      </c>
      <c r="D147" s="1" t="s">
        <v>17</v>
      </c>
      <c r="E147" s="1" t="s">
        <v>18</v>
      </c>
      <c r="F147" s="1">
        <v>0.32540000000000002</v>
      </c>
      <c r="G147" s="6">
        <v>-1.24262E-2</v>
      </c>
      <c r="H147" s="6">
        <v>1.1179600000000001E-3</v>
      </c>
      <c r="I147" s="7">
        <v>1.059E-28</v>
      </c>
      <c r="J147" s="1">
        <v>16</v>
      </c>
      <c r="K147" s="7">
        <v>0.13700000000000001</v>
      </c>
      <c r="L147" s="8">
        <v>3031274.99</v>
      </c>
      <c r="N147" s="7"/>
    </row>
    <row r="148" spans="1:14" ht="15.75" customHeight="1" x14ac:dyDescent="0.25">
      <c r="A148" s="1" t="s">
        <v>160</v>
      </c>
      <c r="B148" s="1">
        <v>10</v>
      </c>
      <c r="C148" s="8">
        <v>104187404</v>
      </c>
      <c r="D148" s="1" t="s">
        <v>17</v>
      </c>
      <c r="E148" s="1" t="s">
        <v>18</v>
      </c>
      <c r="F148" s="1">
        <v>0.21870000000000001</v>
      </c>
      <c r="G148" s="6">
        <v>1.40492E-2</v>
      </c>
      <c r="H148" s="6">
        <v>1.2660099999999999E-3</v>
      </c>
      <c r="I148" s="7">
        <v>1.291E-28</v>
      </c>
      <c r="J148" s="1">
        <v>0</v>
      </c>
      <c r="K148" s="7">
        <v>0.49559999999999998</v>
      </c>
      <c r="L148" s="8">
        <v>3036702</v>
      </c>
      <c r="N148" s="7"/>
    </row>
    <row r="149" spans="1:14" ht="15.75" customHeight="1" x14ac:dyDescent="0.25">
      <c r="A149" s="1" t="s">
        <v>161</v>
      </c>
      <c r="B149" s="1">
        <v>2</v>
      </c>
      <c r="C149" s="8">
        <v>212590841</v>
      </c>
      <c r="D149" s="1" t="s">
        <v>14</v>
      </c>
      <c r="E149" s="1" t="s">
        <v>18</v>
      </c>
      <c r="F149" s="1">
        <v>0.30549999999999999</v>
      </c>
      <c r="G149" s="6">
        <v>-1.26672E-2</v>
      </c>
      <c r="H149" s="6">
        <v>1.14572E-3</v>
      </c>
      <c r="I149" s="7">
        <v>2.0419999999999999E-28</v>
      </c>
      <c r="J149" s="1">
        <v>28.6</v>
      </c>
      <c r="K149" s="7">
        <v>1.7610000000000001E-2</v>
      </c>
      <c r="L149" s="8">
        <v>2986072</v>
      </c>
      <c r="N149" s="7"/>
    </row>
    <row r="150" spans="1:14" ht="15.75" customHeight="1" x14ac:dyDescent="0.25">
      <c r="A150" s="1" t="s">
        <v>162</v>
      </c>
      <c r="B150" s="1">
        <v>2</v>
      </c>
      <c r="C150" s="8">
        <v>229017414</v>
      </c>
      <c r="D150" s="1" t="s">
        <v>17</v>
      </c>
      <c r="E150" s="1" t="s">
        <v>18</v>
      </c>
      <c r="F150" s="1">
        <v>0.34510000000000002</v>
      </c>
      <c r="G150" s="6">
        <v>-1.2159700000000001E-2</v>
      </c>
      <c r="H150" s="6">
        <v>1.1009699999999999E-3</v>
      </c>
      <c r="I150" s="7">
        <v>2.3299999999999999E-28</v>
      </c>
      <c r="J150" s="1">
        <v>0</v>
      </c>
      <c r="K150" s="7">
        <v>0.76859999999999995</v>
      </c>
      <c r="L150" s="8">
        <v>3035786</v>
      </c>
      <c r="N150" s="7"/>
    </row>
    <row r="151" spans="1:14" ht="15.75" customHeight="1" x14ac:dyDescent="0.25">
      <c r="A151" s="1" t="s">
        <v>163</v>
      </c>
      <c r="B151" s="1">
        <v>17</v>
      </c>
      <c r="C151" s="8">
        <v>50396092</v>
      </c>
      <c r="D151" s="1" t="s">
        <v>14</v>
      </c>
      <c r="E151" s="1" t="s">
        <v>15</v>
      </c>
      <c r="F151" s="1">
        <v>0.32890000000000003</v>
      </c>
      <c r="G151" s="6">
        <v>1.22965E-2</v>
      </c>
      <c r="H151" s="6">
        <v>1.1137499999999999E-3</v>
      </c>
      <c r="I151" s="7">
        <v>2.438E-28</v>
      </c>
      <c r="J151" s="1">
        <v>0</v>
      </c>
      <c r="K151" s="7">
        <v>0.71750000000000003</v>
      </c>
      <c r="L151" s="8">
        <v>3037499</v>
      </c>
      <c r="N151" s="7"/>
    </row>
    <row r="152" spans="1:14" ht="15.75" customHeight="1" x14ac:dyDescent="0.25">
      <c r="A152" s="1" t="s">
        <v>164</v>
      </c>
      <c r="B152" s="1">
        <v>9</v>
      </c>
      <c r="C152" s="8">
        <v>92226172</v>
      </c>
      <c r="D152" s="1" t="s">
        <v>18</v>
      </c>
      <c r="E152" s="1" t="s">
        <v>15</v>
      </c>
      <c r="F152" s="1">
        <v>0.53200000000000003</v>
      </c>
      <c r="G152" s="6">
        <v>1.1559E-2</v>
      </c>
      <c r="H152" s="6">
        <v>1.04879E-3</v>
      </c>
      <c r="I152" s="7">
        <v>3.0049999999999999E-28</v>
      </c>
      <c r="J152" s="1">
        <v>0</v>
      </c>
      <c r="K152" s="7">
        <v>0.6462</v>
      </c>
      <c r="L152" s="8">
        <v>3036702</v>
      </c>
      <c r="N152" s="7"/>
    </row>
    <row r="153" spans="1:14" ht="15.75" customHeight="1" x14ac:dyDescent="0.25">
      <c r="A153" s="1" t="s">
        <v>165</v>
      </c>
      <c r="B153" s="1">
        <v>12</v>
      </c>
      <c r="C153" s="8">
        <v>49398862</v>
      </c>
      <c r="D153" s="1" t="s">
        <v>14</v>
      </c>
      <c r="E153" s="1" t="s">
        <v>15</v>
      </c>
      <c r="F153" s="1">
        <v>0.38400000000000001</v>
      </c>
      <c r="G153" s="6">
        <v>1.18545E-2</v>
      </c>
      <c r="H153" s="6">
        <v>1.07621E-3</v>
      </c>
      <c r="I153" s="7">
        <v>3.226E-28</v>
      </c>
      <c r="J153" s="1">
        <v>4.8</v>
      </c>
      <c r="K153" s="7">
        <v>0.36330000000000001</v>
      </c>
      <c r="L153" s="8">
        <v>3035553</v>
      </c>
      <c r="N153" s="7"/>
    </row>
    <row r="154" spans="1:14" ht="15.75" customHeight="1" x14ac:dyDescent="0.25">
      <c r="A154" s="1" t="s">
        <v>166</v>
      </c>
      <c r="B154" s="1">
        <v>9</v>
      </c>
      <c r="C154" s="8">
        <v>73069133</v>
      </c>
      <c r="D154" s="1" t="s">
        <v>17</v>
      </c>
      <c r="E154" s="1" t="s">
        <v>18</v>
      </c>
      <c r="F154" s="1">
        <v>0.42759999999999998</v>
      </c>
      <c r="G154" s="6">
        <v>-1.16492E-2</v>
      </c>
      <c r="H154" s="6">
        <v>1.0577900000000001E-3</v>
      </c>
      <c r="I154" s="7">
        <v>3.3300000000000002E-28</v>
      </c>
      <c r="J154" s="1">
        <v>0</v>
      </c>
      <c r="K154" s="7">
        <v>0.89119999999999999</v>
      </c>
      <c r="L154" s="8">
        <v>3036702</v>
      </c>
      <c r="N154" s="7"/>
    </row>
    <row r="155" spans="1:14" ht="15.75" customHeight="1" x14ac:dyDescent="0.25">
      <c r="A155" s="1" t="s">
        <v>167</v>
      </c>
      <c r="B155" s="1">
        <v>3</v>
      </c>
      <c r="C155" s="8">
        <v>50199330</v>
      </c>
      <c r="D155" s="1" t="s">
        <v>14</v>
      </c>
      <c r="E155" s="1" t="s">
        <v>15</v>
      </c>
      <c r="F155" s="1">
        <v>7.0300000000000001E-2</v>
      </c>
      <c r="G155" s="6">
        <v>2.2592399999999999E-2</v>
      </c>
      <c r="H155" s="6">
        <v>2.0590199999999999E-3</v>
      </c>
      <c r="I155" s="7">
        <v>5.1869999999999999E-28</v>
      </c>
      <c r="J155" s="1">
        <v>0</v>
      </c>
      <c r="K155" s="7">
        <v>0.6673</v>
      </c>
      <c r="L155" s="8">
        <v>3001374.96</v>
      </c>
      <c r="N155" s="7"/>
    </row>
    <row r="156" spans="1:14" ht="15.75" customHeight="1" x14ac:dyDescent="0.25">
      <c r="A156" s="1" t="s">
        <v>168</v>
      </c>
      <c r="B156" s="1">
        <v>10</v>
      </c>
      <c r="C156" s="8">
        <v>133729181</v>
      </c>
      <c r="D156" s="1" t="s">
        <v>14</v>
      </c>
      <c r="E156" s="1" t="s">
        <v>15</v>
      </c>
      <c r="F156" s="1">
        <v>0.73899999999999999</v>
      </c>
      <c r="G156" s="6">
        <v>-1.3141699999999999E-2</v>
      </c>
      <c r="H156" s="6">
        <v>1.19787E-3</v>
      </c>
      <c r="I156" s="7">
        <v>5.2730000000000002E-28</v>
      </c>
      <c r="J156" s="1">
        <v>30.9</v>
      </c>
      <c r="K156" s="7">
        <v>1.163E-2</v>
      </c>
      <c r="L156" s="8">
        <v>3004923</v>
      </c>
      <c r="N156" s="7"/>
    </row>
    <row r="157" spans="1:14" ht="15.75" customHeight="1" x14ac:dyDescent="0.25">
      <c r="A157" s="1" t="s">
        <v>169</v>
      </c>
      <c r="B157" s="1">
        <v>4</v>
      </c>
      <c r="C157" s="8">
        <v>172448875</v>
      </c>
      <c r="D157" s="1" t="s">
        <v>17</v>
      </c>
      <c r="E157" s="1" t="s">
        <v>18</v>
      </c>
      <c r="F157" s="1">
        <v>0.15479999999999999</v>
      </c>
      <c r="G157" s="6">
        <v>1.5866999999999999E-2</v>
      </c>
      <c r="H157" s="6">
        <v>1.4465999999999999E-3</v>
      </c>
      <c r="I157" s="7">
        <v>5.4229999999999996E-28</v>
      </c>
      <c r="J157" s="1">
        <v>0</v>
      </c>
      <c r="K157" s="7">
        <v>0.49719999999999998</v>
      </c>
      <c r="L157" s="8">
        <v>3037499.02</v>
      </c>
      <c r="N157" s="7"/>
    </row>
    <row r="158" spans="1:14" ht="15.75" customHeight="1" x14ac:dyDescent="0.25">
      <c r="A158" s="1" t="s">
        <v>170</v>
      </c>
      <c r="B158" s="1">
        <v>6</v>
      </c>
      <c r="C158" s="8">
        <v>14719994</v>
      </c>
      <c r="D158" s="1" t="s">
        <v>14</v>
      </c>
      <c r="E158" s="1" t="s">
        <v>15</v>
      </c>
      <c r="F158" s="1">
        <v>0.82020000000000004</v>
      </c>
      <c r="G158" s="6">
        <v>-1.49462E-2</v>
      </c>
      <c r="H158" s="6">
        <v>1.3637E-3</v>
      </c>
      <c r="I158" s="7">
        <v>5.968E-28</v>
      </c>
      <c r="J158" s="1">
        <v>21.3</v>
      </c>
      <c r="K158" s="7">
        <v>6.8409999999999999E-2</v>
      </c>
      <c r="L158" s="8">
        <v>3032440</v>
      </c>
      <c r="N158" s="7"/>
    </row>
    <row r="159" spans="1:14" ht="15.75" customHeight="1" x14ac:dyDescent="0.25">
      <c r="A159" s="1" t="s">
        <v>171</v>
      </c>
      <c r="B159" s="1">
        <v>15</v>
      </c>
      <c r="C159" s="8">
        <v>47684936</v>
      </c>
      <c r="D159" s="1" t="s">
        <v>17</v>
      </c>
      <c r="E159" s="1" t="s">
        <v>18</v>
      </c>
      <c r="F159" s="1">
        <v>0.78820000000000001</v>
      </c>
      <c r="G159" s="6">
        <v>1.40229E-2</v>
      </c>
      <c r="H159" s="6">
        <v>1.28082E-3</v>
      </c>
      <c r="I159" s="7">
        <v>6.7929999999999999E-28</v>
      </c>
      <c r="J159" s="1">
        <v>23.6</v>
      </c>
      <c r="K159" s="7">
        <v>4.385E-2</v>
      </c>
      <c r="L159" s="8">
        <v>3036702.02</v>
      </c>
      <c r="N159" s="7"/>
    </row>
    <row r="160" spans="1:14" ht="15.75" customHeight="1" x14ac:dyDescent="0.25">
      <c r="A160" s="1" t="s">
        <v>172</v>
      </c>
      <c r="B160" s="1">
        <v>2</v>
      </c>
      <c r="C160" s="8">
        <v>164381648</v>
      </c>
      <c r="D160" s="1" t="s">
        <v>18</v>
      </c>
      <c r="E160" s="1" t="s">
        <v>15</v>
      </c>
      <c r="F160" s="1">
        <v>0.62370000000000003</v>
      </c>
      <c r="G160" s="6">
        <v>1.18136E-2</v>
      </c>
      <c r="H160" s="6">
        <v>1.08018E-3</v>
      </c>
      <c r="I160" s="7">
        <v>7.7099999999999998E-28</v>
      </c>
      <c r="J160" s="1">
        <v>19.7</v>
      </c>
      <c r="K160" s="7">
        <v>8.1920000000000007E-2</v>
      </c>
      <c r="L160" s="8">
        <v>3036955</v>
      </c>
      <c r="N160" s="7"/>
    </row>
    <row r="161" spans="1:14" ht="15.75" customHeight="1" x14ac:dyDescent="0.25">
      <c r="A161" s="1" t="s">
        <v>173</v>
      </c>
      <c r="B161" s="1">
        <v>6</v>
      </c>
      <c r="C161" s="8">
        <v>126704795</v>
      </c>
      <c r="D161" s="1" t="s">
        <v>17</v>
      </c>
      <c r="E161" s="1" t="s">
        <v>18</v>
      </c>
      <c r="F161" s="1">
        <v>0.44879999999999998</v>
      </c>
      <c r="G161" s="6">
        <v>1.1500099999999999E-2</v>
      </c>
      <c r="H161" s="6">
        <v>1.05233E-3</v>
      </c>
      <c r="I161" s="7">
        <v>8.4319999999999994E-28</v>
      </c>
      <c r="J161" s="1">
        <v>0</v>
      </c>
      <c r="K161" s="7">
        <v>0.80940000000000001</v>
      </c>
      <c r="L161" s="8">
        <v>3035786</v>
      </c>
      <c r="N161" s="7"/>
    </row>
    <row r="162" spans="1:14" ht="15.75" customHeight="1" x14ac:dyDescent="0.25">
      <c r="A162" s="1" t="s">
        <v>174</v>
      </c>
      <c r="B162" s="1">
        <v>1</v>
      </c>
      <c r="C162" s="8">
        <v>184698816</v>
      </c>
      <c r="D162" s="1" t="s">
        <v>14</v>
      </c>
      <c r="E162" s="1" t="s">
        <v>15</v>
      </c>
      <c r="F162" s="1">
        <v>0.6159</v>
      </c>
      <c r="G162" s="6">
        <v>1.17433E-2</v>
      </c>
      <c r="H162" s="6">
        <v>1.07581E-3</v>
      </c>
      <c r="I162" s="7">
        <v>9.7009999999999993E-28</v>
      </c>
      <c r="J162" s="1">
        <v>0</v>
      </c>
      <c r="K162" s="7">
        <v>0.92459999999999998</v>
      </c>
      <c r="L162" s="8">
        <v>3037499</v>
      </c>
      <c r="N162" s="7"/>
    </row>
    <row r="163" spans="1:14" ht="15.75" customHeight="1" x14ac:dyDescent="0.25">
      <c r="A163" s="1" t="s">
        <v>175</v>
      </c>
      <c r="B163" s="1">
        <v>4</v>
      </c>
      <c r="C163" s="8">
        <v>82252467</v>
      </c>
      <c r="D163" s="1" t="s">
        <v>17</v>
      </c>
      <c r="E163" s="1" t="s">
        <v>15</v>
      </c>
      <c r="F163" s="1">
        <v>0.3518</v>
      </c>
      <c r="G163" s="6">
        <v>-1.1911700000000001E-2</v>
      </c>
      <c r="H163" s="6">
        <v>1.0957499999999999E-3</v>
      </c>
      <c r="I163" s="7">
        <v>1.583E-27</v>
      </c>
      <c r="J163" s="1">
        <v>0</v>
      </c>
      <c r="K163" s="7">
        <v>0.60209999999999997</v>
      </c>
      <c r="L163" s="8">
        <v>3037499</v>
      </c>
      <c r="N163" s="7"/>
    </row>
    <row r="164" spans="1:14" ht="15.75" customHeight="1" x14ac:dyDescent="0.25">
      <c r="A164" s="1" t="s">
        <v>176</v>
      </c>
      <c r="B164" s="1">
        <v>1</v>
      </c>
      <c r="C164" s="8">
        <v>58537919</v>
      </c>
      <c r="D164" s="1" t="s">
        <v>17</v>
      </c>
      <c r="E164" s="1" t="s">
        <v>18</v>
      </c>
      <c r="F164" s="1">
        <v>0.82789999999999997</v>
      </c>
      <c r="G164" s="6">
        <v>1.5010900000000001E-2</v>
      </c>
      <c r="H164" s="6">
        <v>1.38678E-3</v>
      </c>
      <c r="I164" s="7">
        <v>2.6389999999999999E-27</v>
      </c>
      <c r="J164" s="1">
        <v>11.2</v>
      </c>
      <c r="K164" s="7">
        <v>0.22059999999999999</v>
      </c>
      <c r="L164" s="8">
        <v>3035066.03</v>
      </c>
      <c r="N164" s="7"/>
    </row>
    <row r="165" spans="1:14" ht="15.75" customHeight="1" x14ac:dyDescent="0.25">
      <c r="A165" s="1" t="s">
        <v>177</v>
      </c>
      <c r="B165" s="1">
        <v>16</v>
      </c>
      <c r="C165" s="8">
        <v>61579618</v>
      </c>
      <c r="D165" s="1" t="s">
        <v>14</v>
      </c>
      <c r="E165" s="1" t="s">
        <v>15</v>
      </c>
      <c r="F165" s="1">
        <v>0.78459999999999996</v>
      </c>
      <c r="G165" s="6">
        <v>-1.37524E-2</v>
      </c>
      <c r="H165" s="6">
        <v>1.27334E-3</v>
      </c>
      <c r="I165" s="7">
        <v>3.4239999999999997E-27</v>
      </c>
      <c r="J165" s="1">
        <v>0</v>
      </c>
      <c r="K165" s="7">
        <v>0.87370000000000003</v>
      </c>
      <c r="L165" s="8">
        <v>3034988.98</v>
      </c>
      <c r="N165" s="7"/>
    </row>
    <row r="166" spans="1:14" ht="15.75" customHeight="1" x14ac:dyDescent="0.25">
      <c r="A166" s="1" t="s">
        <v>178</v>
      </c>
      <c r="B166" s="1">
        <v>4</v>
      </c>
      <c r="C166" s="8">
        <v>35459174</v>
      </c>
      <c r="D166" s="1" t="s">
        <v>14</v>
      </c>
      <c r="E166" s="1" t="s">
        <v>17</v>
      </c>
      <c r="F166" s="1">
        <v>0.49099999999999999</v>
      </c>
      <c r="G166" s="6">
        <v>-1.12865E-2</v>
      </c>
      <c r="H166" s="6">
        <v>1.0466799999999999E-3</v>
      </c>
      <c r="I166" s="7">
        <v>4.1220000000000002E-27</v>
      </c>
      <c r="J166" s="1">
        <v>29.9</v>
      </c>
      <c r="K166" s="7">
        <v>1.116E-2</v>
      </c>
      <c r="L166" s="8">
        <v>3037499</v>
      </c>
      <c r="N166" s="7"/>
    </row>
    <row r="167" spans="1:14" ht="15.75" customHeight="1" x14ac:dyDescent="0.25">
      <c r="A167" s="1" t="s">
        <v>179</v>
      </c>
      <c r="B167" s="1">
        <v>9</v>
      </c>
      <c r="C167" s="8">
        <v>23762529</v>
      </c>
      <c r="D167" s="1" t="s">
        <v>17</v>
      </c>
      <c r="E167" s="1" t="s">
        <v>18</v>
      </c>
      <c r="F167" s="1">
        <v>0.84079999999999999</v>
      </c>
      <c r="G167" s="6">
        <v>1.5448E-2</v>
      </c>
      <c r="H167" s="6">
        <v>1.43384E-3</v>
      </c>
      <c r="I167" s="7">
        <v>4.5569999999999999E-27</v>
      </c>
      <c r="J167" s="1">
        <v>0</v>
      </c>
      <c r="K167" s="7">
        <v>0.47799999999999998</v>
      </c>
      <c r="L167" s="8">
        <v>3022079.96</v>
      </c>
      <c r="N167" s="7"/>
    </row>
    <row r="168" spans="1:14" ht="15.75" customHeight="1" x14ac:dyDescent="0.25">
      <c r="A168" s="1" t="s">
        <v>180</v>
      </c>
      <c r="B168" s="1">
        <v>10</v>
      </c>
      <c r="C168" s="8">
        <v>87016897</v>
      </c>
      <c r="D168" s="1" t="s">
        <v>14</v>
      </c>
      <c r="E168" s="1" t="s">
        <v>18</v>
      </c>
      <c r="F168" s="1">
        <v>0.26579999999999998</v>
      </c>
      <c r="G168" s="6">
        <v>1.2755799999999999E-2</v>
      </c>
      <c r="H168" s="6">
        <v>1.1846300000000001E-3</v>
      </c>
      <c r="I168" s="7">
        <v>4.9090000000000001E-27</v>
      </c>
      <c r="J168" s="1">
        <v>0</v>
      </c>
      <c r="K168" s="7">
        <v>0.77080000000000004</v>
      </c>
      <c r="L168" s="8">
        <v>3036701.98</v>
      </c>
      <c r="N168" s="7"/>
    </row>
    <row r="169" spans="1:14" ht="15.75" customHeight="1" x14ac:dyDescent="0.25">
      <c r="A169" s="1" t="s">
        <v>181</v>
      </c>
      <c r="B169" s="1">
        <v>14</v>
      </c>
      <c r="C169" s="8">
        <v>23403193</v>
      </c>
      <c r="D169" s="1" t="s">
        <v>14</v>
      </c>
      <c r="E169" s="1" t="s">
        <v>18</v>
      </c>
      <c r="F169" s="1">
        <v>0.39229999999999998</v>
      </c>
      <c r="G169" s="6">
        <v>-1.1519400000000001E-2</v>
      </c>
      <c r="H169" s="6">
        <v>1.0716600000000001E-3</v>
      </c>
      <c r="I169" s="7">
        <v>5.9760000000000002E-27</v>
      </c>
      <c r="J169" s="1">
        <v>6.5</v>
      </c>
      <c r="K169" s="7">
        <v>0.32319999999999999</v>
      </c>
      <c r="L169" s="8">
        <v>3037499</v>
      </c>
      <c r="N169" s="7"/>
    </row>
    <row r="170" spans="1:14" ht="15.75" customHeight="1" x14ac:dyDescent="0.25">
      <c r="A170" s="1" t="s">
        <v>182</v>
      </c>
      <c r="B170" s="1">
        <v>22</v>
      </c>
      <c r="C170" s="8">
        <v>34343697</v>
      </c>
      <c r="D170" s="1" t="s">
        <v>14</v>
      </c>
      <c r="E170" s="1" t="s">
        <v>18</v>
      </c>
      <c r="F170" s="1">
        <v>5.8700000000000002E-2</v>
      </c>
      <c r="G170" s="6">
        <v>-2.3980600000000001E-2</v>
      </c>
      <c r="H170" s="6">
        <v>2.2312600000000001E-3</v>
      </c>
      <c r="I170" s="7">
        <v>6.0639999999999999E-27</v>
      </c>
      <c r="J170" s="1">
        <v>0</v>
      </c>
      <c r="K170" s="7">
        <v>0.50690000000000002</v>
      </c>
      <c r="L170" s="8">
        <v>3023247</v>
      </c>
      <c r="N170" s="7"/>
    </row>
    <row r="171" spans="1:14" ht="15.75" customHeight="1" x14ac:dyDescent="0.25">
      <c r="A171" s="1" t="s">
        <v>183</v>
      </c>
      <c r="B171" s="1">
        <v>4</v>
      </c>
      <c r="C171" s="8">
        <v>106160365</v>
      </c>
      <c r="D171" s="1" t="s">
        <v>14</v>
      </c>
      <c r="E171" s="1" t="s">
        <v>18</v>
      </c>
      <c r="F171" s="1">
        <v>0.47270000000000001</v>
      </c>
      <c r="G171" s="6">
        <v>1.2678500000000001E-2</v>
      </c>
      <c r="H171" s="6">
        <v>1.1796599999999999E-3</v>
      </c>
      <c r="I171" s="7">
        <v>6.0680000000000001E-27</v>
      </c>
      <c r="J171" s="1">
        <v>10.5</v>
      </c>
      <c r="K171" s="7">
        <v>0.23530000000000001</v>
      </c>
      <c r="L171" s="8">
        <v>2397618.0099999998</v>
      </c>
      <c r="N171" s="7"/>
    </row>
    <row r="172" spans="1:14" ht="15.75" customHeight="1" x14ac:dyDescent="0.25">
      <c r="A172" s="1" t="s">
        <v>184</v>
      </c>
      <c r="B172" s="1">
        <v>11</v>
      </c>
      <c r="C172" s="8">
        <v>133825855</v>
      </c>
      <c r="D172" s="1" t="s">
        <v>14</v>
      </c>
      <c r="E172" s="1" t="s">
        <v>15</v>
      </c>
      <c r="F172" s="1">
        <v>0.20100000000000001</v>
      </c>
      <c r="G172" s="6">
        <v>-1.40853E-2</v>
      </c>
      <c r="H172" s="6">
        <v>1.31066E-3</v>
      </c>
      <c r="I172" s="7">
        <v>6.1110000000000001E-27</v>
      </c>
      <c r="J172" s="1">
        <v>0</v>
      </c>
      <c r="K172" s="7">
        <v>0.495</v>
      </c>
      <c r="L172" s="8">
        <v>3014535.01</v>
      </c>
      <c r="N172" s="7"/>
    </row>
    <row r="173" spans="1:14" ht="15.75" customHeight="1" x14ac:dyDescent="0.25">
      <c r="A173" s="1" t="s">
        <v>185</v>
      </c>
      <c r="B173" s="1">
        <v>2</v>
      </c>
      <c r="C173" s="8">
        <v>100346964</v>
      </c>
      <c r="D173" s="1" t="s">
        <v>17</v>
      </c>
      <c r="E173" s="1" t="s">
        <v>18</v>
      </c>
      <c r="F173" s="1">
        <v>0.45</v>
      </c>
      <c r="G173" s="6">
        <v>-1.12722E-2</v>
      </c>
      <c r="H173" s="6">
        <v>1.05178E-3</v>
      </c>
      <c r="I173" s="7">
        <v>8.4569999999999996E-27</v>
      </c>
      <c r="J173" s="1">
        <v>0</v>
      </c>
      <c r="K173" s="7">
        <v>0.5494</v>
      </c>
      <c r="L173" s="8">
        <v>3037499.01</v>
      </c>
      <c r="N173" s="7"/>
    </row>
    <row r="174" spans="1:14" ht="15.75" customHeight="1" x14ac:dyDescent="0.25">
      <c r="A174" s="1" t="s">
        <v>186</v>
      </c>
      <c r="B174" s="1">
        <v>3</v>
      </c>
      <c r="C174" s="8">
        <v>108071811</v>
      </c>
      <c r="D174" s="1" t="s">
        <v>14</v>
      </c>
      <c r="E174" s="1" t="s">
        <v>15</v>
      </c>
      <c r="F174" s="1">
        <v>0.755</v>
      </c>
      <c r="G174" s="6">
        <v>-1.3006800000000001E-2</v>
      </c>
      <c r="H174" s="6">
        <v>1.2166200000000001E-3</v>
      </c>
      <c r="I174" s="7">
        <v>1.126E-26</v>
      </c>
      <c r="J174" s="1">
        <v>0</v>
      </c>
      <c r="K174" s="7">
        <v>0.67149999999999999</v>
      </c>
      <c r="L174" s="8">
        <v>3037498.98</v>
      </c>
      <c r="N174" s="7"/>
    </row>
    <row r="175" spans="1:14" ht="15.75" customHeight="1" x14ac:dyDescent="0.25">
      <c r="A175" s="1" t="s">
        <v>187</v>
      </c>
      <c r="B175" s="1">
        <v>6</v>
      </c>
      <c r="C175" s="8">
        <v>19028788</v>
      </c>
      <c r="D175" s="1" t="s">
        <v>14</v>
      </c>
      <c r="E175" s="1" t="s">
        <v>15</v>
      </c>
      <c r="F175" s="1">
        <v>0.82650000000000001</v>
      </c>
      <c r="G175" s="6">
        <v>-1.4767199999999999E-2</v>
      </c>
      <c r="H175" s="6">
        <v>1.3817899999999999E-3</v>
      </c>
      <c r="I175" s="7">
        <v>1.17E-26</v>
      </c>
      <c r="J175" s="1">
        <v>3.9</v>
      </c>
      <c r="K175" s="7">
        <v>0.3841</v>
      </c>
      <c r="L175" s="8">
        <v>3037498.98</v>
      </c>
      <c r="N175" s="7"/>
    </row>
    <row r="176" spans="1:14" ht="15.75" customHeight="1" x14ac:dyDescent="0.25">
      <c r="A176" s="1" t="s">
        <v>188</v>
      </c>
      <c r="B176" s="1">
        <v>2</v>
      </c>
      <c r="C176" s="8">
        <v>44854981</v>
      </c>
      <c r="D176" s="1" t="s">
        <v>17</v>
      </c>
      <c r="E176" s="1" t="s">
        <v>15</v>
      </c>
      <c r="F176" s="1">
        <v>0.37740000000000001</v>
      </c>
      <c r="G176" s="6">
        <v>1.15338E-2</v>
      </c>
      <c r="H176" s="6">
        <v>1.07946E-3</v>
      </c>
      <c r="I176" s="7">
        <v>1.1959999999999999E-26</v>
      </c>
      <c r="J176" s="1">
        <v>20.399999999999999</v>
      </c>
      <c r="K176" s="7">
        <v>7.2050000000000003E-2</v>
      </c>
      <c r="L176" s="8">
        <v>3037499</v>
      </c>
      <c r="N176" s="7"/>
    </row>
    <row r="177" spans="1:14" ht="15.75" customHeight="1" x14ac:dyDescent="0.25">
      <c r="A177" s="1" t="s">
        <v>189</v>
      </c>
      <c r="B177" s="1">
        <v>3</v>
      </c>
      <c r="C177" s="8">
        <v>48222353</v>
      </c>
      <c r="D177" s="1" t="s">
        <v>17</v>
      </c>
      <c r="E177" s="1" t="s">
        <v>18</v>
      </c>
      <c r="F177" s="1">
        <v>4.3799999999999999E-2</v>
      </c>
      <c r="G177" s="6">
        <v>2.7579200000000002E-2</v>
      </c>
      <c r="H177" s="6">
        <v>2.5890700000000002E-3</v>
      </c>
      <c r="I177" s="7">
        <v>1.708E-26</v>
      </c>
      <c r="J177" s="1">
        <v>11.8</v>
      </c>
      <c r="K177" s="7">
        <v>0.2581</v>
      </c>
      <c r="L177" s="8">
        <v>2962302.98</v>
      </c>
      <c r="N177" s="7"/>
    </row>
    <row r="178" spans="1:14" ht="15.75" customHeight="1" x14ac:dyDescent="0.25">
      <c r="A178" s="1" t="s">
        <v>190</v>
      </c>
      <c r="B178" s="1">
        <v>4</v>
      </c>
      <c r="C178" s="8">
        <v>176641242</v>
      </c>
      <c r="D178" s="1" t="s">
        <v>14</v>
      </c>
      <c r="E178" s="1" t="s">
        <v>15</v>
      </c>
      <c r="F178" s="1">
        <v>0.55930000000000002</v>
      </c>
      <c r="G178" s="6">
        <v>1.1221500000000001E-2</v>
      </c>
      <c r="H178" s="6">
        <v>1.05437E-3</v>
      </c>
      <c r="I178" s="7">
        <v>1.888E-26</v>
      </c>
      <c r="J178" s="1">
        <v>0</v>
      </c>
      <c r="K178" s="7">
        <v>0.48349999999999999</v>
      </c>
      <c r="L178" s="8">
        <v>3035066</v>
      </c>
      <c r="N178" s="7"/>
    </row>
    <row r="179" spans="1:14" ht="15.75" customHeight="1" x14ac:dyDescent="0.25">
      <c r="A179" s="1" t="s">
        <v>191</v>
      </c>
      <c r="B179" s="1">
        <v>4</v>
      </c>
      <c r="C179" s="8">
        <v>106264781</v>
      </c>
      <c r="D179" s="1" t="s">
        <v>14</v>
      </c>
      <c r="E179" s="1" t="s">
        <v>15</v>
      </c>
      <c r="F179" s="1">
        <v>0.9143</v>
      </c>
      <c r="G179" s="6">
        <v>-1.9885900000000001E-2</v>
      </c>
      <c r="H179" s="6">
        <v>1.86929E-3</v>
      </c>
      <c r="I179" s="7">
        <v>1.9819999999999999E-26</v>
      </c>
      <c r="J179" s="1">
        <v>0</v>
      </c>
      <c r="K179" s="7">
        <v>0.72389999999999999</v>
      </c>
      <c r="L179" s="8">
        <v>3037498.99</v>
      </c>
      <c r="N179" s="7"/>
    </row>
    <row r="180" spans="1:14" ht="15.75" customHeight="1" x14ac:dyDescent="0.25">
      <c r="A180" s="1" t="s">
        <v>192</v>
      </c>
      <c r="B180" s="1">
        <v>1</v>
      </c>
      <c r="C180" s="8">
        <v>96176709</v>
      </c>
      <c r="D180" s="1" t="s">
        <v>14</v>
      </c>
      <c r="E180" s="1" t="s">
        <v>15</v>
      </c>
      <c r="F180" s="1">
        <v>0.4975</v>
      </c>
      <c r="G180" s="6">
        <v>-1.1115399999999999E-2</v>
      </c>
      <c r="H180" s="6">
        <v>1.0466099999999999E-3</v>
      </c>
      <c r="I180" s="7">
        <v>2.4039999999999999E-26</v>
      </c>
      <c r="J180" s="1">
        <v>10.6</v>
      </c>
      <c r="K180" s="7">
        <v>0.23400000000000001</v>
      </c>
      <c r="L180" s="8">
        <v>3036955.01</v>
      </c>
      <c r="N180" s="7"/>
    </row>
    <row r="181" spans="1:14" ht="15.75" customHeight="1" x14ac:dyDescent="0.25">
      <c r="A181" s="1" t="s">
        <v>193</v>
      </c>
      <c r="B181" s="1">
        <v>3</v>
      </c>
      <c r="C181" s="8">
        <v>103298871</v>
      </c>
      <c r="D181" s="1" t="s">
        <v>17</v>
      </c>
      <c r="E181" s="1" t="s">
        <v>18</v>
      </c>
      <c r="F181" s="1">
        <v>0.21060000000000001</v>
      </c>
      <c r="G181" s="6">
        <v>-1.36104E-2</v>
      </c>
      <c r="H181" s="6">
        <v>1.2833199999999999E-3</v>
      </c>
      <c r="I181" s="7">
        <v>2.8119999999999998E-26</v>
      </c>
      <c r="J181" s="1">
        <v>0</v>
      </c>
      <c r="K181" s="7">
        <v>0.55879999999999996</v>
      </c>
      <c r="L181" s="8">
        <v>3037499.05</v>
      </c>
      <c r="N181" s="7"/>
    </row>
    <row r="182" spans="1:14" ht="15.75" customHeight="1" x14ac:dyDescent="0.25">
      <c r="A182" s="1" t="s">
        <v>194</v>
      </c>
      <c r="B182" s="1">
        <v>6</v>
      </c>
      <c r="C182" s="8">
        <v>119159482</v>
      </c>
      <c r="D182" s="1" t="s">
        <v>17</v>
      </c>
      <c r="E182" s="1" t="s">
        <v>18</v>
      </c>
      <c r="F182" s="1">
        <v>0.3024</v>
      </c>
      <c r="G182" s="6">
        <v>-1.2069099999999999E-2</v>
      </c>
      <c r="H182" s="6">
        <v>1.1395699999999999E-3</v>
      </c>
      <c r="I182" s="7">
        <v>3.274E-26</v>
      </c>
      <c r="J182" s="1">
        <v>0</v>
      </c>
      <c r="K182" s="7">
        <v>0.97140000000000004</v>
      </c>
      <c r="L182" s="8">
        <v>3035785.98</v>
      </c>
      <c r="N182" s="7"/>
    </row>
    <row r="183" spans="1:14" ht="15.75" customHeight="1" x14ac:dyDescent="0.25">
      <c r="A183" s="1" t="s">
        <v>195</v>
      </c>
      <c r="B183" s="1">
        <v>9</v>
      </c>
      <c r="C183" s="8">
        <v>99084793</v>
      </c>
      <c r="D183" s="1" t="s">
        <v>17</v>
      </c>
      <c r="E183" s="1" t="s">
        <v>18</v>
      </c>
      <c r="F183" s="1">
        <v>0.15440000000000001</v>
      </c>
      <c r="G183" s="6">
        <v>1.53285E-2</v>
      </c>
      <c r="H183" s="6">
        <v>1.4518999999999999E-3</v>
      </c>
      <c r="I183" s="7">
        <v>4.7009999999999998E-26</v>
      </c>
      <c r="J183" s="1">
        <v>0</v>
      </c>
      <c r="K183" s="7">
        <v>0.60340000000000005</v>
      </c>
      <c r="L183" s="8">
        <v>3021730.03</v>
      </c>
      <c r="N183" s="7"/>
    </row>
    <row r="184" spans="1:14" ht="15.75" customHeight="1" x14ac:dyDescent="0.25">
      <c r="A184" s="1" t="s">
        <v>196</v>
      </c>
      <c r="B184" s="1">
        <v>5</v>
      </c>
      <c r="C184" s="8">
        <v>93257240</v>
      </c>
      <c r="D184" s="1" t="s">
        <v>14</v>
      </c>
      <c r="E184" s="1" t="s">
        <v>15</v>
      </c>
      <c r="F184" s="1">
        <v>0.68669999999999998</v>
      </c>
      <c r="G184" s="6">
        <v>1.19122E-2</v>
      </c>
      <c r="H184" s="6">
        <v>1.1298E-3</v>
      </c>
      <c r="I184" s="7">
        <v>5.431E-26</v>
      </c>
      <c r="J184" s="1">
        <v>0</v>
      </c>
      <c r="K184" s="7">
        <v>0.64329999999999998</v>
      </c>
      <c r="L184" s="8">
        <v>3028373</v>
      </c>
      <c r="N184" s="7"/>
    </row>
    <row r="185" spans="1:14" ht="15.75" customHeight="1" x14ac:dyDescent="0.25">
      <c r="A185" s="1" t="s">
        <v>197</v>
      </c>
      <c r="B185" s="1">
        <v>9</v>
      </c>
      <c r="C185" s="8">
        <v>96422420</v>
      </c>
      <c r="D185" s="1" t="s">
        <v>17</v>
      </c>
      <c r="E185" s="1" t="s">
        <v>18</v>
      </c>
      <c r="F185" s="1">
        <v>0.3407</v>
      </c>
      <c r="G185" s="6">
        <v>-1.16387E-2</v>
      </c>
      <c r="H185" s="6">
        <v>1.10418E-3</v>
      </c>
      <c r="I185" s="7">
        <v>5.6200000000000002E-26</v>
      </c>
      <c r="J185" s="1">
        <v>19.600000000000001</v>
      </c>
      <c r="K185" s="7">
        <v>8.3419999999999994E-2</v>
      </c>
      <c r="L185" s="8">
        <v>3036702.01</v>
      </c>
      <c r="N185" s="7"/>
    </row>
    <row r="186" spans="1:14" ht="15.75" customHeight="1" x14ac:dyDescent="0.25">
      <c r="A186" s="1" t="s">
        <v>198</v>
      </c>
      <c r="B186" s="1">
        <v>12</v>
      </c>
      <c r="C186" s="8">
        <v>16756508</v>
      </c>
      <c r="D186" s="1" t="s">
        <v>14</v>
      </c>
      <c r="E186" s="1" t="s">
        <v>18</v>
      </c>
      <c r="F186" s="1">
        <v>0.56140000000000001</v>
      </c>
      <c r="G186" s="6">
        <v>-1.1109900000000001E-2</v>
      </c>
      <c r="H186" s="6">
        <v>1.0544899999999999E-3</v>
      </c>
      <c r="I186" s="7">
        <v>5.9009999999999998E-26</v>
      </c>
      <c r="J186" s="1">
        <v>6.8</v>
      </c>
      <c r="K186" s="7">
        <v>0.31630000000000003</v>
      </c>
      <c r="L186" s="8">
        <v>3037499</v>
      </c>
      <c r="N186" s="7"/>
    </row>
    <row r="187" spans="1:14" ht="15.75" customHeight="1" x14ac:dyDescent="0.25">
      <c r="A187" s="1" t="s">
        <v>199</v>
      </c>
      <c r="B187" s="1">
        <v>8</v>
      </c>
      <c r="C187" s="8">
        <v>93206092</v>
      </c>
      <c r="D187" s="1" t="s">
        <v>17</v>
      </c>
      <c r="E187" s="1" t="s">
        <v>18</v>
      </c>
      <c r="F187" s="1">
        <v>0.32950000000000002</v>
      </c>
      <c r="G187" s="6">
        <v>1.1721199999999999E-2</v>
      </c>
      <c r="H187" s="6">
        <v>1.1139800000000001E-3</v>
      </c>
      <c r="I187" s="7">
        <v>6.8259999999999995E-26</v>
      </c>
      <c r="J187" s="1">
        <v>10</v>
      </c>
      <c r="K187" s="7">
        <v>0.24829999999999999</v>
      </c>
      <c r="L187" s="8">
        <v>3033433</v>
      </c>
      <c r="N187" s="7"/>
    </row>
    <row r="188" spans="1:14" ht="15.75" customHeight="1" x14ac:dyDescent="0.25">
      <c r="A188" s="1" t="s">
        <v>200</v>
      </c>
      <c r="B188" s="1">
        <v>9</v>
      </c>
      <c r="C188" s="8">
        <v>111750523</v>
      </c>
      <c r="D188" s="1" t="s">
        <v>17</v>
      </c>
      <c r="E188" s="1" t="s">
        <v>18</v>
      </c>
      <c r="F188" s="1">
        <v>0.64390000000000003</v>
      </c>
      <c r="G188" s="6">
        <v>-1.14958E-2</v>
      </c>
      <c r="H188" s="6">
        <v>1.0928800000000001E-3</v>
      </c>
      <c r="I188" s="7">
        <v>7.0829999999999997E-26</v>
      </c>
      <c r="J188" s="1">
        <v>0</v>
      </c>
      <c r="K188" s="7">
        <v>0.86619999999999997</v>
      </c>
      <c r="L188" s="8">
        <v>3036702</v>
      </c>
      <c r="N188" s="7"/>
    </row>
    <row r="189" spans="1:14" ht="15.75" customHeight="1" x14ac:dyDescent="0.25">
      <c r="A189" s="1" t="s">
        <v>201</v>
      </c>
      <c r="B189" s="1">
        <v>18</v>
      </c>
      <c r="C189" s="8">
        <v>75902735</v>
      </c>
      <c r="D189" s="1" t="s">
        <v>17</v>
      </c>
      <c r="E189" s="1" t="s">
        <v>18</v>
      </c>
      <c r="F189" s="1">
        <v>0.72130000000000005</v>
      </c>
      <c r="G189" s="6">
        <v>1.22793E-2</v>
      </c>
      <c r="H189" s="6">
        <v>1.16737E-3</v>
      </c>
      <c r="I189" s="7">
        <v>7.0970000000000003E-26</v>
      </c>
      <c r="J189" s="1">
        <v>13.6</v>
      </c>
      <c r="K189" s="7">
        <v>0.17419999999999999</v>
      </c>
      <c r="L189" s="8">
        <v>3035786</v>
      </c>
      <c r="N189" s="7"/>
    </row>
    <row r="190" spans="1:14" ht="15.75" customHeight="1" x14ac:dyDescent="0.25">
      <c r="A190" s="1" t="s">
        <v>202</v>
      </c>
      <c r="B190" s="1">
        <v>7</v>
      </c>
      <c r="C190" s="8">
        <v>133629138</v>
      </c>
      <c r="D190" s="1" t="s">
        <v>14</v>
      </c>
      <c r="E190" s="1" t="s">
        <v>15</v>
      </c>
      <c r="F190" s="1">
        <v>0.64019999999999999</v>
      </c>
      <c r="G190" s="6">
        <v>1.1461300000000001E-2</v>
      </c>
      <c r="H190" s="6">
        <v>1.0902399999999999E-3</v>
      </c>
      <c r="I190" s="7">
        <v>7.5839999999999999E-26</v>
      </c>
      <c r="J190" s="1">
        <v>0</v>
      </c>
      <c r="K190" s="7">
        <v>0.61780000000000002</v>
      </c>
      <c r="L190" s="8">
        <v>3037498.99</v>
      </c>
      <c r="N190" s="7"/>
    </row>
    <row r="191" spans="1:14" ht="15.75" customHeight="1" x14ac:dyDescent="0.25">
      <c r="A191" s="1" t="s">
        <v>203</v>
      </c>
      <c r="B191" s="1">
        <v>7</v>
      </c>
      <c r="C191" s="8">
        <v>11904138</v>
      </c>
      <c r="D191" s="1" t="s">
        <v>14</v>
      </c>
      <c r="E191" s="1" t="s">
        <v>18</v>
      </c>
      <c r="F191" s="1">
        <v>0.30599999999999999</v>
      </c>
      <c r="G191" s="6">
        <v>1.19349E-2</v>
      </c>
      <c r="H191" s="6">
        <v>1.13546E-3</v>
      </c>
      <c r="I191" s="7">
        <v>7.6630000000000003E-26</v>
      </c>
      <c r="J191" s="1">
        <v>0</v>
      </c>
      <c r="K191" s="7">
        <v>0.77170000000000005</v>
      </c>
      <c r="L191" s="8">
        <v>3037499</v>
      </c>
      <c r="N191" s="7"/>
    </row>
    <row r="192" spans="1:14" ht="15.75" customHeight="1" x14ac:dyDescent="0.25">
      <c r="A192" s="1" t="s">
        <v>204</v>
      </c>
      <c r="B192" s="1">
        <v>16</v>
      </c>
      <c r="C192" s="8">
        <v>72017495</v>
      </c>
      <c r="D192" s="1" t="s">
        <v>18</v>
      </c>
      <c r="E192" s="1" t="s">
        <v>15</v>
      </c>
      <c r="F192" s="1">
        <v>0.51959999999999995</v>
      </c>
      <c r="G192" s="6">
        <v>1.1010799999999999E-2</v>
      </c>
      <c r="H192" s="6">
        <v>1.04754E-3</v>
      </c>
      <c r="I192" s="7">
        <v>7.7089999999999995E-26</v>
      </c>
      <c r="J192" s="1">
        <v>1.5</v>
      </c>
      <c r="K192" s="7">
        <v>0.44319999999999998</v>
      </c>
      <c r="L192" s="8">
        <v>3036157.99</v>
      </c>
      <c r="N192" s="7"/>
    </row>
    <row r="193" spans="1:14" ht="15.75" customHeight="1" x14ac:dyDescent="0.25">
      <c r="A193" s="1" t="s">
        <v>205</v>
      </c>
      <c r="B193" s="1">
        <v>10</v>
      </c>
      <c r="C193" s="8">
        <v>105154089</v>
      </c>
      <c r="D193" s="1" t="s">
        <v>14</v>
      </c>
      <c r="E193" s="1" t="s">
        <v>15</v>
      </c>
      <c r="F193" s="1">
        <v>0.67230000000000001</v>
      </c>
      <c r="G193" s="6">
        <v>-1.1714E-2</v>
      </c>
      <c r="H193" s="6">
        <v>1.1149300000000001E-3</v>
      </c>
      <c r="I193" s="7">
        <v>8.0760000000000006E-26</v>
      </c>
      <c r="J193" s="1">
        <v>24.9</v>
      </c>
      <c r="K193" s="7">
        <v>3.4450000000000001E-2</v>
      </c>
      <c r="L193" s="8">
        <v>3036702</v>
      </c>
      <c r="N193" s="7"/>
    </row>
    <row r="194" spans="1:14" ht="15.75" customHeight="1" x14ac:dyDescent="0.25">
      <c r="A194" s="1" t="s">
        <v>206</v>
      </c>
      <c r="B194" s="1">
        <v>1</v>
      </c>
      <c r="C194" s="8">
        <v>77967507</v>
      </c>
      <c r="D194" s="1" t="s">
        <v>14</v>
      </c>
      <c r="E194" s="1" t="s">
        <v>17</v>
      </c>
      <c r="F194" s="1">
        <v>0.1116</v>
      </c>
      <c r="G194" s="6">
        <v>-1.7452700000000002E-2</v>
      </c>
      <c r="H194" s="6">
        <v>1.66226E-3</v>
      </c>
      <c r="I194" s="7">
        <v>8.7200000000000006E-26</v>
      </c>
      <c r="J194" s="1">
        <v>18.7</v>
      </c>
      <c r="K194" s="7">
        <v>9.4710000000000003E-2</v>
      </c>
      <c r="L194" s="8">
        <v>3035786</v>
      </c>
      <c r="N194" s="7"/>
    </row>
    <row r="195" spans="1:14" ht="15.75" customHeight="1" x14ac:dyDescent="0.25">
      <c r="A195" s="1" t="s">
        <v>207</v>
      </c>
      <c r="B195" s="1">
        <v>6</v>
      </c>
      <c r="C195" s="8">
        <v>16663101</v>
      </c>
      <c r="D195" s="1" t="s">
        <v>14</v>
      </c>
      <c r="E195" s="1" t="s">
        <v>15</v>
      </c>
      <c r="F195" s="1">
        <v>0.39860000000000001</v>
      </c>
      <c r="G195" s="6">
        <v>1.12169E-2</v>
      </c>
      <c r="H195" s="6">
        <v>1.0688099999999999E-3</v>
      </c>
      <c r="I195" s="7">
        <v>9.1309999999999999E-26</v>
      </c>
      <c r="J195" s="1">
        <v>21.7</v>
      </c>
      <c r="K195" s="7">
        <v>6.0019999999999997E-2</v>
      </c>
      <c r="L195" s="8">
        <v>3036955</v>
      </c>
      <c r="N195" s="7"/>
    </row>
    <row r="196" spans="1:14" ht="15.75" customHeight="1" x14ac:dyDescent="0.25">
      <c r="A196" s="1" t="s">
        <v>208</v>
      </c>
      <c r="B196" s="1">
        <v>9</v>
      </c>
      <c r="C196" s="8">
        <v>126335211</v>
      </c>
      <c r="D196" s="1" t="s">
        <v>17</v>
      </c>
      <c r="E196" s="1" t="s">
        <v>18</v>
      </c>
      <c r="F196" s="1">
        <v>0.75700000000000001</v>
      </c>
      <c r="G196" s="6">
        <v>1.2799700000000001E-2</v>
      </c>
      <c r="H196" s="6">
        <v>1.2201600000000001E-3</v>
      </c>
      <c r="I196" s="7">
        <v>9.5609999999999998E-26</v>
      </c>
      <c r="J196" s="1">
        <v>0</v>
      </c>
      <c r="K196" s="7">
        <v>0.5907</v>
      </c>
      <c r="L196" s="8">
        <v>3036701.96</v>
      </c>
      <c r="N196" s="7"/>
    </row>
    <row r="197" spans="1:14" ht="15.75" customHeight="1" x14ac:dyDescent="0.25">
      <c r="A197" s="1" t="s">
        <v>209</v>
      </c>
      <c r="B197" s="1">
        <v>5</v>
      </c>
      <c r="C197" s="8">
        <v>120102553</v>
      </c>
      <c r="D197" s="1" t="s">
        <v>17</v>
      </c>
      <c r="E197" s="1" t="s">
        <v>18</v>
      </c>
      <c r="F197" s="1">
        <v>0.69769999999999999</v>
      </c>
      <c r="G197" s="6">
        <v>1.1935899999999999E-2</v>
      </c>
      <c r="H197" s="6">
        <v>1.1395000000000001E-3</v>
      </c>
      <c r="I197" s="7">
        <v>1.129E-25</v>
      </c>
      <c r="J197" s="1">
        <v>0</v>
      </c>
      <c r="K197" s="7">
        <v>0.68100000000000005</v>
      </c>
      <c r="L197" s="8">
        <v>3036702</v>
      </c>
      <c r="N197" s="7"/>
    </row>
    <row r="198" spans="1:14" ht="15.75" customHeight="1" x14ac:dyDescent="0.25">
      <c r="A198" s="1" t="s">
        <v>210</v>
      </c>
      <c r="B198" s="1">
        <v>4</v>
      </c>
      <c r="C198" s="8">
        <v>35514712</v>
      </c>
      <c r="D198" s="1" t="s">
        <v>14</v>
      </c>
      <c r="E198" s="1" t="s">
        <v>17</v>
      </c>
      <c r="F198" s="1">
        <v>0.50970000000000004</v>
      </c>
      <c r="G198" s="6">
        <v>1.26745E-2</v>
      </c>
      <c r="H198" s="6">
        <v>1.2102E-3</v>
      </c>
      <c r="I198" s="7">
        <v>1.146E-25</v>
      </c>
      <c r="J198" s="1">
        <v>0</v>
      </c>
      <c r="K198" s="7">
        <v>1</v>
      </c>
      <c r="L198" s="8">
        <v>2272216</v>
      </c>
      <c r="N198" s="7"/>
    </row>
    <row r="199" spans="1:14" ht="15.75" customHeight="1" x14ac:dyDescent="0.25">
      <c r="A199" s="1" t="s">
        <v>211</v>
      </c>
      <c r="B199" s="1">
        <v>4</v>
      </c>
      <c r="C199" s="8">
        <v>160599341</v>
      </c>
      <c r="D199" s="1" t="s">
        <v>14</v>
      </c>
      <c r="E199" s="1" t="s">
        <v>17</v>
      </c>
      <c r="F199" s="1">
        <v>0.46179999999999999</v>
      </c>
      <c r="G199" s="6">
        <v>-1.09727E-2</v>
      </c>
      <c r="H199" s="6">
        <v>1.0495700000000001E-3</v>
      </c>
      <c r="I199" s="7">
        <v>1.3979999999999999E-25</v>
      </c>
      <c r="J199" s="1">
        <v>3.6</v>
      </c>
      <c r="K199" s="7">
        <v>0.39150000000000001</v>
      </c>
      <c r="L199" s="8">
        <v>3037499.01</v>
      </c>
      <c r="N199" s="7"/>
    </row>
    <row r="200" spans="1:14" ht="15.75" customHeight="1" x14ac:dyDescent="0.25">
      <c r="A200" s="1" t="s">
        <v>212</v>
      </c>
      <c r="B200" s="1">
        <v>12</v>
      </c>
      <c r="C200" s="8">
        <v>14645350</v>
      </c>
      <c r="D200" s="1" t="s">
        <v>14</v>
      </c>
      <c r="E200" s="1" t="s">
        <v>15</v>
      </c>
      <c r="F200" s="1">
        <v>0.46060000000000001</v>
      </c>
      <c r="G200" s="6">
        <v>1.09316E-2</v>
      </c>
      <c r="H200" s="6">
        <v>1.04977E-3</v>
      </c>
      <c r="I200" s="7">
        <v>2.1559999999999999E-25</v>
      </c>
      <c r="J200" s="1">
        <v>10.5</v>
      </c>
      <c r="K200" s="7">
        <v>0.2351</v>
      </c>
      <c r="L200" s="8">
        <v>3037498.99</v>
      </c>
      <c r="N200" s="7"/>
    </row>
    <row r="201" spans="1:14" ht="15.75" customHeight="1" x14ac:dyDescent="0.25">
      <c r="A201" s="1" t="s">
        <v>213</v>
      </c>
      <c r="B201" s="1">
        <v>4</v>
      </c>
      <c r="C201" s="8">
        <v>28719509</v>
      </c>
      <c r="D201" s="1" t="s">
        <v>17</v>
      </c>
      <c r="E201" s="1" t="s">
        <v>18</v>
      </c>
      <c r="F201" s="1">
        <v>0.84530000000000005</v>
      </c>
      <c r="G201" s="6">
        <v>1.50309E-2</v>
      </c>
      <c r="H201" s="6">
        <v>1.4469800000000001E-3</v>
      </c>
      <c r="I201" s="7">
        <v>2.8279999999999998E-25</v>
      </c>
      <c r="J201" s="1">
        <v>17.2</v>
      </c>
      <c r="K201" s="7">
        <v>0.1135</v>
      </c>
      <c r="L201" s="8">
        <v>3037499.03</v>
      </c>
      <c r="N201" s="7"/>
    </row>
    <row r="202" spans="1:14" ht="15.75" customHeight="1" x14ac:dyDescent="0.25">
      <c r="A202" s="1" t="s">
        <v>214</v>
      </c>
      <c r="B202" s="1">
        <v>1</v>
      </c>
      <c r="C202" s="8">
        <v>98765641</v>
      </c>
      <c r="D202" s="1" t="s">
        <v>14</v>
      </c>
      <c r="E202" s="1" t="s">
        <v>15</v>
      </c>
      <c r="F202" s="1">
        <v>0.313</v>
      </c>
      <c r="G202" s="6">
        <v>-1.17305E-2</v>
      </c>
      <c r="H202" s="6">
        <v>1.1312900000000001E-3</v>
      </c>
      <c r="I202" s="7">
        <v>3.4249999999999999E-25</v>
      </c>
      <c r="J202" s="1">
        <v>0</v>
      </c>
      <c r="K202" s="7">
        <v>0.79369999999999996</v>
      </c>
      <c r="L202" s="8">
        <v>3021983.01</v>
      </c>
      <c r="N202" s="7"/>
    </row>
    <row r="203" spans="1:14" ht="15.75" customHeight="1" x14ac:dyDescent="0.25">
      <c r="A203" s="1" t="s">
        <v>215</v>
      </c>
      <c r="B203" s="1">
        <v>8</v>
      </c>
      <c r="C203" s="8">
        <v>142229543</v>
      </c>
      <c r="D203" s="1" t="s">
        <v>14</v>
      </c>
      <c r="E203" s="1" t="s">
        <v>15</v>
      </c>
      <c r="F203" s="1">
        <v>0.4148</v>
      </c>
      <c r="G203" s="6">
        <v>1.1001E-2</v>
      </c>
      <c r="H203" s="6">
        <v>1.06252E-3</v>
      </c>
      <c r="I203" s="7">
        <v>4.037E-25</v>
      </c>
      <c r="J203" s="1">
        <v>0</v>
      </c>
      <c r="K203" s="7">
        <v>0.63749999999999996</v>
      </c>
      <c r="L203" s="8">
        <v>3034756</v>
      </c>
      <c r="N203" s="7"/>
    </row>
    <row r="204" spans="1:14" ht="15.75" customHeight="1" x14ac:dyDescent="0.25">
      <c r="A204" s="1" t="s">
        <v>216</v>
      </c>
      <c r="B204" s="1">
        <v>18</v>
      </c>
      <c r="C204" s="8">
        <v>38040163</v>
      </c>
      <c r="D204" s="1" t="s">
        <v>14</v>
      </c>
      <c r="E204" s="1" t="s">
        <v>15</v>
      </c>
      <c r="F204" s="1">
        <v>0.37140000000000001</v>
      </c>
      <c r="G204" s="6">
        <v>1.1206499999999999E-2</v>
      </c>
      <c r="H204" s="6">
        <v>1.0829399999999999E-3</v>
      </c>
      <c r="I204" s="7">
        <v>4.2469999999999999E-25</v>
      </c>
      <c r="J204" s="1">
        <v>0</v>
      </c>
      <c r="K204" s="7">
        <v>0.96220000000000006</v>
      </c>
      <c r="L204" s="8">
        <v>3037499</v>
      </c>
      <c r="N204" s="7"/>
    </row>
    <row r="205" spans="1:14" ht="15.75" customHeight="1" x14ac:dyDescent="0.25">
      <c r="A205" s="1" t="s">
        <v>217</v>
      </c>
      <c r="B205" s="1">
        <v>3</v>
      </c>
      <c r="C205" s="8">
        <v>50571585</v>
      </c>
      <c r="D205" s="1" t="s">
        <v>18</v>
      </c>
      <c r="E205" s="1" t="s">
        <v>15</v>
      </c>
      <c r="F205" s="1">
        <v>0.84079999999999999</v>
      </c>
      <c r="G205" s="6">
        <v>1.4804400000000001E-2</v>
      </c>
      <c r="H205" s="6">
        <v>1.4310499999999999E-3</v>
      </c>
      <c r="I205" s="7">
        <v>4.4060000000000004E-25</v>
      </c>
      <c r="J205" s="1">
        <v>0</v>
      </c>
      <c r="K205" s="7">
        <v>0.50539999999999996</v>
      </c>
      <c r="L205" s="8">
        <v>3033840.04</v>
      </c>
      <c r="N205" s="7"/>
    </row>
    <row r="206" spans="1:14" ht="15.75" customHeight="1" x14ac:dyDescent="0.25">
      <c r="A206" s="1" t="s">
        <v>218</v>
      </c>
      <c r="B206" s="1">
        <v>2</v>
      </c>
      <c r="C206" s="8">
        <v>172843278</v>
      </c>
      <c r="D206" s="1" t="s">
        <v>17</v>
      </c>
      <c r="E206" s="1" t="s">
        <v>15</v>
      </c>
      <c r="F206" s="1">
        <v>0.75629999999999997</v>
      </c>
      <c r="G206" s="6">
        <v>1.2599300000000001E-2</v>
      </c>
      <c r="H206" s="6">
        <v>1.2188100000000001E-3</v>
      </c>
      <c r="I206" s="7">
        <v>4.7610000000000003E-25</v>
      </c>
      <c r="J206" s="1">
        <v>0.2</v>
      </c>
      <c r="K206" s="7">
        <v>0.47270000000000001</v>
      </c>
      <c r="L206" s="8">
        <v>3037499.01</v>
      </c>
      <c r="N206" s="7"/>
    </row>
    <row r="207" spans="1:14" ht="15.75" customHeight="1" x14ac:dyDescent="0.25">
      <c r="A207" s="1" t="s">
        <v>219</v>
      </c>
      <c r="B207" s="1">
        <v>3</v>
      </c>
      <c r="C207" s="8">
        <v>82546836</v>
      </c>
      <c r="D207" s="1" t="s">
        <v>14</v>
      </c>
      <c r="E207" s="1" t="s">
        <v>17</v>
      </c>
      <c r="F207" s="1">
        <v>0.66649999999999998</v>
      </c>
      <c r="G207" s="6">
        <v>-1.1456600000000001E-2</v>
      </c>
      <c r="H207" s="6">
        <v>1.1098499999999999E-3</v>
      </c>
      <c r="I207" s="7">
        <v>5.5669999999999998E-25</v>
      </c>
      <c r="J207" s="1">
        <v>0</v>
      </c>
      <c r="K207" s="7">
        <v>0.56279999999999997</v>
      </c>
      <c r="L207" s="8">
        <v>3037498.99</v>
      </c>
      <c r="N207" s="7"/>
    </row>
    <row r="208" spans="1:14" ht="15.75" customHeight="1" x14ac:dyDescent="0.25">
      <c r="A208" s="1" t="s">
        <v>220</v>
      </c>
      <c r="B208" s="1">
        <v>16</v>
      </c>
      <c r="C208" s="8">
        <v>82876486</v>
      </c>
      <c r="D208" s="1" t="s">
        <v>14</v>
      </c>
      <c r="E208" s="1" t="s">
        <v>15</v>
      </c>
      <c r="F208" s="1">
        <v>0.28460000000000002</v>
      </c>
      <c r="G208" s="6">
        <v>-1.19271E-2</v>
      </c>
      <c r="H208" s="6">
        <v>1.15978E-3</v>
      </c>
      <c r="I208" s="7">
        <v>8.3349999999999994E-25</v>
      </c>
      <c r="J208" s="1">
        <v>0</v>
      </c>
      <c r="K208" s="7">
        <v>0.873</v>
      </c>
      <c r="L208" s="8">
        <v>3036702</v>
      </c>
      <c r="N208" s="7"/>
    </row>
    <row r="209" spans="1:14" ht="15.75" customHeight="1" x14ac:dyDescent="0.25">
      <c r="A209" s="1" t="s">
        <v>221</v>
      </c>
      <c r="B209" s="1">
        <v>15</v>
      </c>
      <c r="C209" s="8">
        <v>73377122</v>
      </c>
      <c r="D209" s="1" t="s">
        <v>17</v>
      </c>
      <c r="E209" s="1" t="s">
        <v>15</v>
      </c>
      <c r="F209" s="1">
        <v>0.34639999999999999</v>
      </c>
      <c r="G209" s="6">
        <v>1.1366599999999999E-2</v>
      </c>
      <c r="H209" s="6">
        <v>1.10662E-3</v>
      </c>
      <c r="I209" s="7">
        <v>9.5000000000000007E-25</v>
      </c>
      <c r="J209" s="1">
        <v>13.3</v>
      </c>
      <c r="K209" s="7">
        <v>0.18279999999999999</v>
      </c>
      <c r="L209" s="8">
        <v>2999527</v>
      </c>
      <c r="N209" s="7"/>
    </row>
    <row r="210" spans="1:14" ht="15.75" customHeight="1" x14ac:dyDescent="0.25">
      <c r="A210" s="1" t="s">
        <v>222</v>
      </c>
      <c r="B210" s="1">
        <v>6</v>
      </c>
      <c r="C210" s="8">
        <v>88369032</v>
      </c>
      <c r="D210" s="1" t="s">
        <v>14</v>
      </c>
      <c r="E210" s="1" t="s">
        <v>15</v>
      </c>
      <c r="F210" s="1">
        <v>7.8399999999999997E-2</v>
      </c>
      <c r="G210" s="6">
        <v>-1.99902E-2</v>
      </c>
      <c r="H210" s="6">
        <v>1.94663E-3</v>
      </c>
      <c r="I210" s="7">
        <v>9.736E-25</v>
      </c>
      <c r="J210" s="1">
        <v>5.2</v>
      </c>
      <c r="K210" s="7">
        <v>0.35470000000000002</v>
      </c>
      <c r="L210" s="8">
        <v>3037498.98</v>
      </c>
      <c r="N210" s="7"/>
    </row>
    <row r="211" spans="1:14" ht="15.75" customHeight="1" x14ac:dyDescent="0.25">
      <c r="A211" s="1" t="s">
        <v>223</v>
      </c>
      <c r="B211" s="1">
        <v>13</v>
      </c>
      <c r="C211" s="8">
        <v>66949370</v>
      </c>
      <c r="D211" s="1" t="s">
        <v>17</v>
      </c>
      <c r="E211" s="1" t="s">
        <v>18</v>
      </c>
      <c r="F211" s="1">
        <v>0.50519999999999998</v>
      </c>
      <c r="G211" s="6">
        <v>1.07463E-2</v>
      </c>
      <c r="H211" s="6">
        <v>1.0467E-3</v>
      </c>
      <c r="I211" s="7">
        <v>9.9270000000000004E-25</v>
      </c>
      <c r="J211" s="1">
        <v>0</v>
      </c>
      <c r="K211" s="7">
        <v>0.91579999999999995</v>
      </c>
      <c r="L211" s="8">
        <v>3036702</v>
      </c>
      <c r="N211" s="7"/>
    </row>
    <row r="212" spans="1:14" ht="15.75" customHeight="1" x14ac:dyDescent="0.25">
      <c r="A212" s="1" t="s">
        <v>224</v>
      </c>
      <c r="B212" s="1">
        <v>3</v>
      </c>
      <c r="C212" s="8">
        <v>180872919</v>
      </c>
      <c r="D212" s="1" t="s">
        <v>14</v>
      </c>
      <c r="E212" s="1" t="s">
        <v>15</v>
      </c>
      <c r="F212" s="1">
        <v>0.85660000000000003</v>
      </c>
      <c r="G212" s="6">
        <v>1.5315199999999999E-2</v>
      </c>
      <c r="H212" s="6">
        <v>1.49296E-3</v>
      </c>
      <c r="I212" s="7">
        <v>1.086E-24</v>
      </c>
      <c r="J212" s="1">
        <v>0</v>
      </c>
      <c r="K212" s="7">
        <v>0.99219999999999997</v>
      </c>
      <c r="L212" s="8">
        <v>3037498.98</v>
      </c>
      <c r="N212" s="7"/>
    </row>
    <row r="213" spans="1:14" ht="15.75" customHeight="1" x14ac:dyDescent="0.25">
      <c r="A213" s="1" t="s">
        <v>225</v>
      </c>
      <c r="B213" s="1">
        <v>3</v>
      </c>
      <c r="C213" s="8">
        <v>185826028</v>
      </c>
      <c r="D213" s="1" t="s">
        <v>14</v>
      </c>
      <c r="E213" s="1" t="s">
        <v>15</v>
      </c>
      <c r="F213" s="1">
        <v>0.24049999999999999</v>
      </c>
      <c r="G213" s="6">
        <v>-1.2586E-2</v>
      </c>
      <c r="H213" s="6">
        <v>1.22719E-3</v>
      </c>
      <c r="I213" s="7">
        <v>1.113E-24</v>
      </c>
      <c r="J213" s="1">
        <v>8.1999999999999993</v>
      </c>
      <c r="K213" s="7">
        <v>0.28710000000000002</v>
      </c>
      <c r="L213" s="8">
        <v>3023247</v>
      </c>
      <c r="N213" s="7"/>
    </row>
    <row r="214" spans="1:14" ht="15.75" customHeight="1" x14ac:dyDescent="0.25">
      <c r="A214" s="1" t="s">
        <v>226</v>
      </c>
      <c r="B214" s="1">
        <v>2</v>
      </c>
      <c r="C214" s="8">
        <v>142319770</v>
      </c>
      <c r="D214" s="1" t="s">
        <v>17</v>
      </c>
      <c r="E214" s="1" t="s">
        <v>15</v>
      </c>
      <c r="F214" s="1">
        <v>0.73119999999999996</v>
      </c>
      <c r="G214" s="6">
        <v>1.20892E-2</v>
      </c>
      <c r="H214" s="6">
        <v>1.18026E-3</v>
      </c>
      <c r="I214" s="7">
        <v>1.28E-24</v>
      </c>
      <c r="J214" s="1">
        <v>0</v>
      </c>
      <c r="K214" s="7">
        <v>0.79859999999999998</v>
      </c>
      <c r="L214" s="8">
        <v>3037499.03</v>
      </c>
      <c r="N214" s="7"/>
    </row>
    <row r="215" spans="1:14" ht="15.75" customHeight="1" x14ac:dyDescent="0.25">
      <c r="A215" s="1" t="s">
        <v>227</v>
      </c>
      <c r="B215" s="1">
        <v>1</v>
      </c>
      <c r="C215" s="8">
        <v>8413839</v>
      </c>
      <c r="D215" s="1" t="s">
        <v>14</v>
      </c>
      <c r="E215" s="1" t="s">
        <v>15</v>
      </c>
      <c r="F215" s="1">
        <v>0.82050000000000001</v>
      </c>
      <c r="G215" s="6">
        <v>-1.39612E-2</v>
      </c>
      <c r="H215" s="6">
        <v>1.36396E-3</v>
      </c>
      <c r="I215" s="7">
        <v>1.373E-24</v>
      </c>
      <c r="J215" s="1">
        <v>1</v>
      </c>
      <c r="K215" s="7">
        <v>0.45279999999999998</v>
      </c>
      <c r="L215" s="8">
        <v>3035242.01</v>
      </c>
      <c r="N215" s="7"/>
    </row>
    <row r="216" spans="1:14" ht="15.75" customHeight="1" x14ac:dyDescent="0.25">
      <c r="A216" s="1" t="s">
        <v>228</v>
      </c>
      <c r="B216" s="1">
        <v>7</v>
      </c>
      <c r="C216" s="8">
        <v>127668769</v>
      </c>
      <c r="D216" s="1" t="s">
        <v>17</v>
      </c>
      <c r="E216" s="1" t="s">
        <v>15</v>
      </c>
      <c r="F216" s="1">
        <v>3.2000000000000001E-2</v>
      </c>
      <c r="G216" s="6">
        <v>3.5065600000000002E-2</v>
      </c>
      <c r="H216" s="6">
        <v>3.42604E-3</v>
      </c>
      <c r="I216" s="7">
        <v>1.3859999999999999E-24</v>
      </c>
      <c r="J216" s="1">
        <v>0</v>
      </c>
      <c r="K216" s="7">
        <v>0.51029999999999998</v>
      </c>
      <c r="L216" s="8">
        <v>2287336</v>
      </c>
      <c r="N216" s="7"/>
    </row>
    <row r="217" spans="1:14" ht="15.75" customHeight="1" x14ac:dyDescent="0.25">
      <c r="A217" s="1" t="s">
        <v>229</v>
      </c>
      <c r="B217" s="1">
        <v>1</v>
      </c>
      <c r="C217" s="8">
        <v>44707295</v>
      </c>
      <c r="D217" s="1" t="s">
        <v>18</v>
      </c>
      <c r="E217" s="1" t="s">
        <v>15</v>
      </c>
      <c r="F217" s="1">
        <v>0.6159</v>
      </c>
      <c r="G217" s="6">
        <v>-1.10034E-2</v>
      </c>
      <c r="H217" s="6">
        <v>1.07581E-3</v>
      </c>
      <c r="I217" s="7">
        <v>1.488E-24</v>
      </c>
      <c r="J217" s="1">
        <v>24.5</v>
      </c>
      <c r="K217" s="7">
        <v>3.5810000000000002E-2</v>
      </c>
      <c r="L217" s="8">
        <v>3037499</v>
      </c>
      <c r="N217" s="7"/>
    </row>
    <row r="218" spans="1:14" ht="15.75" customHeight="1" x14ac:dyDescent="0.25">
      <c r="A218" s="1" t="s">
        <v>230</v>
      </c>
      <c r="B218" s="1">
        <v>1</v>
      </c>
      <c r="C218" s="8">
        <v>41833089</v>
      </c>
      <c r="D218" s="1" t="s">
        <v>17</v>
      </c>
      <c r="E218" s="1" t="s">
        <v>15</v>
      </c>
      <c r="F218" s="1">
        <v>0.60770000000000002</v>
      </c>
      <c r="G218" s="6">
        <v>1.09935E-2</v>
      </c>
      <c r="H218" s="6">
        <v>1.0789300000000001E-3</v>
      </c>
      <c r="I218" s="7">
        <v>2.2150000000000002E-24</v>
      </c>
      <c r="J218" s="1">
        <v>28.2</v>
      </c>
      <c r="K218" s="7">
        <v>1.856E-2</v>
      </c>
      <c r="L218" s="8">
        <v>2996722.01</v>
      </c>
      <c r="N218" s="7"/>
    </row>
    <row r="219" spans="1:14" ht="15.75" customHeight="1" x14ac:dyDescent="0.25">
      <c r="A219" s="1" t="s">
        <v>231</v>
      </c>
      <c r="B219" s="1">
        <v>6</v>
      </c>
      <c r="C219" s="8">
        <v>26583129</v>
      </c>
      <c r="D219" s="1" t="s">
        <v>17</v>
      </c>
      <c r="E219" s="1" t="s">
        <v>18</v>
      </c>
      <c r="F219" s="1">
        <v>0.47639999999999999</v>
      </c>
      <c r="G219" s="6">
        <v>-1.06716E-2</v>
      </c>
      <c r="H219" s="6">
        <v>1.0479700000000001E-3</v>
      </c>
      <c r="I219" s="7">
        <v>2.3639999999999999E-24</v>
      </c>
      <c r="J219" s="1">
        <v>9.1</v>
      </c>
      <c r="K219" s="7">
        <v>0.26519999999999999</v>
      </c>
      <c r="L219" s="8">
        <v>3035786</v>
      </c>
      <c r="N219" s="7"/>
    </row>
    <row r="220" spans="1:14" ht="15.75" customHeight="1" x14ac:dyDescent="0.25">
      <c r="A220" s="1" t="s">
        <v>232</v>
      </c>
      <c r="B220" s="1">
        <v>7</v>
      </c>
      <c r="C220" s="8">
        <v>137071327</v>
      </c>
      <c r="D220" s="1" t="s">
        <v>17</v>
      </c>
      <c r="E220" s="1" t="s">
        <v>15</v>
      </c>
      <c r="F220" s="1">
        <v>0.64359999999999995</v>
      </c>
      <c r="G220" s="6">
        <v>1.1122E-2</v>
      </c>
      <c r="H220" s="6">
        <v>1.09253E-3</v>
      </c>
      <c r="I220" s="7">
        <v>2.4440000000000001E-24</v>
      </c>
      <c r="J220" s="1">
        <v>0</v>
      </c>
      <c r="K220" s="7">
        <v>0.51700000000000002</v>
      </c>
      <c r="L220" s="8">
        <v>3037499</v>
      </c>
      <c r="N220" s="7"/>
    </row>
    <row r="221" spans="1:14" ht="15.75" customHeight="1" x14ac:dyDescent="0.25">
      <c r="A221" s="1" t="s">
        <v>233</v>
      </c>
      <c r="B221" s="1">
        <v>1</v>
      </c>
      <c r="C221" s="8">
        <v>110580215</v>
      </c>
      <c r="D221" s="1" t="s">
        <v>14</v>
      </c>
      <c r="E221" s="1" t="s">
        <v>15</v>
      </c>
      <c r="F221" s="1">
        <v>0.5474</v>
      </c>
      <c r="G221" s="6">
        <v>-1.0686299999999999E-2</v>
      </c>
      <c r="H221" s="6">
        <v>1.05134E-3</v>
      </c>
      <c r="I221" s="7">
        <v>2.8489999999999998E-24</v>
      </c>
      <c r="J221" s="1">
        <v>13.9</v>
      </c>
      <c r="K221" s="7">
        <v>0.1699</v>
      </c>
      <c r="L221" s="8">
        <v>3036955.01</v>
      </c>
      <c r="N221" s="7"/>
    </row>
    <row r="222" spans="1:14" ht="15.75" customHeight="1" x14ac:dyDescent="0.25">
      <c r="A222" s="1" t="s">
        <v>234</v>
      </c>
      <c r="B222" s="1">
        <v>1</v>
      </c>
      <c r="C222" s="8">
        <v>243811321</v>
      </c>
      <c r="D222" s="1" t="s">
        <v>14</v>
      </c>
      <c r="E222" s="1" t="s">
        <v>17</v>
      </c>
      <c r="F222" s="1">
        <v>0.89439999999999997</v>
      </c>
      <c r="G222" s="6">
        <v>-1.7313800000000001E-2</v>
      </c>
      <c r="H222" s="6">
        <v>1.7042800000000001E-3</v>
      </c>
      <c r="I222" s="7">
        <v>3.0219999999999999E-24</v>
      </c>
      <c r="J222" s="1">
        <v>0</v>
      </c>
      <c r="K222" s="7">
        <v>0.72499999999999998</v>
      </c>
      <c r="L222" s="8">
        <v>3031532.98</v>
      </c>
      <c r="N222" s="7"/>
    </row>
    <row r="223" spans="1:14" ht="15.75" customHeight="1" x14ac:dyDescent="0.25">
      <c r="A223" s="1" t="s">
        <v>235</v>
      </c>
      <c r="B223" s="1">
        <v>5</v>
      </c>
      <c r="C223" s="8">
        <v>166408788</v>
      </c>
      <c r="D223" s="1" t="s">
        <v>18</v>
      </c>
      <c r="E223" s="1" t="s">
        <v>15</v>
      </c>
      <c r="F223" s="1">
        <v>0.71230000000000004</v>
      </c>
      <c r="G223" s="6">
        <v>-1.1768199999999999E-2</v>
      </c>
      <c r="H223" s="6">
        <v>1.1587500000000001E-3</v>
      </c>
      <c r="I223" s="7">
        <v>3.1290000000000001E-24</v>
      </c>
      <c r="J223" s="1">
        <v>0</v>
      </c>
      <c r="K223" s="7">
        <v>0.52029999999999998</v>
      </c>
      <c r="L223" s="8">
        <v>3022450</v>
      </c>
      <c r="N223" s="7"/>
    </row>
    <row r="224" spans="1:14" ht="15.75" customHeight="1" x14ac:dyDescent="0.25">
      <c r="A224" s="1" t="s">
        <v>236</v>
      </c>
      <c r="B224" s="1">
        <v>5</v>
      </c>
      <c r="C224" s="8">
        <v>140990108</v>
      </c>
      <c r="D224" s="1" t="s">
        <v>17</v>
      </c>
      <c r="E224" s="1" t="s">
        <v>18</v>
      </c>
      <c r="F224" s="1">
        <v>0.23710000000000001</v>
      </c>
      <c r="G224" s="6">
        <v>-1.2491800000000001E-2</v>
      </c>
      <c r="H224" s="6">
        <v>1.23047E-3</v>
      </c>
      <c r="I224" s="7">
        <v>3.2570000000000001E-24</v>
      </c>
      <c r="J224" s="1">
        <v>11.8</v>
      </c>
      <c r="K224" s="7">
        <v>0.2099</v>
      </c>
      <c r="L224" s="8">
        <v>3036702</v>
      </c>
      <c r="N224" s="7"/>
    </row>
    <row r="225" spans="1:14" ht="15.75" customHeight="1" x14ac:dyDescent="0.25">
      <c r="A225" s="1" t="s">
        <v>237</v>
      </c>
      <c r="B225" s="1">
        <v>3</v>
      </c>
      <c r="C225" s="8">
        <v>70002020</v>
      </c>
      <c r="D225" s="1" t="s">
        <v>17</v>
      </c>
      <c r="E225" s="1" t="s">
        <v>18</v>
      </c>
      <c r="F225" s="1">
        <v>0.94369999999999998</v>
      </c>
      <c r="G225" s="6">
        <v>-2.31174E-2</v>
      </c>
      <c r="H225" s="6">
        <v>2.2792099999999998E-3</v>
      </c>
      <c r="I225" s="7">
        <v>3.5560000000000002E-24</v>
      </c>
      <c r="J225" s="1">
        <v>41.3</v>
      </c>
      <c r="K225" s="7">
        <v>4.1750000000000001E-4</v>
      </c>
      <c r="L225" s="8">
        <v>3013221.95</v>
      </c>
      <c r="N225" s="7"/>
    </row>
    <row r="226" spans="1:14" ht="15.75" customHeight="1" x14ac:dyDescent="0.25">
      <c r="A226" s="1" t="s">
        <v>238</v>
      </c>
      <c r="B226" s="1">
        <v>16</v>
      </c>
      <c r="C226" s="8">
        <v>89618876</v>
      </c>
      <c r="D226" s="1" t="s">
        <v>14</v>
      </c>
      <c r="E226" s="1" t="s">
        <v>15</v>
      </c>
      <c r="F226" s="1">
        <v>8.5199999999999998E-2</v>
      </c>
      <c r="G226" s="6">
        <v>1.91221E-2</v>
      </c>
      <c r="H226" s="6">
        <v>1.88747E-3</v>
      </c>
      <c r="I226" s="7">
        <v>4.0360000000000003E-24</v>
      </c>
      <c r="J226" s="1">
        <v>22.9</v>
      </c>
      <c r="K226" s="7">
        <v>6.6780000000000006E-2</v>
      </c>
      <c r="L226" s="8">
        <v>2995137.96</v>
      </c>
      <c r="N226" s="7"/>
    </row>
    <row r="227" spans="1:14" ht="15.75" customHeight="1" x14ac:dyDescent="0.25">
      <c r="A227" s="1" t="s">
        <v>239</v>
      </c>
      <c r="B227" s="1">
        <v>6</v>
      </c>
      <c r="C227" s="8">
        <v>128312033</v>
      </c>
      <c r="D227" s="1" t="s">
        <v>14</v>
      </c>
      <c r="E227" s="1" t="s">
        <v>15</v>
      </c>
      <c r="F227" s="1">
        <v>0.71789999999999998</v>
      </c>
      <c r="G227" s="6">
        <v>-1.1776099999999999E-2</v>
      </c>
      <c r="H227" s="6">
        <v>1.1627300000000001E-3</v>
      </c>
      <c r="I227" s="7">
        <v>4.1540000000000004E-24</v>
      </c>
      <c r="J227" s="1">
        <v>3.8</v>
      </c>
      <c r="K227" s="7">
        <v>0.38690000000000002</v>
      </c>
      <c r="L227" s="8">
        <v>3037498.97</v>
      </c>
      <c r="N227" s="7"/>
    </row>
    <row r="228" spans="1:14" ht="15.75" customHeight="1" x14ac:dyDescent="0.25">
      <c r="A228" s="1" t="s">
        <v>240</v>
      </c>
      <c r="B228" s="1">
        <v>2</v>
      </c>
      <c r="C228" s="8">
        <v>162851147</v>
      </c>
      <c r="D228" s="1" t="s">
        <v>17</v>
      </c>
      <c r="E228" s="1" t="s">
        <v>18</v>
      </c>
      <c r="F228" s="1">
        <v>0.6754</v>
      </c>
      <c r="G228" s="6">
        <v>-1.29625E-2</v>
      </c>
      <c r="H228" s="6">
        <v>1.2798600000000001E-3</v>
      </c>
      <c r="I228" s="7">
        <v>4.164E-24</v>
      </c>
      <c r="J228" s="1">
        <v>10</v>
      </c>
      <c r="K228" s="7">
        <v>0.24479999999999999</v>
      </c>
      <c r="L228" s="8">
        <v>2315814</v>
      </c>
      <c r="N228" s="7"/>
    </row>
    <row r="229" spans="1:14" ht="15.75" customHeight="1" x14ac:dyDescent="0.25">
      <c r="A229" s="1" t="s">
        <v>241</v>
      </c>
      <c r="B229" s="1">
        <v>15</v>
      </c>
      <c r="C229" s="8">
        <v>78007213</v>
      </c>
      <c r="D229" s="1" t="s">
        <v>17</v>
      </c>
      <c r="E229" s="1" t="s">
        <v>18</v>
      </c>
      <c r="F229" s="1">
        <v>0.25140000000000001</v>
      </c>
      <c r="G229" s="6">
        <v>1.22215E-2</v>
      </c>
      <c r="H229" s="6">
        <v>1.2075300000000001E-3</v>
      </c>
      <c r="I229" s="7">
        <v>4.4679999999999998E-24</v>
      </c>
      <c r="J229" s="1">
        <v>0</v>
      </c>
      <c r="K229" s="7">
        <v>0.55330000000000001</v>
      </c>
      <c r="L229" s="8">
        <v>3030609.99</v>
      </c>
      <c r="N229" s="7"/>
    </row>
    <row r="230" spans="1:14" ht="15.75" customHeight="1" x14ac:dyDescent="0.25">
      <c r="A230" s="1" t="s">
        <v>242</v>
      </c>
      <c r="B230" s="1">
        <v>2</v>
      </c>
      <c r="C230" s="8">
        <v>215393529</v>
      </c>
      <c r="D230" s="1" t="s">
        <v>14</v>
      </c>
      <c r="E230" s="1" t="s">
        <v>15</v>
      </c>
      <c r="F230" s="1">
        <v>0.46839999999999998</v>
      </c>
      <c r="G230" s="6">
        <v>-1.0597499999999999E-2</v>
      </c>
      <c r="H230" s="6">
        <v>1.0486E-3</v>
      </c>
      <c r="I230" s="7">
        <v>5.1749999999999999E-24</v>
      </c>
      <c r="J230" s="1">
        <v>0</v>
      </c>
      <c r="K230" s="7">
        <v>0.996</v>
      </c>
      <c r="L230" s="8">
        <v>3037499</v>
      </c>
      <c r="N230" s="7"/>
    </row>
    <row r="231" spans="1:14" ht="15.75" customHeight="1" x14ac:dyDescent="0.25">
      <c r="A231" s="1" t="s">
        <v>243</v>
      </c>
      <c r="B231" s="1">
        <v>8</v>
      </c>
      <c r="C231" s="8">
        <v>12667804</v>
      </c>
      <c r="D231" s="1" t="s">
        <v>18</v>
      </c>
      <c r="E231" s="1" t="s">
        <v>15</v>
      </c>
      <c r="F231" s="1">
        <v>0.17829999999999999</v>
      </c>
      <c r="G231" s="6">
        <v>-1.3801600000000001E-2</v>
      </c>
      <c r="H231" s="6">
        <v>1.3672199999999999E-3</v>
      </c>
      <c r="I231" s="7">
        <v>5.842E-24</v>
      </c>
      <c r="J231" s="1">
        <v>0</v>
      </c>
      <c r="K231" s="7">
        <v>0.63949999999999996</v>
      </c>
      <c r="L231" s="8">
        <v>3036701.97</v>
      </c>
      <c r="N231" s="7"/>
    </row>
    <row r="232" spans="1:14" ht="15.75" customHeight="1" x14ac:dyDescent="0.25">
      <c r="A232" s="1" t="s">
        <v>244</v>
      </c>
      <c r="B232" s="1">
        <v>1</v>
      </c>
      <c r="C232" s="8">
        <v>74572255</v>
      </c>
      <c r="D232" s="1" t="s">
        <v>14</v>
      </c>
      <c r="E232" s="1" t="s">
        <v>18</v>
      </c>
      <c r="F232" s="1">
        <v>0.52690000000000003</v>
      </c>
      <c r="G232" s="6">
        <v>1.05629E-2</v>
      </c>
      <c r="H232" s="6">
        <v>1.0483199999999999E-3</v>
      </c>
      <c r="I232" s="7">
        <v>7.0560000000000006E-24</v>
      </c>
      <c r="J232" s="1">
        <v>0</v>
      </c>
      <c r="K232" s="7">
        <v>0.82920000000000005</v>
      </c>
      <c r="L232" s="8">
        <v>3035785.99</v>
      </c>
      <c r="N232" s="7"/>
    </row>
    <row r="233" spans="1:14" ht="15.75" customHeight="1" x14ac:dyDescent="0.25">
      <c r="A233" s="1" t="s">
        <v>245</v>
      </c>
      <c r="B233" s="1">
        <v>11</v>
      </c>
      <c r="C233" s="8">
        <v>27723334</v>
      </c>
      <c r="D233" s="1" t="s">
        <v>14</v>
      </c>
      <c r="E233" s="1" t="s">
        <v>15</v>
      </c>
      <c r="F233" s="1">
        <v>0.24610000000000001</v>
      </c>
      <c r="G233" s="6">
        <v>-1.22384E-2</v>
      </c>
      <c r="H233" s="6">
        <v>1.2147900000000001E-3</v>
      </c>
      <c r="I233" s="7">
        <v>7.1620000000000007E-24</v>
      </c>
      <c r="J233" s="1">
        <v>13.8</v>
      </c>
      <c r="K233" s="7">
        <v>0.1686</v>
      </c>
      <c r="L233" s="8">
        <v>3037499.05</v>
      </c>
      <c r="N233" s="7"/>
    </row>
    <row r="234" spans="1:14" ht="15.75" customHeight="1" x14ac:dyDescent="0.25">
      <c r="A234" s="1" t="s">
        <v>246</v>
      </c>
      <c r="B234" s="1">
        <v>3</v>
      </c>
      <c r="C234" s="8">
        <v>50127445</v>
      </c>
      <c r="D234" s="1" t="s">
        <v>17</v>
      </c>
      <c r="E234" s="1" t="s">
        <v>18</v>
      </c>
      <c r="F234" s="1">
        <v>4.9399999999999999E-2</v>
      </c>
      <c r="G234" s="6">
        <v>-2.4442100000000001E-2</v>
      </c>
      <c r="H234" s="6">
        <v>2.4272500000000002E-3</v>
      </c>
      <c r="I234" s="7">
        <v>7.4799999999999994E-24</v>
      </c>
      <c r="J234" s="1">
        <v>0</v>
      </c>
      <c r="K234" s="7">
        <v>0.6784</v>
      </c>
      <c r="L234" s="8">
        <v>3005977.99</v>
      </c>
      <c r="N234" s="7"/>
    </row>
    <row r="235" spans="1:14" ht="15.75" customHeight="1" x14ac:dyDescent="0.25">
      <c r="A235" s="1" t="s">
        <v>247</v>
      </c>
      <c r="B235" s="1">
        <v>8</v>
      </c>
      <c r="C235" s="8">
        <v>57436577</v>
      </c>
      <c r="D235" s="1" t="s">
        <v>14</v>
      </c>
      <c r="E235" s="1" t="s">
        <v>15</v>
      </c>
      <c r="F235" s="1">
        <v>0.5413</v>
      </c>
      <c r="G235" s="6">
        <v>1.0576199999999999E-2</v>
      </c>
      <c r="H235" s="6">
        <v>1.05109E-3</v>
      </c>
      <c r="I235" s="7">
        <v>8.0989999999999997E-24</v>
      </c>
      <c r="J235" s="1">
        <v>0</v>
      </c>
      <c r="K235" s="7">
        <v>0.81330000000000002</v>
      </c>
      <c r="L235" s="8">
        <v>3031738</v>
      </c>
      <c r="N235" s="7"/>
    </row>
    <row r="236" spans="1:14" ht="15.75" customHeight="1" x14ac:dyDescent="0.25">
      <c r="A236" s="1" t="s">
        <v>248</v>
      </c>
      <c r="B236" s="1">
        <v>12</v>
      </c>
      <c r="C236" s="8">
        <v>89745477</v>
      </c>
      <c r="D236" s="1" t="s">
        <v>14</v>
      </c>
      <c r="E236" s="1" t="s">
        <v>18</v>
      </c>
      <c r="F236" s="1">
        <v>0.53539999999999999</v>
      </c>
      <c r="G236" s="6">
        <v>1.0552600000000001E-2</v>
      </c>
      <c r="H236" s="6">
        <v>1.04923E-3</v>
      </c>
      <c r="I236" s="7">
        <v>8.5320000000000001E-24</v>
      </c>
      <c r="J236" s="1">
        <v>0</v>
      </c>
      <c r="K236" s="7">
        <v>0.5323</v>
      </c>
      <c r="L236" s="8">
        <v>3036955</v>
      </c>
      <c r="N236" s="7"/>
    </row>
    <row r="237" spans="1:14" ht="15.75" customHeight="1" x14ac:dyDescent="0.25">
      <c r="A237" s="1" t="s">
        <v>249</v>
      </c>
      <c r="B237" s="1">
        <v>3</v>
      </c>
      <c r="C237" s="8">
        <v>47582724</v>
      </c>
      <c r="D237" s="1" t="s">
        <v>14</v>
      </c>
      <c r="E237" s="1" t="s">
        <v>18</v>
      </c>
      <c r="F237" s="1">
        <v>0.68310000000000004</v>
      </c>
      <c r="G237" s="6">
        <v>1.13315E-2</v>
      </c>
      <c r="H237" s="6">
        <v>1.1276400000000001E-3</v>
      </c>
      <c r="I237" s="7">
        <v>9.3050000000000003E-24</v>
      </c>
      <c r="J237" s="1">
        <v>2.2999999999999998</v>
      </c>
      <c r="K237" s="7">
        <v>0.4239</v>
      </c>
      <c r="L237" s="8">
        <v>3021319</v>
      </c>
      <c r="N237" s="7"/>
    </row>
    <row r="238" spans="1:14" ht="15.75" customHeight="1" x14ac:dyDescent="0.25">
      <c r="A238" s="1" t="s">
        <v>250</v>
      </c>
      <c r="B238" s="1">
        <v>11</v>
      </c>
      <c r="C238" s="8">
        <v>115053508</v>
      </c>
      <c r="D238" s="1" t="s">
        <v>18</v>
      </c>
      <c r="E238" s="1" t="s">
        <v>15</v>
      </c>
      <c r="F238" s="1">
        <v>0.51259999999999994</v>
      </c>
      <c r="G238" s="6">
        <v>-1.05218E-2</v>
      </c>
      <c r="H238" s="6">
        <v>1.0471300000000001E-3</v>
      </c>
      <c r="I238" s="7">
        <v>9.3620000000000003E-24</v>
      </c>
      <c r="J238" s="1">
        <v>0</v>
      </c>
      <c r="K238" s="7">
        <v>0.51449999999999996</v>
      </c>
      <c r="L238" s="8">
        <v>3035786</v>
      </c>
      <c r="N238" s="7"/>
    </row>
    <row r="239" spans="1:14" ht="15.75" customHeight="1" x14ac:dyDescent="0.25">
      <c r="A239" s="1" t="s">
        <v>251</v>
      </c>
      <c r="B239" s="1">
        <v>5</v>
      </c>
      <c r="C239" s="8">
        <v>3422780</v>
      </c>
      <c r="D239" s="1" t="s">
        <v>14</v>
      </c>
      <c r="E239" s="1" t="s">
        <v>15</v>
      </c>
      <c r="F239" s="1">
        <v>0.67949999999999999</v>
      </c>
      <c r="G239" s="6">
        <v>-1.12665E-2</v>
      </c>
      <c r="H239" s="6">
        <v>1.1221200000000001E-3</v>
      </c>
      <c r="I239" s="7">
        <v>1.0120000000000001E-23</v>
      </c>
      <c r="J239" s="1">
        <v>17.8</v>
      </c>
      <c r="K239" s="7">
        <v>0.1095</v>
      </c>
      <c r="L239" s="8">
        <v>3032809</v>
      </c>
      <c r="N239" s="7"/>
    </row>
    <row r="240" spans="1:14" ht="15.75" customHeight="1" x14ac:dyDescent="0.25">
      <c r="A240" s="1" t="s">
        <v>252</v>
      </c>
      <c r="B240" s="1">
        <v>17</v>
      </c>
      <c r="C240" s="8">
        <v>50316131</v>
      </c>
      <c r="D240" s="1" t="s">
        <v>17</v>
      </c>
      <c r="E240" s="1" t="s">
        <v>18</v>
      </c>
      <c r="F240" s="1">
        <v>0.39429999999999998</v>
      </c>
      <c r="G240" s="6">
        <v>-1.0742E-2</v>
      </c>
      <c r="H240" s="6">
        <v>1.0707100000000001E-3</v>
      </c>
      <c r="I240" s="7">
        <v>1.0949999999999999E-23</v>
      </c>
      <c r="J240" s="1">
        <v>9.4</v>
      </c>
      <c r="K240" s="7">
        <v>0.25690000000000002</v>
      </c>
      <c r="L240" s="8">
        <v>3037499</v>
      </c>
      <c r="N240" s="7"/>
    </row>
    <row r="241" spans="1:14" ht="15.75" customHeight="1" x14ac:dyDescent="0.25">
      <c r="A241" s="1" t="s">
        <v>253</v>
      </c>
      <c r="B241" s="1">
        <v>18</v>
      </c>
      <c r="C241" s="8">
        <v>9174885</v>
      </c>
      <c r="D241" s="1" t="s">
        <v>14</v>
      </c>
      <c r="E241" s="1" t="s">
        <v>15</v>
      </c>
      <c r="F241" s="1">
        <v>0.70720000000000005</v>
      </c>
      <c r="G241" s="6">
        <v>-1.15204E-2</v>
      </c>
      <c r="H241" s="6">
        <v>1.14989E-3</v>
      </c>
      <c r="I241" s="7">
        <v>1.26E-23</v>
      </c>
      <c r="J241" s="1">
        <v>0</v>
      </c>
      <c r="K241" s="7">
        <v>0.71450000000000002</v>
      </c>
      <c r="L241" s="8">
        <v>3037499</v>
      </c>
      <c r="N241" s="7"/>
    </row>
    <row r="242" spans="1:14" ht="15.75" customHeight="1" x14ac:dyDescent="0.25">
      <c r="A242" s="1" t="s">
        <v>254</v>
      </c>
      <c r="B242" s="1">
        <v>11</v>
      </c>
      <c r="C242" s="8">
        <v>95839543</v>
      </c>
      <c r="D242" s="1" t="s">
        <v>14</v>
      </c>
      <c r="E242" s="1" t="s">
        <v>15</v>
      </c>
      <c r="F242" s="1">
        <v>0.38269999999999998</v>
      </c>
      <c r="G242" s="6">
        <v>1.0778100000000001E-2</v>
      </c>
      <c r="H242" s="6">
        <v>1.0765499999999999E-3</v>
      </c>
      <c r="I242" s="7">
        <v>1.349E-23</v>
      </c>
      <c r="J242" s="1">
        <v>39</v>
      </c>
      <c r="K242" s="7">
        <v>5.9739999999999999E-4</v>
      </c>
      <c r="L242" s="8">
        <v>3037499</v>
      </c>
      <c r="N242" s="7"/>
    </row>
    <row r="243" spans="1:14" ht="15.75" customHeight="1" x14ac:dyDescent="0.25">
      <c r="A243" s="1" t="s">
        <v>255</v>
      </c>
      <c r="B243" s="1">
        <v>21</v>
      </c>
      <c r="C243" s="8">
        <v>42633065</v>
      </c>
      <c r="D243" s="1" t="s">
        <v>14</v>
      </c>
      <c r="E243" s="1" t="s">
        <v>15</v>
      </c>
      <c r="F243" s="1">
        <v>0.32019999999999998</v>
      </c>
      <c r="G243" s="6">
        <v>1.1217700000000001E-2</v>
      </c>
      <c r="H243" s="6">
        <v>1.1216799999999999E-3</v>
      </c>
      <c r="I243" s="7">
        <v>1.5070000000000001E-23</v>
      </c>
      <c r="J243" s="1">
        <v>0</v>
      </c>
      <c r="K243" s="7">
        <v>0.56710000000000005</v>
      </c>
      <c r="L243" s="8">
        <v>3036702</v>
      </c>
      <c r="N243" s="7"/>
    </row>
    <row r="244" spans="1:14" ht="15.75" customHeight="1" x14ac:dyDescent="0.25">
      <c r="A244" s="1" t="s">
        <v>256</v>
      </c>
      <c r="B244" s="1">
        <v>7</v>
      </c>
      <c r="C244" s="8">
        <v>21406125</v>
      </c>
      <c r="D244" s="1" t="s">
        <v>14</v>
      </c>
      <c r="E244" s="1" t="s">
        <v>18</v>
      </c>
      <c r="F244" s="1">
        <v>0.25059999999999999</v>
      </c>
      <c r="G244" s="6">
        <v>-1.2072599999999999E-2</v>
      </c>
      <c r="H244" s="6">
        <v>1.2074399999999999E-3</v>
      </c>
      <c r="I244" s="7">
        <v>1.5499999999999999E-23</v>
      </c>
      <c r="J244" s="1">
        <v>2</v>
      </c>
      <c r="K244" s="7">
        <v>0.42899999999999999</v>
      </c>
      <c r="L244" s="8">
        <v>3037499</v>
      </c>
      <c r="N244" s="7"/>
    </row>
    <row r="245" spans="1:14" ht="15.75" customHeight="1" x14ac:dyDescent="0.25">
      <c r="A245" s="1" t="s">
        <v>257</v>
      </c>
      <c r="B245" s="1">
        <v>8</v>
      </c>
      <c r="C245" s="8">
        <v>118944974</v>
      </c>
      <c r="D245" s="1" t="s">
        <v>14</v>
      </c>
      <c r="E245" s="1" t="s">
        <v>15</v>
      </c>
      <c r="F245" s="1">
        <v>0.31519999999999998</v>
      </c>
      <c r="G245" s="6">
        <v>-1.12554E-2</v>
      </c>
      <c r="H245" s="6">
        <v>1.1264000000000001E-3</v>
      </c>
      <c r="I245" s="7">
        <v>1.648E-23</v>
      </c>
      <c r="J245" s="1">
        <v>0</v>
      </c>
      <c r="K245" s="7">
        <v>0.85580000000000001</v>
      </c>
      <c r="L245" s="8">
        <v>3036702.01</v>
      </c>
      <c r="N245" s="7"/>
    </row>
    <row r="246" spans="1:14" ht="15.75" customHeight="1" x14ac:dyDescent="0.25">
      <c r="A246" s="1" t="s">
        <v>258</v>
      </c>
      <c r="B246" s="1">
        <v>17</v>
      </c>
      <c r="C246" s="8">
        <v>34950239</v>
      </c>
      <c r="D246" s="1" t="s">
        <v>17</v>
      </c>
      <c r="E246" s="1" t="s">
        <v>18</v>
      </c>
      <c r="F246" s="1">
        <v>0.40939999999999999</v>
      </c>
      <c r="G246" s="6">
        <v>1.06351E-2</v>
      </c>
      <c r="H246" s="6">
        <v>1.06441E-3</v>
      </c>
      <c r="I246" s="7">
        <v>1.6550000000000001E-23</v>
      </c>
      <c r="J246" s="1">
        <v>0</v>
      </c>
      <c r="K246" s="7">
        <v>0.51970000000000005</v>
      </c>
      <c r="L246" s="8">
        <v>3035880</v>
      </c>
      <c r="N246" s="7"/>
    </row>
    <row r="247" spans="1:14" ht="15.75" customHeight="1" x14ac:dyDescent="0.25">
      <c r="A247" s="1" t="s">
        <v>259</v>
      </c>
      <c r="B247" s="1">
        <v>10</v>
      </c>
      <c r="C247" s="8">
        <v>107491895</v>
      </c>
      <c r="D247" s="1" t="s">
        <v>18</v>
      </c>
      <c r="E247" s="1" t="s">
        <v>15</v>
      </c>
      <c r="F247" s="1">
        <v>6.1100000000000002E-2</v>
      </c>
      <c r="G247" s="6">
        <v>2.1905999999999998E-2</v>
      </c>
      <c r="H247" s="6">
        <v>2.1929699999999998E-3</v>
      </c>
      <c r="I247" s="7">
        <v>1.703E-23</v>
      </c>
      <c r="J247" s="1">
        <v>0</v>
      </c>
      <c r="K247" s="7">
        <v>0.72909999999999997</v>
      </c>
      <c r="L247" s="8">
        <v>3014503.04</v>
      </c>
      <c r="N247" s="7"/>
    </row>
    <row r="248" spans="1:14" ht="15.75" customHeight="1" x14ac:dyDescent="0.25">
      <c r="A248" s="1" t="s">
        <v>260</v>
      </c>
      <c r="B248" s="1">
        <v>18</v>
      </c>
      <c r="C248" s="8">
        <v>36659093</v>
      </c>
      <c r="D248" s="1" t="s">
        <v>17</v>
      </c>
      <c r="E248" s="1" t="s">
        <v>18</v>
      </c>
      <c r="F248" s="1">
        <v>0.73440000000000005</v>
      </c>
      <c r="G248" s="6">
        <v>1.18257E-2</v>
      </c>
      <c r="H248" s="6">
        <v>1.18476E-3</v>
      </c>
      <c r="I248" s="7">
        <v>1.841E-23</v>
      </c>
      <c r="J248" s="1">
        <v>21.3</v>
      </c>
      <c r="K248" s="7">
        <v>6.3350000000000004E-2</v>
      </c>
      <c r="L248" s="8">
        <v>3037499.01</v>
      </c>
      <c r="N248" s="7"/>
    </row>
    <row r="249" spans="1:14" ht="15.75" customHeight="1" x14ac:dyDescent="0.25">
      <c r="A249" s="1" t="s">
        <v>261</v>
      </c>
      <c r="B249" s="1">
        <v>21</v>
      </c>
      <c r="C249" s="8">
        <v>20044236</v>
      </c>
      <c r="D249" s="1" t="s">
        <v>17</v>
      </c>
      <c r="E249" s="1" t="s">
        <v>18</v>
      </c>
      <c r="F249" s="1">
        <v>0.69979999999999998</v>
      </c>
      <c r="G249" s="6">
        <v>-1.13948E-2</v>
      </c>
      <c r="H249" s="6">
        <v>1.1424E-3</v>
      </c>
      <c r="I249" s="7">
        <v>1.9659999999999999E-23</v>
      </c>
      <c r="J249" s="1">
        <v>0</v>
      </c>
      <c r="K249" s="7">
        <v>0.95040000000000002</v>
      </c>
      <c r="L249" s="8">
        <v>3033352.99</v>
      </c>
      <c r="N249" s="7"/>
    </row>
    <row r="250" spans="1:14" ht="15.75" customHeight="1" x14ac:dyDescent="0.25">
      <c r="A250" s="1" t="s">
        <v>262</v>
      </c>
      <c r="B250" s="1">
        <v>2</v>
      </c>
      <c r="C250" s="8">
        <v>237078557</v>
      </c>
      <c r="D250" s="1" t="s">
        <v>14</v>
      </c>
      <c r="E250" s="1" t="s">
        <v>15</v>
      </c>
      <c r="F250" s="1">
        <v>0.17430000000000001</v>
      </c>
      <c r="G250" s="6">
        <v>-1.3790699999999999E-2</v>
      </c>
      <c r="H250" s="6">
        <v>1.3827100000000001E-3</v>
      </c>
      <c r="I250" s="7">
        <v>1.994E-23</v>
      </c>
      <c r="J250" s="1">
        <v>0.2</v>
      </c>
      <c r="K250" s="7">
        <v>0.4718</v>
      </c>
      <c r="L250" s="8">
        <v>3022449.99</v>
      </c>
      <c r="N250" s="7"/>
    </row>
    <row r="251" spans="1:14" ht="15.75" customHeight="1" x14ac:dyDescent="0.25">
      <c r="A251" s="1" t="s">
        <v>263</v>
      </c>
      <c r="B251" s="1">
        <v>18</v>
      </c>
      <c r="C251" s="8">
        <v>52737309</v>
      </c>
      <c r="D251" s="1" t="s">
        <v>17</v>
      </c>
      <c r="E251" s="1" t="s">
        <v>18</v>
      </c>
      <c r="F251" s="1">
        <v>9.6699999999999994E-2</v>
      </c>
      <c r="G251" s="6">
        <v>1.7652399999999999E-2</v>
      </c>
      <c r="H251" s="6">
        <v>1.77071E-3</v>
      </c>
      <c r="I251" s="7">
        <v>2.08E-23</v>
      </c>
      <c r="J251" s="1">
        <v>0</v>
      </c>
      <c r="K251" s="7">
        <v>0.48110000000000003</v>
      </c>
      <c r="L251" s="8">
        <v>3036585.04</v>
      </c>
      <c r="N251" s="7"/>
    </row>
    <row r="252" spans="1:14" ht="15.75" customHeight="1" x14ac:dyDescent="0.25">
      <c r="A252" s="1" t="s">
        <v>264</v>
      </c>
      <c r="B252" s="1">
        <v>2</v>
      </c>
      <c r="C252" s="8">
        <v>58842908</v>
      </c>
      <c r="D252" s="1" t="s">
        <v>14</v>
      </c>
      <c r="E252" s="1" t="s">
        <v>18</v>
      </c>
      <c r="F252" s="1">
        <v>0.2092</v>
      </c>
      <c r="G252" s="6">
        <v>1.28249E-2</v>
      </c>
      <c r="H252" s="6">
        <v>1.2864700000000001E-3</v>
      </c>
      <c r="I252" s="7">
        <v>2.0809999999999999E-23</v>
      </c>
      <c r="J252" s="1">
        <v>5.9</v>
      </c>
      <c r="K252" s="7">
        <v>0.33629999999999999</v>
      </c>
      <c r="L252" s="8">
        <v>3037499</v>
      </c>
      <c r="N252" s="7"/>
    </row>
    <row r="253" spans="1:14" ht="15.75" customHeight="1" x14ac:dyDescent="0.25">
      <c r="A253" s="1" t="s">
        <v>265</v>
      </c>
      <c r="B253" s="1">
        <v>16</v>
      </c>
      <c r="C253" s="8">
        <v>24835168</v>
      </c>
      <c r="D253" s="1" t="s">
        <v>14</v>
      </c>
      <c r="E253" s="1" t="s">
        <v>15</v>
      </c>
      <c r="F253" s="1">
        <v>0.18890000000000001</v>
      </c>
      <c r="G253" s="6">
        <v>1.33282E-2</v>
      </c>
      <c r="H253" s="6">
        <v>1.3369499999999999E-3</v>
      </c>
      <c r="I253" s="7">
        <v>2.0840000000000001E-23</v>
      </c>
      <c r="J253" s="1">
        <v>5.7</v>
      </c>
      <c r="K253" s="7">
        <v>0.34339999999999998</v>
      </c>
      <c r="L253" s="8">
        <v>3036702</v>
      </c>
      <c r="N253" s="7"/>
    </row>
    <row r="254" spans="1:14" ht="15.75" customHeight="1" x14ac:dyDescent="0.25">
      <c r="A254" s="1" t="s">
        <v>266</v>
      </c>
      <c r="B254" s="1">
        <v>9</v>
      </c>
      <c r="C254" s="8">
        <v>135508738</v>
      </c>
      <c r="D254" s="1" t="s">
        <v>17</v>
      </c>
      <c r="E254" s="1" t="s">
        <v>18</v>
      </c>
      <c r="F254" s="1">
        <v>0.23810000000000001</v>
      </c>
      <c r="G254" s="6">
        <v>1.2241200000000001E-2</v>
      </c>
      <c r="H254" s="6">
        <v>1.22868E-3</v>
      </c>
      <c r="I254" s="7">
        <v>2.2120000000000001E-23</v>
      </c>
      <c r="J254" s="1">
        <v>14.6</v>
      </c>
      <c r="K254" s="7">
        <v>0.15690000000000001</v>
      </c>
      <c r="L254" s="8">
        <v>3036701.99</v>
      </c>
      <c r="N254" s="7"/>
    </row>
    <row r="255" spans="1:14" ht="15.75" customHeight="1" x14ac:dyDescent="0.25">
      <c r="A255" s="1" t="s">
        <v>267</v>
      </c>
      <c r="B255" s="1">
        <v>22</v>
      </c>
      <c r="C255" s="8">
        <v>29880773</v>
      </c>
      <c r="D255" s="1" t="s">
        <v>14</v>
      </c>
      <c r="E255" s="1" t="s">
        <v>15</v>
      </c>
      <c r="F255" s="1">
        <v>0.76680000000000004</v>
      </c>
      <c r="G255" s="6">
        <v>-1.2333E-2</v>
      </c>
      <c r="H255" s="6">
        <v>1.2380900000000001E-3</v>
      </c>
      <c r="I255" s="7">
        <v>2.2480000000000001E-23</v>
      </c>
      <c r="J255" s="1">
        <v>8.6</v>
      </c>
      <c r="K255" s="7">
        <v>0.27810000000000001</v>
      </c>
      <c r="L255" s="8">
        <v>3034091.04</v>
      </c>
      <c r="N255" s="7"/>
    </row>
    <row r="256" spans="1:14" ht="15.75" customHeight="1" x14ac:dyDescent="0.25">
      <c r="A256" s="1" t="s">
        <v>268</v>
      </c>
      <c r="B256" s="1">
        <v>5</v>
      </c>
      <c r="C256" s="8">
        <v>26913774</v>
      </c>
      <c r="D256" s="1" t="s">
        <v>14</v>
      </c>
      <c r="E256" s="1" t="s">
        <v>18</v>
      </c>
      <c r="F256" s="1">
        <v>0.21890000000000001</v>
      </c>
      <c r="G256" s="6">
        <v>-1.26827E-2</v>
      </c>
      <c r="H256" s="6">
        <v>1.2737899999999999E-3</v>
      </c>
      <c r="I256" s="7">
        <v>2.3539999999999999E-23</v>
      </c>
      <c r="J256" s="1">
        <v>22.3</v>
      </c>
      <c r="K256" s="7">
        <v>6.9959999999999994E-2</v>
      </c>
      <c r="L256" s="8">
        <v>2997716.02</v>
      </c>
      <c r="N256" s="7"/>
    </row>
    <row r="257" spans="1:14" ht="15.75" customHeight="1" x14ac:dyDescent="0.25">
      <c r="A257" s="1" t="s">
        <v>269</v>
      </c>
      <c r="B257" s="1">
        <v>5</v>
      </c>
      <c r="C257" s="8">
        <v>113898581</v>
      </c>
      <c r="D257" s="1" t="s">
        <v>14</v>
      </c>
      <c r="E257" s="1" t="s">
        <v>17</v>
      </c>
      <c r="F257" s="1">
        <v>0.78669999999999995</v>
      </c>
      <c r="G257" s="6">
        <v>1.2710000000000001E-2</v>
      </c>
      <c r="H257" s="6">
        <v>1.2775200000000001E-3</v>
      </c>
      <c r="I257" s="7">
        <v>2.5459999999999999E-23</v>
      </c>
      <c r="J257" s="1">
        <v>26.7</v>
      </c>
      <c r="K257" s="7">
        <v>2.376E-2</v>
      </c>
      <c r="L257" s="8">
        <v>3036702</v>
      </c>
      <c r="N257" s="7"/>
    </row>
    <row r="258" spans="1:14" ht="15.75" customHeight="1" x14ac:dyDescent="0.25">
      <c r="A258" s="1" t="s">
        <v>270</v>
      </c>
      <c r="B258" s="1">
        <v>6</v>
      </c>
      <c r="C258" s="8">
        <v>145230852</v>
      </c>
      <c r="D258" s="1" t="s">
        <v>17</v>
      </c>
      <c r="E258" s="1" t="s">
        <v>18</v>
      </c>
      <c r="F258" s="1">
        <v>0.26879999999999998</v>
      </c>
      <c r="G258" s="6">
        <v>-1.17374E-2</v>
      </c>
      <c r="H258" s="6">
        <v>1.1806E-3</v>
      </c>
      <c r="I258" s="7">
        <v>2.7250000000000003E-23</v>
      </c>
      <c r="J258" s="1">
        <v>15.8</v>
      </c>
      <c r="K258" s="7">
        <v>0.1358</v>
      </c>
      <c r="L258" s="8">
        <v>3035785.99</v>
      </c>
      <c r="N258" s="7"/>
    </row>
    <row r="259" spans="1:14" ht="15.75" customHeight="1" x14ac:dyDescent="0.25">
      <c r="A259" s="1" t="s">
        <v>271</v>
      </c>
      <c r="B259" s="1">
        <v>11</v>
      </c>
      <c r="C259" s="8">
        <v>122176383</v>
      </c>
      <c r="D259" s="1" t="s">
        <v>14</v>
      </c>
      <c r="E259" s="1" t="s">
        <v>15</v>
      </c>
      <c r="F259" s="1">
        <v>0.34499999999999997</v>
      </c>
      <c r="G259" s="6">
        <v>1.09595E-2</v>
      </c>
      <c r="H259" s="6">
        <v>1.10304E-3</v>
      </c>
      <c r="I259" s="7">
        <v>2.9019999999999999E-23</v>
      </c>
      <c r="J259" s="1">
        <v>12.1</v>
      </c>
      <c r="K259" s="7">
        <v>0.20680000000000001</v>
      </c>
      <c r="L259" s="8">
        <v>3024832</v>
      </c>
      <c r="N259" s="7"/>
    </row>
    <row r="260" spans="1:14" ht="15.75" customHeight="1" x14ac:dyDescent="0.25">
      <c r="A260" s="1" t="s">
        <v>272</v>
      </c>
      <c r="B260" s="1">
        <v>1</v>
      </c>
      <c r="C260" s="8">
        <v>29155738</v>
      </c>
      <c r="D260" s="1" t="s">
        <v>17</v>
      </c>
      <c r="E260" s="1" t="s">
        <v>18</v>
      </c>
      <c r="F260" s="1">
        <v>0.67190000000000005</v>
      </c>
      <c r="G260" s="6">
        <v>1.1070999999999999E-2</v>
      </c>
      <c r="H260" s="6">
        <v>1.11444E-3</v>
      </c>
      <c r="I260" s="7">
        <v>2.9620000000000002E-23</v>
      </c>
      <c r="J260" s="1">
        <v>0</v>
      </c>
      <c r="K260" s="7">
        <v>0.6673</v>
      </c>
      <c r="L260" s="8">
        <v>3037499</v>
      </c>
      <c r="N260" s="7"/>
    </row>
    <row r="261" spans="1:14" ht="15.75" customHeight="1" x14ac:dyDescent="0.25">
      <c r="A261" s="1" t="s">
        <v>273</v>
      </c>
      <c r="B261" s="1">
        <v>7</v>
      </c>
      <c r="C261" s="8">
        <v>32263069</v>
      </c>
      <c r="D261" s="1" t="s">
        <v>17</v>
      </c>
      <c r="E261" s="1" t="s">
        <v>18</v>
      </c>
      <c r="F261" s="1">
        <v>0.36609999999999998</v>
      </c>
      <c r="G261" s="6">
        <v>-1.07869E-2</v>
      </c>
      <c r="H261" s="6">
        <v>1.08618E-3</v>
      </c>
      <c r="I261" s="7">
        <v>3.0460000000000001E-23</v>
      </c>
      <c r="J261" s="1">
        <v>30.8</v>
      </c>
      <c r="K261" s="7">
        <v>8.6859999999999993E-3</v>
      </c>
      <c r="L261" s="8">
        <v>3037499</v>
      </c>
      <c r="N261" s="7"/>
    </row>
    <row r="262" spans="1:14" ht="15.75" customHeight="1" x14ac:dyDescent="0.25">
      <c r="A262" s="1" t="s">
        <v>274</v>
      </c>
      <c r="B262" s="1">
        <v>3</v>
      </c>
      <c r="C262" s="8">
        <v>123744663</v>
      </c>
      <c r="D262" s="1" t="s">
        <v>14</v>
      </c>
      <c r="E262" s="1" t="s">
        <v>17</v>
      </c>
      <c r="F262" s="1">
        <v>0.2833</v>
      </c>
      <c r="G262" s="6">
        <v>-1.1527900000000001E-2</v>
      </c>
      <c r="H262" s="6">
        <v>1.1613400000000001E-3</v>
      </c>
      <c r="I262" s="7">
        <v>3.2039999999999999E-23</v>
      </c>
      <c r="J262" s="1">
        <v>0</v>
      </c>
      <c r="K262" s="7">
        <v>0.80579999999999996</v>
      </c>
      <c r="L262" s="8">
        <v>3036954.98</v>
      </c>
      <c r="N262" s="7"/>
    </row>
    <row r="263" spans="1:14" ht="15.75" customHeight="1" x14ac:dyDescent="0.25">
      <c r="A263" s="1" t="s">
        <v>275</v>
      </c>
      <c r="B263" s="1">
        <v>4</v>
      </c>
      <c r="C263" s="8">
        <v>170956772</v>
      </c>
      <c r="D263" s="1" t="s">
        <v>17</v>
      </c>
      <c r="E263" s="1" t="s">
        <v>18</v>
      </c>
      <c r="F263" s="1">
        <v>0.2492</v>
      </c>
      <c r="G263" s="6">
        <v>-1.2007E-2</v>
      </c>
      <c r="H263" s="6">
        <v>1.2097E-3</v>
      </c>
      <c r="I263" s="7">
        <v>3.2329999999999998E-23</v>
      </c>
      <c r="J263" s="1">
        <v>0</v>
      </c>
      <c r="K263" s="7">
        <v>0.52880000000000005</v>
      </c>
      <c r="L263" s="8">
        <v>3037499.02</v>
      </c>
      <c r="N263" s="7"/>
    </row>
    <row r="264" spans="1:14" ht="15.75" customHeight="1" x14ac:dyDescent="0.25">
      <c r="A264" s="1" t="s">
        <v>276</v>
      </c>
      <c r="B264" s="1">
        <v>1</v>
      </c>
      <c r="C264" s="8">
        <v>112324111</v>
      </c>
      <c r="D264" s="1" t="s">
        <v>14</v>
      </c>
      <c r="E264" s="1" t="s">
        <v>17</v>
      </c>
      <c r="F264" s="1">
        <v>0.61050000000000004</v>
      </c>
      <c r="G264" s="6">
        <v>1.06432E-2</v>
      </c>
      <c r="H264" s="6">
        <v>1.07314E-3</v>
      </c>
      <c r="I264" s="7">
        <v>3.4889999999999997E-23</v>
      </c>
      <c r="J264" s="1">
        <v>0</v>
      </c>
      <c r="K264" s="7">
        <v>0.79979999999999996</v>
      </c>
      <c r="L264" s="8">
        <v>3036955</v>
      </c>
      <c r="N264" s="7"/>
    </row>
    <row r="265" spans="1:14" ht="15.75" customHeight="1" x14ac:dyDescent="0.25">
      <c r="A265" s="1" t="s">
        <v>277</v>
      </c>
      <c r="B265" s="1">
        <v>4</v>
      </c>
      <c r="C265" s="8">
        <v>68019294</v>
      </c>
      <c r="D265" s="1" t="s">
        <v>14</v>
      </c>
      <c r="E265" s="1" t="s">
        <v>18</v>
      </c>
      <c r="F265" s="1">
        <v>0.75939999999999996</v>
      </c>
      <c r="G265" s="6">
        <v>1.21399E-2</v>
      </c>
      <c r="H265" s="6">
        <v>1.2241299999999999E-3</v>
      </c>
      <c r="I265" s="7">
        <v>3.5029999999999999E-23</v>
      </c>
      <c r="J265" s="1">
        <v>0</v>
      </c>
      <c r="K265" s="7">
        <v>0.50029999999999997</v>
      </c>
      <c r="L265" s="8">
        <v>3037499</v>
      </c>
      <c r="N265" s="7"/>
    </row>
    <row r="266" spans="1:14" ht="15.75" customHeight="1" x14ac:dyDescent="0.25">
      <c r="A266" s="1" t="s">
        <v>278</v>
      </c>
      <c r="B266" s="1">
        <v>15</v>
      </c>
      <c r="C266" s="8">
        <v>57553832</v>
      </c>
      <c r="D266" s="1" t="s">
        <v>14</v>
      </c>
      <c r="E266" s="1" t="s">
        <v>17</v>
      </c>
      <c r="F266" s="1">
        <v>0.41660000000000003</v>
      </c>
      <c r="G266" s="6">
        <v>1.05272E-2</v>
      </c>
      <c r="H266" s="6">
        <v>1.06152E-3</v>
      </c>
      <c r="I266" s="7">
        <v>3.5149999999999997E-23</v>
      </c>
      <c r="J266" s="1">
        <v>7.8</v>
      </c>
      <c r="K266" s="7">
        <v>0.29520000000000002</v>
      </c>
      <c r="L266" s="8">
        <v>3036702.01</v>
      </c>
      <c r="N266" s="7"/>
    </row>
    <row r="267" spans="1:14" ht="15.75" customHeight="1" x14ac:dyDescent="0.25">
      <c r="A267" s="1" t="s">
        <v>279</v>
      </c>
      <c r="B267" s="1">
        <v>8</v>
      </c>
      <c r="C267" s="8">
        <v>143356114</v>
      </c>
      <c r="D267" s="1" t="s">
        <v>14</v>
      </c>
      <c r="E267" s="1" t="s">
        <v>15</v>
      </c>
      <c r="F267" s="1">
        <v>1.7600000000000001E-2</v>
      </c>
      <c r="G267" s="6">
        <v>3.9565700000000002E-2</v>
      </c>
      <c r="H267" s="6">
        <v>3.9918200000000001E-3</v>
      </c>
      <c r="I267" s="7">
        <v>3.7079999999999999E-23</v>
      </c>
      <c r="J267" s="1">
        <v>2.2999999999999998</v>
      </c>
      <c r="K267" s="7">
        <v>0.42570000000000002</v>
      </c>
      <c r="L267" s="8">
        <v>3018539.06</v>
      </c>
      <c r="N267" s="7"/>
    </row>
    <row r="268" spans="1:14" ht="15.75" customHeight="1" x14ac:dyDescent="0.25">
      <c r="A268" s="1" t="s">
        <v>280</v>
      </c>
      <c r="B268" s="1">
        <v>12</v>
      </c>
      <c r="C268" s="8">
        <v>123018894</v>
      </c>
      <c r="D268" s="1" t="s">
        <v>17</v>
      </c>
      <c r="E268" s="1" t="s">
        <v>15</v>
      </c>
      <c r="F268" s="1">
        <v>0.26219999999999999</v>
      </c>
      <c r="G268" s="6">
        <v>-1.1761199999999999E-2</v>
      </c>
      <c r="H268" s="6">
        <v>1.1896700000000001E-3</v>
      </c>
      <c r="I268" s="7">
        <v>4.7980000000000002E-23</v>
      </c>
      <c r="J268" s="1">
        <v>20.100000000000001</v>
      </c>
      <c r="K268" s="7">
        <v>7.5859999999999997E-2</v>
      </c>
      <c r="L268" s="8">
        <v>3037498.99</v>
      </c>
      <c r="N268" s="7"/>
    </row>
    <row r="269" spans="1:14" ht="15.75" customHeight="1" x14ac:dyDescent="0.25">
      <c r="A269" s="1" t="s">
        <v>281</v>
      </c>
      <c r="B269" s="1">
        <v>6</v>
      </c>
      <c r="C269" s="8">
        <v>98557732</v>
      </c>
      <c r="D269" s="1" t="s">
        <v>14</v>
      </c>
      <c r="E269" s="1" t="s">
        <v>15</v>
      </c>
      <c r="F269" s="1">
        <v>8.0699999999999994E-2</v>
      </c>
      <c r="G269" s="6">
        <v>1.9174199999999999E-2</v>
      </c>
      <c r="H269" s="6">
        <v>1.9408800000000001E-3</v>
      </c>
      <c r="I269" s="7">
        <v>5.1369999999999997E-23</v>
      </c>
      <c r="J269" s="1">
        <v>0</v>
      </c>
      <c r="K269" s="7">
        <v>0.87450000000000006</v>
      </c>
      <c r="L269" s="8">
        <v>2975846.99</v>
      </c>
      <c r="N269" s="7"/>
    </row>
    <row r="270" spans="1:14" ht="15.75" customHeight="1" x14ac:dyDescent="0.25">
      <c r="A270" s="1" t="s">
        <v>282</v>
      </c>
      <c r="B270" s="1">
        <v>17</v>
      </c>
      <c r="C270" s="8">
        <v>37770481</v>
      </c>
      <c r="D270" s="1" t="s">
        <v>14</v>
      </c>
      <c r="E270" s="1" t="s">
        <v>17</v>
      </c>
      <c r="F270" s="1">
        <v>0.29339999999999999</v>
      </c>
      <c r="G270" s="6">
        <v>-1.13425E-2</v>
      </c>
      <c r="H270" s="6">
        <v>1.1493E-3</v>
      </c>
      <c r="I270" s="7">
        <v>5.6709999999999999E-23</v>
      </c>
      <c r="J270" s="1">
        <v>5.2</v>
      </c>
      <c r="K270" s="7">
        <v>0.35420000000000001</v>
      </c>
      <c r="L270" s="8">
        <v>3036954.98</v>
      </c>
      <c r="N270" s="7"/>
    </row>
    <row r="271" spans="1:14" ht="15.75" customHeight="1" x14ac:dyDescent="0.25">
      <c r="A271" s="1" t="s">
        <v>283</v>
      </c>
      <c r="B271" s="1">
        <v>8</v>
      </c>
      <c r="C271" s="8">
        <v>4800482</v>
      </c>
      <c r="D271" s="1" t="s">
        <v>14</v>
      </c>
      <c r="E271" s="1" t="s">
        <v>15</v>
      </c>
      <c r="F271" s="1">
        <v>0.67530000000000001</v>
      </c>
      <c r="G271" s="6">
        <v>1.10242E-2</v>
      </c>
      <c r="H271" s="6">
        <v>1.11775E-3</v>
      </c>
      <c r="I271" s="7">
        <v>6.029E-23</v>
      </c>
      <c r="J271" s="1">
        <v>0</v>
      </c>
      <c r="K271" s="7">
        <v>0.53200000000000003</v>
      </c>
      <c r="L271" s="8">
        <v>3035786</v>
      </c>
      <c r="N271" s="7"/>
    </row>
    <row r="272" spans="1:14" ht="15.75" customHeight="1" x14ac:dyDescent="0.25">
      <c r="A272" s="1" t="s">
        <v>284</v>
      </c>
      <c r="B272" s="1">
        <v>5</v>
      </c>
      <c r="C272" s="8">
        <v>141082015</v>
      </c>
      <c r="D272" s="1" t="s">
        <v>17</v>
      </c>
      <c r="E272" s="1" t="s">
        <v>15</v>
      </c>
      <c r="F272" s="1">
        <v>7.4099999999999999E-2</v>
      </c>
      <c r="G272" s="6">
        <v>-1.9754500000000001E-2</v>
      </c>
      <c r="H272" s="6">
        <v>2.00293E-3</v>
      </c>
      <c r="I272" s="7">
        <v>6.0310000000000004E-23</v>
      </c>
      <c r="J272" s="1">
        <v>29.7</v>
      </c>
      <c r="K272" s="7">
        <v>1.4239999999999999E-2</v>
      </c>
      <c r="L272" s="8">
        <v>3021535.98</v>
      </c>
      <c r="N272" s="7"/>
    </row>
    <row r="273" spans="1:14" ht="15.75" customHeight="1" x14ac:dyDescent="0.25">
      <c r="A273" s="1" t="s">
        <v>285</v>
      </c>
      <c r="B273" s="1">
        <v>5</v>
      </c>
      <c r="C273" s="8">
        <v>136517761</v>
      </c>
      <c r="D273" s="1" t="s">
        <v>14</v>
      </c>
      <c r="E273" s="1" t="s">
        <v>15</v>
      </c>
      <c r="F273" s="1">
        <v>0.12959999999999999</v>
      </c>
      <c r="G273" s="6">
        <v>-1.53677E-2</v>
      </c>
      <c r="H273" s="6">
        <v>1.55814E-3</v>
      </c>
      <c r="I273" s="7">
        <v>6.0439999999999998E-23</v>
      </c>
      <c r="J273" s="1">
        <v>17.899999999999999</v>
      </c>
      <c r="K273" s="7">
        <v>0.1043</v>
      </c>
      <c r="L273" s="8">
        <v>3036701.98</v>
      </c>
      <c r="N273" s="7"/>
    </row>
    <row r="274" spans="1:14" ht="15.75" customHeight="1" x14ac:dyDescent="0.25">
      <c r="A274" s="1" t="s">
        <v>286</v>
      </c>
      <c r="B274" s="1">
        <v>11</v>
      </c>
      <c r="C274" s="8">
        <v>66092567</v>
      </c>
      <c r="D274" s="1" t="s">
        <v>18</v>
      </c>
      <c r="E274" s="1" t="s">
        <v>15</v>
      </c>
      <c r="F274" s="1">
        <v>0.7581</v>
      </c>
      <c r="G274" s="6">
        <v>1.2120000000000001E-2</v>
      </c>
      <c r="H274" s="6">
        <v>1.2297199999999999E-3</v>
      </c>
      <c r="I274" s="7">
        <v>6.4799999999999999E-23</v>
      </c>
      <c r="J274" s="1">
        <v>15.3</v>
      </c>
      <c r="K274" s="7">
        <v>0.1457</v>
      </c>
      <c r="L274" s="8">
        <v>2998921.99</v>
      </c>
      <c r="N274" s="7"/>
    </row>
    <row r="275" spans="1:14" ht="15.75" customHeight="1" x14ac:dyDescent="0.25">
      <c r="A275" s="1" t="s">
        <v>287</v>
      </c>
      <c r="B275" s="1">
        <v>13</v>
      </c>
      <c r="C275" s="8">
        <v>31788335</v>
      </c>
      <c r="D275" s="1" t="s">
        <v>17</v>
      </c>
      <c r="E275" s="1" t="s">
        <v>15</v>
      </c>
      <c r="F275" s="1">
        <v>0.22509999999999999</v>
      </c>
      <c r="G275" s="6">
        <v>1.2349499999999999E-2</v>
      </c>
      <c r="H275" s="6">
        <v>1.25321E-3</v>
      </c>
      <c r="I275" s="7">
        <v>6.5740000000000004E-23</v>
      </c>
      <c r="J275" s="1">
        <v>3</v>
      </c>
      <c r="K275" s="7">
        <v>0.40649999999999997</v>
      </c>
      <c r="L275" s="8">
        <v>3035786.04</v>
      </c>
      <c r="N275" s="7"/>
    </row>
    <row r="276" spans="1:14" ht="15.75" customHeight="1" x14ac:dyDescent="0.25">
      <c r="A276" s="1" t="s">
        <v>288</v>
      </c>
      <c r="B276" s="1">
        <v>10</v>
      </c>
      <c r="C276" s="8">
        <v>11082192</v>
      </c>
      <c r="D276" s="1" t="s">
        <v>17</v>
      </c>
      <c r="E276" s="1" t="s">
        <v>15</v>
      </c>
      <c r="F276" s="1">
        <v>0.51049999999999995</v>
      </c>
      <c r="G276" s="6">
        <v>-1.03137E-2</v>
      </c>
      <c r="H276" s="6">
        <v>1.04703E-3</v>
      </c>
      <c r="I276" s="7">
        <v>6.8290000000000001E-23</v>
      </c>
      <c r="J276" s="1">
        <v>7</v>
      </c>
      <c r="K276" s="7">
        <v>0.31169999999999998</v>
      </c>
      <c r="L276" s="8">
        <v>3035786</v>
      </c>
      <c r="N276" s="7"/>
    </row>
    <row r="277" spans="1:14" ht="15.75" customHeight="1" x14ac:dyDescent="0.25">
      <c r="A277" s="1" t="s">
        <v>289</v>
      </c>
      <c r="B277" s="1">
        <v>4</v>
      </c>
      <c r="C277" s="8">
        <v>30908922</v>
      </c>
      <c r="D277" s="1" t="s">
        <v>14</v>
      </c>
      <c r="E277" s="1" t="s">
        <v>15</v>
      </c>
      <c r="F277" s="1">
        <v>0.33589999999999998</v>
      </c>
      <c r="G277" s="6">
        <v>-1.0915299999999999E-2</v>
      </c>
      <c r="H277" s="6">
        <v>1.10819E-3</v>
      </c>
      <c r="I277" s="7">
        <v>6.8699999999999999E-23</v>
      </c>
      <c r="J277" s="1">
        <v>0</v>
      </c>
      <c r="K277" s="7">
        <v>0.63729999999999998</v>
      </c>
      <c r="L277" s="8">
        <v>3035786</v>
      </c>
      <c r="N277" s="7"/>
    </row>
    <row r="278" spans="1:14" ht="15.75" customHeight="1" x14ac:dyDescent="0.25">
      <c r="A278" s="1" t="s">
        <v>290</v>
      </c>
      <c r="B278" s="1">
        <v>14</v>
      </c>
      <c r="C278" s="8">
        <v>84916511</v>
      </c>
      <c r="D278" s="1" t="s">
        <v>18</v>
      </c>
      <c r="E278" s="1" t="s">
        <v>15</v>
      </c>
      <c r="F278" s="1">
        <v>0.25950000000000001</v>
      </c>
      <c r="G278" s="6">
        <v>-1.1741400000000001E-2</v>
      </c>
      <c r="H278" s="6">
        <v>1.19366E-3</v>
      </c>
      <c r="I278" s="7">
        <v>7.8430000000000001E-23</v>
      </c>
      <c r="J278" s="1">
        <v>32.299999999999997</v>
      </c>
      <c r="K278" s="7">
        <v>5.842E-3</v>
      </c>
      <c r="L278" s="8">
        <v>3037499.02</v>
      </c>
      <c r="N278" s="7"/>
    </row>
    <row r="279" spans="1:14" ht="15.75" customHeight="1" x14ac:dyDescent="0.25">
      <c r="A279" s="1" t="s">
        <v>291</v>
      </c>
      <c r="B279" s="1">
        <v>5</v>
      </c>
      <c r="C279" s="8">
        <v>59502520</v>
      </c>
      <c r="D279" s="1" t="s">
        <v>14</v>
      </c>
      <c r="E279" s="1" t="s">
        <v>15</v>
      </c>
      <c r="F279" s="1">
        <v>0.4083</v>
      </c>
      <c r="G279" s="6">
        <v>-1.0463E-2</v>
      </c>
      <c r="H279" s="6">
        <v>1.0647E-3</v>
      </c>
      <c r="I279" s="7">
        <v>8.5869999999999995E-23</v>
      </c>
      <c r="J279" s="1">
        <v>15.8</v>
      </c>
      <c r="K279" s="7">
        <v>0.13650000000000001</v>
      </c>
      <c r="L279" s="8">
        <v>3036702</v>
      </c>
      <c r="N279" s="7"/>
    </row>
    <row r="280" spans="1:14" ht="15.75" customHeight="1" x14ac:dyDescent="0.25">
      <c r="A280" s="1" t="s">
        <v>292</v>
      </c>
      <c r="B280" s="1">
        <v>12</v>
      </c>
      <c r="C280" s="8">
        <v>121300988</v>
      </c>
      <c r="D280" s="1" t="s">
        <v>17</v>
      </c>
      <c r="E280" s="1" t="s">
        <v>18</v>
      </c>
      <c r="F280" s="1">
        <v>0.57420000000000004</v>
      </c>
      <c r="G280" s="6">
        <v>-1.03944E-2</v>
      </c>
      <c r="H280" s="6">
        <v>1.0582199999999999E-3</v>
      </c>
      <c r="I280" s="7">
        <v>8.9849999999999997E-23</v>
      </c>
      <c r="J280" s="1">
        <v>24.2</v>
      </c>
      <c r="K280" s="7">
        <v>3.7760000000000002E-2</v>
      </c>
      <c r="L280" s="8">
        <v>3037499</v>
      </c>
      <c r="N280" s="7"/>
    </row>
    <row r="281" spans="1:14" ht="15.75" customHeight="1" x14ac:dyDescent="0.25">
      <c r="A281" s="1" t="s">
        <v>293</v>
      </c>
      <c r="B281" s="1">
        <v>22</v>
      </c>
      <c r="C281" s="8">
        <v>40019773</v>
      </c>
      <c r="D281" s="1" t="s">
        <v>14</v>
      </c>
      <c r="E281" s="1" t="s">
        <v>15</v>
      </c>
      <c r="F281" s="1">
        <v>0.44450000000000001</v>
      </c>
      <c r="G281" s="6">
        <v>1.0341599999999999E-2</v>
      </c>
      <c r="H281" s="6">
        <v>1.0530100000000001E-3</v>
      </c>
      <c r="I281" s="7">
        <v>9.1609999999999998E-23</v>
      </c>
      <c r="J281" s="1">
        <v>14.7</v>
      </c>
      <c r="K281" s="7">
        <v>0.15329999999999999</v>
      </c>
      <c r="L281" s="8">
        <v>3037499</v>
      </c>
      <c r="N281" s="7"/>
    </row>
    <row r="282" spans="1:14" ht="15.75" customHeight="1" x14ac:dyDescent="0.25">
      <c r="A282" s="1" t="s">
        <v>294</v>
      </c>
      <c r="B282" s="1">
        <v>7</v>
      </c>
      <c r="C282" s="8">
        <v>44769013</v>
      </c>
      <c r="D282" s="1" t="s">
        <v>14</v>
      </c>
      <c r="E282" s="1" t="s">
        <v>17</v>
      </c>
      <c r="F282" s="1">
        <v>0.66539999999999999</v>
      </c>
      <c r="G282" s="6">
        <v>-1.09125E-2</v>
      </c>
      <c r="H282" s="6">
        <v>1.1113099999999999E-3</v>
      </c>
      <c r="I282" s="7">
        <v>9.302E-23</v>
      </c>
      <c r="J282" s="1">
        <v>9.3000000000000007</v>
      </c>
      <c r="K282" s="7">
        <v>0.26550000000000001</v>
      </c>
      <c r="L282" s="8">
        <v>3024529</v>
      </c>
      <c r="N282" s="7"/>
    </row>
    <row r="283" spans="1:14" ht="15.75" customHeight="1" x14ac:dyDescent="0.25">
      <c r="A283" s="1" t="s">
        <v>295</v>
      </c>
      <c r="B283" s="1">
        <v>4</v>
      </c>
      <c r="C283" s="8">
        <v>30534692</v>
      </c>
      <c r="D283" s="1" t="s">
        <v>14</v>
      </c>
      <c r="E283" s="1" t="s">
        <v>15</v>
      </c>
      <c r="F283" s="1">
        <v>0.78810000000000002</v>
      </c>
      <c r="G283" s="6">
        <v>-1.25582E-2</v>
      </c>
      <c r="H283" s="6">
        <v>1.2804299999999999E-3</v>
      </c>
      <c r="I283" s="7">
        <v>1.0410000000000001E-22</v>
      </c>
      <c r="J283" s="1">
        <v>0</v>
      </c>
      <c r="K283" s="7">
        <v>0.8931</v>
      </c>
      <c r="L283" s="8">
        <v>3037499.06</v>
      </c>
      <c r="N283" s="7"/>
    </row>
    <row r="284" spans="1:14" ht="15.75" customHeight="1" x14ac:dyDescent="0.25">
      <c r="A284" s="1" t="s">
        <v>296</v>
      </c>
      <c r="B284" s="1">
        <v>8</v>
      </c>
      <c r="C284" s="8">
        <v>9332605</v>
      </c>
      <c r="D284" s="1" t="s">
        <v>17</v>
      </c>
      <c r="E284" s="1" t="s">
        <v>18</v>
      </c>
      <c r="F284" s="1">
        <v>0.36520000000000002</v>
      </c>
      <c r="G284" s="6">
        <v>1.0662100000000001E-2</v>
      </c>
      <c r="H284" s="6">
        <v>1.0872E-3</v>
      </c>
      <c r="I284" s="7">
        <v>1.049E-22</v>
      </c>
      <c r="J284" s="1">
        <v>20.2</v>
      </c>
      <c r="K284" s="7">
        <v>7.6990000000000003E-2</v>
      </c>
      <c r="L284" s="8">
        <v>3034989</v>
      </c>
      <c r="N284" s="7"/>
    </row>
    <row r="285" spans="1:14" ht="15.75" customHeight="1" x14ac:dyDescent="0.25">
      <c r="A285" s="1" t="s">
        <v>297</v>
      </c>
      <c r="B285" s="1">
        <v>2</v>
      </c>
      <c r="C285" s="8">
        <v>199182704</v>
      </c>
      <c r="D285" s="1" t="s">
        <v>17</v>
      </c>
      <c r="E285" s="1" t="s">
        <v>18</v>
      </c>
      <c r="F285" s="1">
        <v>0.433</v>
      </c>
      <c r="G285" s="6">
        <v>1.03594E-2</v>
      </c>
      <c r="H285" s="6">
        <v>1.0563300000000001E-3</v>
      </c>
      <c r="I285" s="7">
        <v>1.051E-22</v>
      </c>
      <c r="J285" s="1">
        <v>23.8</v>
      </c>
      <c r="K285" s="7">
        <v>4.2259999999999999E-2</v>
      </c>
      <c r="L285" s="8">
        <v>3035785.99</v>
      </c>
      <c r="N285" s="7"/>
    </row>
    <row r="286" spans="1:14" ht="15.75" customHeight="1" x14ac:dyDescent="0.25">
      <c r="A286" s="1" t="s">
        <v>298</v>
      </c>
      <c r="B286" s="1">
        <v>7</v>
      </c>
      <c r="C286" s="8">
        <v>2323019</v>
      </c>
      <c r="D286" s="1" t="s">
        <v>18</v>
      </c>
      <c r="E286" s="1" t="s">
        <v>15</v>
      </c>
      <c r="F286" s="1">
        <v>0.65410000000000001</v>
      </c>
      <c r="G286" s="6">
        <v>-1.07993E-2</v>
      </c>
      <c r="H286" s="6">
        <v>1.10205E-3</v>
      </c>
      <c r="I286" s="7">
        <v>1.133E-22</v>
      </c>
      <c r="J286" s="1">
        <v>0</v>
      </c>
      <c r="K286" s="7">
        <v>0.52159999999999995</v>
      </c>
      <c r="L286" s="8">
        <v>3026498</v>
      </c>
      <c r="N286" s="7"/>
    </row>
    <row r="287" spans="1:14" ht="15.75" customHeight="1" x14ac:dyDescent="0.25">
      <c r="A287" s="1" t="s">
        <v>299</v>
      </c>
      <c r="B287" s="1">
        <v>1</v>
      </c>
      <c r="C287" s="8">
        <v>235554749</v>
      </c>
      <c r="D287" s="1" t="s">
        <v>14</v>
      </c>
      <c r="E287" s="1" t="s">
        <v>15</v>
      </c>
      <c r="F287" s="1">
        <v>0.53739999999999999</v>
      </c>
      <c r="G287" s="6">
        <v>1.0304900000000001E-2</v>
      </c>
      <c r="H287" s="6">
        <v>1.0520099999999999E-3</v>
      </c>
      <c r="I287" s="7">
        <v>1.182E-22</v>
      </c>
      <c r="J287" s="1">
        <v>1.2</v>
      </c>
      <c r="K287" s="7">
        <v>0.44950000000000001</v>
      </c>
      <c r="L287" s="8">
        <v>3022702.99</v>
      </c>
      <c r="N287" s="7"/>
    </row>
    <row r="288" spans="1:14" ht="15.75" customHeight="1" x14ac:dyDescent="0.25">
      <c r="A288" s="1" t="s">
        <v>300</v>
      </c>
      <c r="B288" s="1">
        <v>4</v>
      </c>
      <c r="C288" s="8">
        <v>140769923</v>
      </c>
      <c r="D288" s="1" t="s">
        <v>17</v>
      </c>
      <c r="E288" s="1" t="s">
        <v>15</v>
      </c>
      <c r="F288" s="1">
        <v>0.67500000000000004</v>
      </c>
      <c r="G288" s="6">
        <v>-1.0940500000000001E-2</v>
      </c>
      <c r="H288" s="6">
        <v>1.11717E-3</v>
      </c>
      <c r="I288" s="7">
        <v>1.2019999999999999E-22</v>
      </c>
      <c r="J288" s="1">
        <v>10.5</v>
      </c>
      <c r="K288" s="7">
        <v>0.23530000000000001</v>
      </c>
      <c r="L288" s="8">
        <v>3037498.99</v>
      </c>
      <c r="N288" s="7"/>
    </row>
    <row r="289" spans="1:14" ht="15.75" customHeight="1" x14ac:dyDescent="0.25">
      <c r="A289" s="1" t="s">
        <v>301</v>
      </c>
      <c r="B289" s="1">
        <v>2</v>
      </c>
      <c r="C289" s="8">
        <v>101130820</v>
      </c>
      <c r="D289" s="1" t="s">
        <v>18</v>
      </c>
      <c r="E289" s="1" t="s">
        <v>15</v>
      </c>
      <c r="F289" s="1">
        <v>0.82799999999999996</v>
      </c>
      <c r="G289" s="6">
        <v>-1.3565600000000001E-2</v>
      </c>
      <c r="H289" s="6">
        <v>1.3865399999999999E-3</v>
      </c>
      <c r="I289" s="7">
        <v>1.3249999999999999E-22</v>
      </c>
      <c r="J289" s="1">
        <v>3.5</v>
      </c>
      <c r="K289" s="7">
        <v>0.39460000000000001</v>
      </c>
      <c r="L289" s="8">
        <v>3037498.97</v>
      </c>
      <c r="N289" s="7"/>
    </row>
    <row r="290" spans="1:14" ht="15.75" customHeight="1" x14ac:dyDescent="0.25">
      <c r="A290" s="1" t="s">
        <v>302</v>
      </c>
      <c r="B290" s="1">
        <v>14</v>
      </c>
      <c r="C290" s="8">
        <v>57314430</v>
      </c>
      <c r="D290" s="1" t="s">
        <v>14</v>
      </c>
      <c r="E290" s="1" t="s">
        <v>15</v>
      </c>
      <c r="F290" s="1">
        <v>7.4700000000000003E-2</v>
      </c>
      <c r="G290" s="6">
        <v>-1.94229E-2</v>
      </c>
      <c r="H290" s="6">
        <v>1.9902600000000002E-3</v>
      </c>
      <c r="I290" s="7">
        <v>1.683E-22</v>
      </c>
      <c r="J290" s="1">
        <v>0</v>
      </c>
      <c r="K290" s="7">
        <v>0.89410000000000001</v>
      </c>
      <c r="L290" s="8">
        <v>3037499</v>
      </c>
      <c r="N290" s="7"/>
    </row>
    <row r="291" spans="1:14" ht="15.75" customHeight="1" x14ac:dyDescent="0.25">
      <c r="A291" s="1" t="s">
        <v>303</v>
      </c>
      <c r="B291" s="1">
        <v>7</v>
      </c>
      <c r="C291" s="8">
        <v>1966841</v>
      </c>
      <c r="D291" s="1" t="s">
        <v>17</v>
      </c>
      <c r="E291" s="1" t="s">
        <v>18</v>
      </c>
      <c r="F291" s="1">
        <v>0.40679999999999999</v>
      </c>
      <c r="G291" s="6">
        <v>-1.0387800000000001E-2</v>
      </c>
      <c r="H291" s="6">
        <v>1.0659599999999999E-3</v>
      </c>
      <c r="I291" s="7">
        <v>1.9400000000000001E-22</v>
      </c>
      <c r="J291" s="1">
        <v>0</v>
      </c>
      <c r="K291" s="7">
        <v>0.7883</v>
      </c>
      <c r="L291" s="8">
        <v>3033032.01</v>
      </c>
      <c r="N291" s="7"/>
    </row>
    <row r="292" spans="1:14" ht="15.75" customHeight="1" x14ac:dyDescent="0.25">
      <c r="A292" s="1" t="s">
        <v>304</v>
      </c>
      <c r="B292" s="1">
        <v>2</v>
      </c>
      <c r="C292" s="8">
        <v>140653749</v>
      </c>
      <c r="D292" s="1" t="s">
        <v>17</v>
      </c>
      <c r="E292" s="1" t="s">
        <v>18</v>
      </c>
      <c r="F292" s="1">
        <v>0.65149999999999997</v>
      </c>
      <c r="G292" s="6">
        <v>-1.06953E-2</v>
      </c>
      <c r="H292" s="6">
        <v>1.0981299999999999E-3</v>
      </c>
      <c r="I292" s="7">
        <v>2.0520000000000001E-22</v>
      </c>
      <c r="J292" s="1">
        <v>0</v>
      </c>
      <c r="K292" s="7">
        <v>0.98880000000000001</v>
      </c>
      <c r="L292" s="8">
        <v>3037499</v>
      </c>
      <c r="N292" s="7"/>
    </row>
    <row r="293" spans="1:14" ht="15.75" customHeight="1" x14ac:dyDescent="0.25">
      <c r="A293" s="1" t="s">
        <v>305</v>
      </c>
      <c r="B293" s="1">
        <v>16</v>
      </c>
      <c r="C293" s="8">
        <v>12243932</v>
      </c>
      <c r="D293" s="1" t="s">
        <v>14</v>
      </c>
      <c r="E293" s="1" t="s">
        <v>15</v>
      </c>
      <c r="F293" s="1">
        <v>0.43369999999999997</v>
      </c>
      <c r="G293" s="6">
        <v>1.02792E-2</v>
      </c>
      <c r="H293" s="6">
        <v>1.05583E-3</v>
      </c>
      <c r="I293" s="7">
        <v>2.1210000000000002E-22</v>
      </c>
      <c r="J293" s="1">
        <v>15.9</v>
      </c>
      <c r="K293" s="7">
        <v>0.13370000000000001</v>
      </c>
      <c r="L293" s="8">
        <v>3037498.99</v>
      </c>
      <c r="N293" s="7"/>
    </row>
    <row r="294" spans="1:14" ht="15.75" customHeight="1" x14ac:dyDescent="0.25">
      <c r="A294" s="1" t="s">
        <v>306</v>
      </c>
      <c r="B294" s="1">
        <v>3</v>
      </c>
      <c r="C294" s="8">
        <v>116582186</v>
      </c>
      <c r="D294" s="1" t="s">
        <v>17</v>
      </c>
      <c r="E294" s="1" t="s">
        <v>18</v>
      </c>
      <c r="F294" s="1">
        <v>0.28660000000000002</v>
      </c>
      <c r="G294" s="6">
        <v>-1.12607E-2</v>
      </c>
      <c r="H294" s="6">
        <v>1.1571999999999999E-3</v>
      </c>
      <c r="I294" s="7">
        <v>2.2170000000000002E-22</v>
      </c>
      <c r="J294" s="1">
        <v>4.5</v>
      </c>
      <c r="K294" s="7">
        <v>0.37030000000000002</v>
      </c>
      <c r="L294" s="8">
        <v>3037499</v>
      </c>
      <c r="N294" s="7"/>
    </row>
    <row r="295" spans="1:14" ht="15.75" customHeight="1" x14ac:dyDescent="0.25">
      <c r="A295" s="1" t="s">
        <v>307</v>
      </c>
      <c r="B295" s="1">
        <v>4</v>
      </c>
      <c r="C295" s="8">
        <v>147803578</v>
      </c>
      <c r="D295" s="1" t="s">
        <v>14</v>
      </c>
      <c r="E295" s="1" t="s">
        <v>18</v>
      </c>
      <c r="F295" s="1">
        <v>0.61719999999999997</v>
      </c>
      <c r="G295" s="6">
        <v>-1.0475399999999999E-2</v>
      </c>
      <c r="H295" s="6">
        <v>1.0765E-3</v>
      </c>
      <c r="I295" s="7">
        <v>2.228E-22</v>
      </c>
      <c r="J295" s="1">
        <v>5.4</v>
      </c>
      <c r="K295" s="7">
        <v>0.35</v>
      </c>
      <c r="L295" s="8">
        <v>3037499</v>
      </c>
      <c r="N295" s="7"/>
    </row>
    <row r="296" spans="1:14" ht="15.75" customHeight="1" x14ac:dyDescent="0.25">
      <c r="A296" s="1" t="s">
        <v>308</v>
      </c>
      <c r="B296" s="1">
        <v>2</v>
      </c>
      <c r="C296" s="8">
        <v>226281992</v>
      </c>
      <c r="D296" s="1" t="s">
        <v>17</v>
      </c>
      <c r="E296" s="1" t="s">
        <v>15</v>
      </c>
      <c r="F296" s="1">
        <v>0.19850000000000001</v>
      </c>
      <c r="G296" s="6">
        <v>1.27472E-2</v>
      </c>
      <c r="H296" s="6">
        <v>1.3118400000000001E-3</v>
      </c>
      <c r="I296" s="7">
        <v>2.5440000000000002E-22</v>
      </c>
      <c r="J296" s="1">
        <v>4.0999999999999996</v>
      </c>
      <c r="K296" s="7">
        <v>0.37969999999999998</v>
      </c>
      <c r="L296" s="8">
        <v>3037499.04</v>
      </c>
      <c r="N296" s="7"/>
    </row>
    <row r="297" spans="1:14" ht="15.75" customHeight="1" x14ac:dyDescent="0.25">
      <c r="A297" s="1" t="s">
        <v>309</v>
      </c>
      <c r="B297" s="1">
        <v>2</v>
      </c>
      <c r="C297" s="8">
        <v>100789490</v>
      </c>
      <c r="D297" s="1" t="s">
        <v>14</v>
      </c>
      <c r="E297" s="1" t="s">
        <v>15</v>
      </c>
      <c r="F297" s="1">
        <v>0.38190000000000002</v>
      </c>
      <c r="G297" s="6">
        <v>1.04501E-2</v>
      </c>
      <c r="H297" s="6">
        <v>1.07698E-3</v>
      </c>
      <c r="I297" s="7">
        <v>2.9280000000000001E-22</v>
      </c>
      <c r="J297" s="1">
        <v>30.3</v>
      </c>
      <c r="K297" s="7">
        <v>1.0019999999999999E-2</v>
      </c>
      <c r="L297" s="8">
        <v>3037499</v>
      </c>
      <c r="N297" s="7"/>
    </row>
    <row r="298" spans="1:14" ht="15.75" customHeight="1" x14ac:dyDescent="0.25">
      <c r="A298" s="1" t="s">
        <v>310</v>
      </c>
      <c r="B298" s="1">
        <v>2</v>
      </c>
      <c r="C298" s="8">
        <v>148633936</v>
      </c>
      <c r="D298" s="1" t="s">
        <v>14</v>
      </c>
      <c r="E298" s="1" t="s">
        <v>18</v>
      </c>
      <c r="F298" s="1">
        <v>0.79900000000000004</v>
      </c>
      <c r="G298" s="6">
        <v>-1.26672E-2</v>
      </c>
      <c r="H298" s="6">
        <v>1.30569E-3</v>
      </c>
      <c r="I298" s="7">
        <v>2.9730000000000001E-22</v>
      </c>
      <c r="J298" s="1">
        <v>0</v>
      </c>
      <c r="K298" s="7">
        <v>0.78720000000000001</v>
      </c>
      <c r="L298" s="8">
        <v>3037499</v>
      </c>
      <c r="N298" s="7"/>
    </row>
    <row r="299" spans="1:14" ht="15.75" customHeight="1" x14ac:dyDescent="0.25">
      <c r="A299" s="1" t="s">
        <v>311</v>
      </c>
      <c r="B299" s="1">
        <v>4</v>
      </c>
      <c r="C299" s="8">
        <v>18008232</v>
      </c>
      <c r="D299" s="1" t="s">
        <v>14</v>
      </c>
      <c r="E299" s="1" t="s">
        <v>15</v>
      </c>
      <c r="F299" s="1">
        <v>0.25829999999999997</v>
      </c>
      <c r="G299" s="6">
        <v>1.1579300000000001E-2</v>
      </c>
      <c r="H299" s="6">
        <v>1.19546E-3</v>
      </c>
      <c r="I299" s="7">
        <v>3.4609999999999999E-22</v>
      </c>
      <c r="J299" s="1">
        <v>0</v>
      </c>
      <c r="K299" s="7">
        <v>0.92049999999999998</v>
      </c>
      <c r="L299" s="8">
        <v>3037498.99</v>
      </c>
      <c r="N299" s="7"/>
    </row>
    <row r="300" spans="1:14" ht="15.75" customHeight="1" x14ac:dyDescent="0.25">
      <c r="A300" s="1" t="s">
        <v>312</v>
      </c>
      <c r="B300" s="1">
        <v>2</v>
      </c>
      <c r="C300" s="8">
        <v>145603306</v>
      </c>
      <c r="D300" s="1" t="s">
        <v>17</v>
      </c>
      <c r="E300" s="1" t="s">
        <v>18</v>
      </c>
      <c r="F300" s="1">
        <v>7.4200000000000002E-2</v>
      </c>
      <c r="G300" s="6">
        <v>-1.9324999999999998E-2</v>
      </c>
      <c r="H300" s="6">
        <v>1.9964200000000001E-3</v>
      </c>
      <c r="I300" s="7">
        <v>3.6640000000000001E-22</v>
      </c>
      <c r="J300" s="1">
        <v>27.3</v>
      </c>
      <c r="K300" s="7">
        <v>2.0199999999999999E-2</v>
      </c>
      <c r="L300" s="8">
        <v>3037499.03</v>
      </c>
      <c r="N300" s="7"/>
    </row>
    <row r="301" spans="1:14" ht="15.75" customHeight="1" x14ac:dyDescent="0.25">
      <c r="A301" s="1" t="s">
        <v>313</v>
      </c>
      <c r="B301" s="1">
        <v>1</v>
      </c>
      <c r="C301" s="8">
        <v>75541089</v>
      </c>
      <c r="D301" s="1" t="s">
        <v>14</v>
      </c>
      <c r="E301" s="1" t="s">
        <v>18</v>
      </c>
      <c r="F301" s="1">
        <v>3.9899999999999998E-2</v>
      </c>
      <c r="G301" s="6">
        <v>2.5913100000000001E-2</v>
      </c>
      <c r="H301" s="6">
        <v>2.6783000000000002E-3</v>
      </c>
      <c r="I301" s="7">
        <v>3.8570000000000001E-22</v>
      </c>
      <c r="J301" s="1">
        <v>9.4</v>
      </c>
      <c r="K301" s="7">
        <v>0.26779999999999998</v>
      </c>
      <c r="L301" s="8">
        <v>3026442</v>
      </c>
      <c r="N301" s="7"/>
    </row>
    <row r="302" spans="1:14" ht="15.75" customHeight="1" x14ac:dyDescent="0.25">
      <c r="A302" s="1" t="s">
        <v>314</v>
      </c>
      <c r="B302" s="1">
        <v>3</v>
      </c>
      <c r="C302" s="8">
        <v>118457615</v>
      </c>
      <c r="D302" s="1" t="s">
        <v>17</v>
      </c>
      <c r="E302" s="1" t="s">
        <v>18</v>
      </c>
      <c r="F302" s="1">
        <v>0.18529999999999999</v>
      </c>
      <c r="G302" s="6">
        <v>-1.30133E-2</v>
      </c>
      <c r="H302" s="6">
        <v>1.3475E-3</v>
      </c>
      <c r="I302" s="7">
        <v>4.5589999999999998E-22</v>
      </c>
      <c r="J302" s="1">
        <v>14.6</v>
      </c>
      <c r="K302" s="7">
        <v>0.15820000000000001</v>
      </c>
      <c r="L302" s="8">
        <v>3033966</v>
      </c>
      <c r="N302" s="7"/>
    </row>
    <row r="303" spans="1:14" ht="15.75" customHeight="1" x14ac:dyDescent="0.25">
      <c r="A303" s="1" t="s">
        <v>315</v>
      </c>
      <c r="B303" s="1">
        <v>7</v>
      </c>
      <c r="C303" s="8">
        <v>49863017</v>
      </c>
      <c r="D303" s="1" t="s">
        <v>14</v>
      </c>
      <c r="E303" s="1" t="s">
        <v>17</v>
      </c>
      <c r="F303" s="1">
        <v>0.74399999999999999</v>
      </c>
      <c r="G303" s="6">
        <v>1.15742E-2</v>
      </c>
      <c r="H303" s="6">
        <v>1.19896E-3</v>
      </c>
      <c r="I303" s="7">
        <v>4.7479999999999996E-22</v>
      </c>
      <c r="J303" s="1">
        <v>17.600000000000001</v>
      </c>
      <c r="K303" s="7">
        <v>0.1084</v>
      </c>
      <c r="L303" s="8">
        <v>3037498.99</v>
      </c>
      <c r="N303" s="7"/>
    </row>
    <row r="304" spans="1:14" ht="15.75" customHeight="1" x14ac:dyDescent="0.25">
      <c r="A304" s="1" t="s">
        <v>316</v>
      </c>
      <c r="B304" s="1">
        <v>10</v>
      </c>
      <c r="C304" s="8">
        <v>3993417</v>
      </c>
      <c r="D304" s="1" t="s">
        <v>14</v>
      </c>
      <c r="E304" s="1" t="s">
        <v>17</v>
      </c>
      <c r="F304" s="1">
        <v>0.37930000000000003</v>
      </c>
      <c r="G304" s="6">
        <v>1.04771E-2</v>
      </c>
      <c r="H304" s="6">
        <v>1.0855800000000001E-3</v>
      </c>
      <c r="I304" s="7">
        <v>4.8559999999999998E-22</v>
      </c>
      <c r="J304" s="1">
        <v>0</v>
      </c>
      <c r="K304" s="7">
        <v>0.47770000000000001</v>
      </c>
      <c r="L304" s="8">
        <v>2997459.99</v>
      </c>
      <c r="N304" s="7"/>
    </row>
    <row r="305" spans="1:14" ht="15.75" customHeight="1" x14ac:dyDescent="0.25">
      <c r="A305" s="1" t="s">
        <v>317</v>
      </c>
      <c r="B305" s="1">
        <v>9</v>
      </c>
      <c r="C305" s="8">
        <v>23233667</v>
      </c>
      <c r="D305" s="1" t="s">
        <v>14</v>
      </c>
      <c r="E305" s="1" t="s">
        <v>15</v>
      </c>
      <c r="F305" s="1">
        <v>0.91700000000000004</v>
      </c>
      <c r="G305" s="6">
        <v>1.8297600000000001E-2</v>
      </c>
      <c r="H305" s="6">
        <v>1.89773E-3</v>
      </c>
      <c r="I305" s="7">
        <v>5.304E-22</v>
      </c>
      <c r="J305" s="1">
        <v>18.600000000000001</v>
      </c>
      <c r="K305" s="7">
        <v>0.1</v>
      </c>
      <c r="L305" s="8">
        <v>3034075.03</v>
      </c>
      <c r="N305" s="7"/>
    </row>
    <row r="306" spans="1:14" ht="15.75" customHeight="1" x14ac:dyDescent="0.25">
      <c r="A306" s="1" t="s">
        <v>318</v>
      </c>
      <c r="B306" s="1">
        <v>13</v>
      </c>
      <c r="C306" s="8">
        <v>69493548</v>
      </c>
      <c r="D306" s="1" t="s">
        <v>14</v>
      </c>
      <c r="E306" s="1" t="s">
        <v>15</v>
      </c>
      <c r="F306" s="1">
        <v>0.46829999999999999</v>
      </c>
      <c r="G306" s="6">
        <v>-1.01096E-2</v>
      </c>
      <c r="H306" s="6">
        <v>1.04885E-3</v>
      </c>
      <c r="I306" s="7">
        <v>5.4789999999999998E-22</v>
      </c>
      <c r="J306" s="1">
        <v>7.1</v>
      </c>
      <c r="K306" s="7">
        <v>0.31169999999999998</v>
      </c>
      <c r="L306" s="8">
        <v>3036158.01</v>
      </c>
      <c r="N306" s="7"/>
    </row>
    <row r="307" spans="1:14" ht="15.75" customHeight="1" x14ac:dyDescent="0.25">
      <c r="A307" s="1" t="s">
        <v>319</v>
      </c>
      <c r="B307" s="1">
        <v>6</v>
      </c>
      <c r="C307" s="8">
        <v>114218608</v>
      </c>
      <c r="D307" s="1" t="s">
        <v>17</v>
      </c>
      <c r="E307" s="1" t="s">
        <v>18</v>
      </c>
      <c r="F307" s="1">
        <v>0.11899999999999999</v>
      </c>
      <c r="G307" s="6">
        <v>1.55759E-2</v>
      </c>
      <c r="H307" s="6">
        <v>1.6164899999999999E-3</v>
      </c>
      <c r="I307" s="7">
        <v>5.6330000000000001E-22</v>
      </c>
      <c r="J307" s="1">
        <v>0</v>
      </c>
      <c r="K307" s="7">
        <v>0.61939999999999995</v>
      </c>
      <c r="L307" s="8">
        <v>3035786.02</v>
      </c>
      <c r="N307" s="7"/>
    </row>
    <row r="308" spans="1:14" ht="15.75" customHeight="1" x14ac:dyDescent="0.25">
      <c r="A308" s="1" t="s">
        <v>320</v>
      </c>
      <c r="B308" s="1">
        <v>5</v>
      </c>
      <c r="C308" s="8">
        <v>57771087</v>
      </c>
      <c r="D308" s="1" t="s">
        <v>14</v>
      </c>
      <c r="E308" s="1" t="s">
        <v>15</v>
      </c>
      <c r="F308" s="1">
        <v>0.29089999999999999</v>
      </c>
      <c r="G308" s="6">
        <v>-1.1099899999999999E-2</v>
      </c>
      <c r="H308" s="6">
        <v>1.1522399999999999E-3</v>
      </c>
      <c r="I308" s="7">
        <v>5.7769999999999998E-22</v>
      </c>
      <c r="J308" s="1">
        <v>3.2</v>
      </c>
      <c r="K308" s="7">
        <v>0.40129999999999999</v>
      </c>
      <c r="L308" s="8">
        <v>3036702</v>
      </c>
      <c r="N308" s="7"/>
    </row>
    <row r="309" spans="1:14" ht="15.75" customHeight="1" x14ac:dyDescent="0.25">
      <c r="A309" s="1" t="s">
        <v>321</v>
      </c>
      <c r="B309" s="1">
        <v>19</v>
      </c>
      <c r="C309" s="8">
        <v>32951800</v>
      </c>
      <c r="D309" s="1" t="s">
        <v>14</v>
      </c>
      <c r="E309" s="1" t="s">
        <v>15</v>
      </c>
      <c r="F309" s="1">
        <v>0.15670000000000001</v>
      </c>
      <c r="G309" s="6">
        <v>-1.39463E-2</v>
      </c>
      <c r="H309" s="6">
        <v>1.4481800000000001E-3</v>
      </c>
      <c r="I309" s="7">
        <v>5.9709999999999999E-22</v>
      </c>
      <c r="J309" s="1">
        <v>5</v>
      </c>
      <c r="K309" s="7">
        <v>0.35980000000000001</v>
      </c>
      <c r="L309" s="8">
        <v>3000867.96</v>
      </c>
      <c r="N309" s="7"/>
    </row>
    <row r="310" spans="1:14" ht="15.75" customHeight="1" x14ac:dyDescent="0.25">
      <c r="A310" s="1" t="s">
        <v>322</v>
      </c>
      <c r="B310" s="1">
        <v>11</v>
      </c>
      <c r="C310" s="8">
        <v>65914766</v>
      </c>
      <c r="D310" s="1" t="s">
        <v>14</v>
      </c>
      <c r="E310" s="1" t="s">
        <v>18</v>
      </c>
      <c r="F310" s="1">
        <v>0.34849999999999998</v>
      </c>
      <c r="G310" s="6">
        <v>1.0572700000000001E-2</v>
      </c>
      <c r="H310" s="6">
        <v>1.0981299999999999E-3</v>
      </c>
      <c r="I310" s="7">
        <v>6.092E-22</v>
      </c>
      <c r="J310" s="1">
        <v>19.2</v>
      </c>
      <c r="K310" s="7">
        <v>8.5819999999999994E-2</v>
      </c>
      <c r="L310" s="8">
        <v>3037498.99</v>
      </c>
      <c r="N310" s="7"/>
    </row>
    <row r="311" spans="1:14" ht="15.75" customHeight="1" x14ac:dyDescent="0.25">
      <c r="A311" s="1" t="s">
        <v>323</v>
      </c>
      <c r="B311" s="1">
        <v>1</v>
      </c>
      <c r="C311" s="8">
        <v>204556836</v>
      </c>
      <c r="D311" s="1" t="s">
        <v>17</v>
      </c>
      <c r="E311" s="1" t="s">
        <v>15</v>
      </c>
      <c r="F311" s="1">
        <v>0.65490000000000004</v>
      </c>
      <c r="G311" s="6">
        <v>1.05919E-2</v>
      </c>
      <c r="H311" s="6">
        <v>1.10066E-3</v>
      </c>
      <c r="I311" s="7">
        <v>6.374E-22</v>
      </c>
      <c r="J311" s="1">
        <v>7.9</v>
      </c>
      <c r="K311" s="7">
        <v>0.29239999999999999</v>
      </c>
      <c r="L311" s="8">
        <v>3037499</v>
      </c>
      <c r="N311" s="7"/>
    </row>
    <row r="312" spans="1:14" ht="15.75" customHeight="1" x14ac:dyDescent="0.25">
      <c r="A312" s="1" t="s">
        <v>324</v>
      </c>
      <c r="B312" s="1">
        <v>18</v>
      </c>
      <c r="C312" s="8">
        <v>37412228</v>
      </c>
      <c r="D312" s="1" t="s">
        <v>14</v>
      </c>
      <c r="E312" s="1" t="s">
        <v>15</v>
      </c>
      <c r="F312" s="1">
        <v>0.79559999999999997</v>
      </c>
      <c r="G312" s="6">
        <v>1.2522500000000001E-2</v>
      </c>
      <c r="H312" s="6">
        <v>1.30138E-3</v>
      </c>
      <c r="I312" s="7">
        <v>6.4240000000000003E-22</v>
      </c>
      <c r="J312" s="1">
        <v>0</v>
      </c>
      <c r="K312" s="7">
        <v>0.57240000000000002</v>
      </c>
      <c r="L312" s="8">
        <v>3019668</v>
      </c>
      <c r="N312" s="7"/>
    </row>
    <row r="313" spans="1:14" ht="15.75" customHeight="1" x14ac:dyDescent="0.25">
      <c r="A313" s="1" t="s">
        <v>325</v>
      </c>
      <c r="B313" s="1">
        <v>1</v>
      </c>
      <c r="C313" s="8">
        <v>71817309</v>
      </c>
      <c r="D313" s="1" t="s">
        <v>14</v>
      </c>
      <c r="E313" s="1" t="s">
        <v>15</v>
      </c>
      <c r="F313" s="1">
        <v>0.78759999999999997</v>
      </c>
      <c r="G313" s="6">
        <v>-1.23318E-2</v>
      </c>
      <c r="H313" s="6">
        <v>1.2819800000000001E-3</v>
      </c>
      <c r="I313" s="7">
        <v>6.6229999999999998E-22</v>
      </c>
      <c r="J313" s="1">
        <v>0</v>
      </c>
      <c r="K313" s="7">
        <v>0.53420000000000001</v>
      </c>
      <c r="L313" s="8">
        <v>3024960.01</v>
      </c>
      <c r="N313" s="7"/>
    </row>
    <row r="314" spans="1:14" ht="15.75" customHeight="1" x14ac:dyDescent="0.25">
      <c r="A314" s="1" t="s">
        <v>326</v>
      </c>
      <c r="B314" s="1">
        <v>11</v>
      </c>
      <c r="C314" s="8">
        <v>121982707</v>
      </c>
      <c r="D314" s="1" t="s">
        <v>14</v>
      </c>
      <c r="E314" s="1" t="s">
        <v>15</v>
      </c>
      <c r="F314" s="1">
        <v>0.42230000000000001</v>
      </c>
      <c r="G314" s="6">
        <v>-1.0173700000000001E-2</v>
      </c>
      <c r="H314" s="6">
        <v>1.0596799999999999E-3</v>
      </c>
      <c r="I314" s="7">
        <v>7.9400000000000004E-22</v>
      </c>
      <c r="J314" s="1">
        <v>6.6</v>
      </c>
      <c r="K314" s="7">
        <v>0.3216</v>
      </c>
      <c r="L314" s="8">
        <v>3035785.99</v>
      </c>
      <c r="N314" s="7"/>
    </row>
    <row r="315" spans="1:14" ht="15.75" customHeight="1" x14ac:dyDescent="0.25">
      <c r="A315" s="1" t="s">
        <v>327</v>
      </c>
      <c r="B315" s="1">
        <v>3</v>
      </c>
      <c r="C315" s="8">
        <v>48658467</v>
      </c>
      <c r="D315" s="1" t="s">
        <v>14</v>
      </c>
      <c r="E315" s="1" t="s">
        <v>18</v>
      </c>
      <c r="F315" s="1">
        <v>0.17380000000000001</v>
      </c>
      <c r="G315" s="6">
        <v>1.32873E-2</v>
      </c>
      <c r="H315" s="6">
        <v>1.3840899999999999E-3</v>
      </c>
      <c r="I315" s="7">
        <v>8.0110000000000001E-22</v>
      </c>
      <c r="J315" s="1">
        <v>15.2</v>
      </c>
      <c r="K315" s="7">
        <v>0.15029999999999999</v>
      </c>
      <c r="L315" s="8">
        <v>3023265</v>
      </c>
      <c r="N315" s="7"/>
    </row>
    <row r="316" spans="1:14" ht="15.75" customHeight="1" x14ac:dyDescent="0.25">
      <c r="A316" s="1" t="s">
        <v>328</v>
      </c>
      <c r="B316" s="1">
        <v>2</v>
      </c>
      <c r="C316" s="8">
        <v>125014321</v>
      </c>
      <c r="D316" s="1" t="s">
        <v>18</v>
      </c>
      <c r="E316" s="1" t="s">
        <v>15</v>
      </c>
      <c r="F316" s="1">
        <v>0.2838</v>
      </c>
      <c r="G316" s="6">
        <v>1.11374E-2</v>
      </c>
      <c r="H316" s="6">
        <v>1.16062E-3</v>
      </c>
      <c r="I316" s="7">
        <v>8.2999999999999996E-22</v>
      </c>
      <c r="J316" s="1">
        <v>7.7</v>
      </c>
      <c r="K316" s="7">
        <v>0.29699999999999999</v>
      </c>
      <c r="L316" s="8">
        <v>3037499.02</v>
      </c>
      <c r="N316" s="7"/>
    </row>
    <row r="317" spans="1:14" ht="15.75" customHeight="1" x14ac:dyDescent="0.25">
      <c r="A317" s="1" t="s">
        <v>329</v>
      </c>
      <c r="B317" s="1">
        <v>16</v>
      </c>
      <c r="C317" s="8">
        <v>62086038</v>
      </c>
      <c r="D317" s="1" t="s">
        <v>14</v>
      </c>
      <c r="E317" s="1" t="s">
        <v>15</v>
      </c>
      <c r="F317" s="1">
        <v>0.15920000000000001</v>
      </c>
      <c r="G317" s="6">
        <v>1.3838899999999999E-2</v>
      </c>
      <c r="H317" s="6">
        <v>1.4429499999999999E-3</v>
      </c>
      <c r="I317" s="7">
        <v>8.7440000000000005E-22</v>
      </c>
      <c r="J317" s="1">
        <v>32.5</v>
      </c>
      <c r="K317" s="7">
        <v>7.3680000000000004E-3</v>
      </c>
      <c r="L317" s="8">
        <v>2984009.03</v>
      </c>
      <c r="N317" s="7"/>
    </row>
    <row r="318" spans="1:14" ht="15.75" customHeight="1" x14ac:dyDescent="0.25">
      <c r="A318" s="1" t="s">
        <v>330</v>
      </c>
      <c r="B318" s="1">
        <v>3</v>
      </c>
      <c r="C318" s="8">
        <v>36889621</v>
      </c>
      <c r="D318" s="1" t="s">
        <v>17</v>
      </c>
      <c r="E318" s="1" t="s">
        <v>18</v>
      </c>
      <c r="F318" s="1">
        <v>0.38250000000000001</v>
      </c>
      <c r="G318" s="6">
        <v>-1.03135E-2</v>
      </c>
      <c r="H318" s="6">
        <v>1.07676E-3</v>
      </c>
      <c r="I318" s="7">
        <v>9.8559999999999994E-22</v>
      </c>
      <c r="J318" s="1">
        <v>9.4</v>
      </c>
      <c r="K318" s="7">
        <v>0.2591</v>
      </c>
      <c r="L318" s="8">
        <v>3036955.01</v>
      </c>
      <c r="N318" s="7"/>
    </row>
    <row r="319" spans="1:14" ht="15.75" customHeight="1" x14ac:dyDescent="0.25">
      <c r="A319" s="1" t="s">
        <v>331</v>
      </c>
      <c r="B319" s="1">
        <v>2</v>
      </c>
      <c r="C319" s="8">
        <v>180928465</v>
      </c>
      <c r="D319" s="1" t="s">
        <v>18</v>
      </c>
      <c r="E319" s="1" t="s">
        <v>15</v>
      </c>
      <c r="F319" s="1">
        <v>0.4274</v>
      </c>
      <c r="G319" s="6">
        <v>1.01295E-2</v>
      </c>
      <c r="H319" s="6">
        <v>1.0577200000000001E-3</v>
      </c>
      <c r="I319" s="7">
        <v>9.9999999999999991E-22</v>
      </c>
      <c r="J319" s="1">
        <v>27.8</v>
      </c>
      <c r="K319" s="7">
        <v>1.8069999999999999E-2</v>
      </c>
      <c r="L319" s="8">
        <v>3037499.01</v>
      </c>
      <c r="N319" s="7"/>
    </row>
    <row r="320" spans="1:14" ht="15.75" customHeight="1" x14ac:dyDescent="0.25">
      <c r="A320" s="1" t="s">
        <v>332</v>
      </c>
      <c r="B320" s="1">
        <v>7</v>
      </c>
      <c r="C320" s="8">
        <v>151328218</v>
      </c>
      <c r="D320" s="1" t="s">
        <v>14</v>
      </c>
      <c r="E320" s="1" t="s">
        <v>15</v>
      </c>
      <c r="F320" s="1">
        <v>0.59789999999999999</v>
      </c>
      <c r="G320" s="6">
        <v>1.02141E-2</v>
      </c>
      <c r="H320" s="6">
        <v>1.0671599999999999E-3</v>
      </c>
      <c r="I320" s="7">
        <v>1.0539999999999999E-21</v>
      </c>
      <c r="J320" s="1">
        <v>7.6</v>
      </c>
      <c r="K320" s="7">
        <v>0.29859999999999998</v>
      </c>
      <c r="L320" s="8">
        <v>3037499</v>
      </c>
      <c r="N320" s="7"/>
    </row>
    <row r="321" spans="1:14" ht="15.75" customHeight="1" x14ac:dyDescent="0.25">
      <c r="A321" s="1" t="s">
        <v>333</v>
      </c>
      <c r="B321" s="1">
        <v>1</v>
      </c>
      <c r="C321" s="8">
        <v>243741246</v>
      </c>
      <c r="D321" s="1" t="s">
        <v>17</v>
      </c>
      <c r="E321" s="1" t="s">
        <v>18</v>
      </c>
      <c r="F321" s="1">
        <v>0.86370000000000002</v>
      </c>
      <c r="G321" s="6">
        <v>1.4585900000000001E-2</v>
      </c>
      <c r="H321" s="6">
        <v>1.5256600000000001E-3</v>
      </c>
      <c r="I321" s="7">
        <v>1.1750000000000001E-21</v>
      </c>
      <c r="J321" s="1">
        <v>0</v>
      </c>
      <c r="K321" s="7">
        <v>0.51849999999999996</v>
      </c>
      <c r="L321" s="8">
        <v>3035066.04</v>
      </c>
      <c r="N321" s="7"/>
    </row>
    <row r="322" spans="1:14" ht="15.75" customHeight="1" x14ac:dyDescent="0.25">
      <c r="A322" s="1" t="s">
        <v>334</v>
      </c>
      <c r="B322" s="1">
        <v>11</v>
      </c>
      <c r="C322" s="8">
        <v>46084677</v>
      </c>
      <c r="D322" s="1" t="s">
        <v>14</v>
      </c>
      <c r="E322" s="1" t="s">
        <v>15</v>
      </c>
      <c r="F322" s="1">
        <v>0.13550000000000001</v>
      </c>
      <c r="G322" s="6">
        <v>1.4615100000000001E-2</v>
      </c>
      <c r="H322" s="6">
        <v>1.5288299999999999E-3</v>
      </c>
      <c r="I322" s="7">
        <v>1.182E-21</v>
      </c>
      <c r="J322" s="1">
        <v>6.1</v>
      </c>
      <c r="K322" s="7">
        <v>0.3322</v>
      </c>
      <c r="L322" s="8">
        <v>3037498.98</v>
      </c>
      <c r="N322" s="7"/>
    </row>
    <row r="323" spans="1:14" ht="15.75" customHeight="1" x14ac:dyDescent="0.25">
      <c r="A323" s="1" t="s">
        <v>335</v>
      </c>
      <c r="B323" s="1">
        <v>9</v>
      </c>
      <c r="C323" s="8">
        <v>109677417</v>
      </c>
      <c r="D323" s="1" t="s">
        <v>17</v>
      </c>
      <c r="E323" s="1" t="s">
        <v>18</v>
      </c>
      <c r="F323" s="1">
        <v>0.75539999999999996</v>
      </c>
      <c r="G323" s="6">
        <v>1.16659E-2</v>
      </c>
      <c r="H323" s="6">
        <v>1.22032E-3</v>
      </c>
      <c r="I323" s="7">
        <v>1.183E-21</v>
      </c>
      <c r="J323" s="1">
        <v>14.3</v>
      </c>
      <c r="K323" s="7">
        <v>0.16600000000000001</v>
      </c>
      <c r="L323" s="8">
        <v>3022449.98</v>
      </c>
      <c r="N323" s="7"/>
    </row>
    <row r="324" spans="1:14" ht="15.75" customHeight="1" x14ac:dyDescent="0.25">
      <c r="A324" s="1" t="s">
        <v>336</v>
      </c>
      <c r="B324" s="1">
        <v>12</v>
      </c>
      <c r="C324" s="8">
        <v>106917159</v>
      </c>
      <c r="D324" s="1" t="s">
        <v>17</v>
      </c>
      <c r="E324" s="1" t="s">
        <v>18</v>
      </c>
      <c r="F324" s="1">
        <v>0.24379999999999999</v>
      </c>
      <c r="G324" s="6">
        <v>-1.1647899999999999E-2</v>
      </c>
      <c r="H324" s="6">
        <v>1.21864E-3</v>
      </c>
      <c r="I324" s="7">
        <v>1.198E-21</v>
      </c>
      <c r="J324" s="1">
        <v>25.9</v>
      </c>
      <c r="K324" s="7">
        <v>2.7380000000000002E-2</v>
      </c>
      <c r="L324" s="8">
        <v>3037498.97</v>
      </c>
      <c r="N324" s="7"/>
    </row>
    <row r="325" spans="1:14" ht="15.75" customHeight="1" x14ac:dyDescent="0.25">
      <c r="A325" s="1" t="s">
        <v>337</v>
      </c>
      <c r="B325" s="1">
        <v>10</v>
      </c>
      <c r="C325" s="8">
        <v>67954065</v>
      </c>
      <c r="D325" s="1" t="s">
        <v>17</v>
      </c>
      <c r="E325" s="1" t="s">
        <v>18</v>
      </c>
      <c r="F325" s="1">
        <v>0.57689999999999997</v>
      </c>
      <c r="G325" s="6">
        <v>1.01244E-2</v>
      </c>
      <c r="H325" s="6">
        <v>1.0592500000000001E-3</v>
      </c>
      <c r="I325" s="7">
        <v>1.201E-21</v>
      </c>
      <c r="J325" s="1">
        <v>26.9</v>
      </c>
      <c r="K325" s="7">
        <v>2.2919999999999999E-2</v>
      </c>
      <c r="L325" s="8">
        <v>3036701.99</v>
      </c>
      <c r="N325" s="7"/>
    </row>
    <row r="326" spans="1:14" ht="15.75" customHeight="1" x14ac:dyDescent="0.25">
      <c r="A326" s="1" t="s">
        <v>338</v>
      </c>
      <c r="B326" s="1">
        <v>12</v>
      </c>
      <c r="C326" s="8">
        <v>58286188</v>
      </c>
      <c r="D326" s="1" t="s">
        <v>17</v>
      </c>
      <c r="E326" s="1" t="s">
        <v>18</v>
      </c>
      <c r="F326" s="1">
        <v>0.32269999999999999</v>
      </c>
      <c r="G326" s="6">
        <v>-1.06973E-2</v>
      </c>
      <c r="H326" s="6">
        <v>1.11955E-3</v>
      </c>
      <c r="I326" s="7">
        <v>1.233E-21</v>
      </c>
      <c r="J326" s="1">
        <v>2.2000000000000002</v>
      </c>
      <c r="K326" s="7">
        <v>0.42620000000000002</v>
      </c>
      <c r="L326" s="8">
        <v>3035786.01</v>
      </c>
      <c r="N326" s="7"/>
    </row>
    <row r="327" spans="1:14" ht="15.75" customHeight="1" x14ac:dyDescent="0.25">
      <c r="A327" s="1" t="s">
        <v>339</v>
      </c>
      <c r="B327" s="1">
        <v>2</v>
      </c>
      <c r="C327" s="8">
        <v>51202876</v>
      </c>
      <c r="D327" s="1" t="s">
        <v>17</v>
      </c>
      <c r="E327" s="1" t="s">
        <v>18</v>
      </c>
      <c r="F327" s="1">
        <v>0.15060000000000001</v>
      </c>
      <c r="G327" s="6">
        <v>1.39823E-2</v>
      </c>
      <c r="H327" s="6">
        <v>1.46382E-3</v>
      </c>
      <c r="I327" s="7">
        <v>1.269E-21</v>
      </c>
      <c r="J327" s="1">
        <v>0</v>
      </c>
      <c r="K327" s="7">
        <v>0.78439999999999999</v>
      </c>
      <c r="L327" s="8">
        <v>3034091</v>
      </c>
      <c r="N327" s="7"/>
    </row>
    <row r="328" spans="1:14" ht="15.75" customHeight="1" x14ac:dyDescent="0.25">
      <c r="A328" s="1" t="s">
        <v>340</v>
      </c>
      <c r="B328" s="1">
        <v>5</v>
      </c>
      <c r="C328" s="8">
        <v>109143386</v>
      </c>
      <c r="D328" s="1" t="s">
        <v>17</v>
      </c>
      <c r="E328" s="1" t="s">
        <v>18</v>
      </c>
      <c r="F328" s="1">
        <v>0.32669999999999999</v>
      </c>
      <c r="G328" s="6">
        <v>-1.0649499999999999E-2</v>
      </c>
      <c r="H328" s="6">
        <v>1.1158100000000001E-3</v>
      </c>
      <c r="I328" s="7">
        <v>1.37E-21</v>
      </c>
      <c r="J328" s="1">
        <v>4.9000000000000004</v>
      </c>
      <c r="K328" s="7">
        <v>0.36220000000000002</v>
      </c>
      <c r="L328" s="8">
        <v>3036702</v>
      </c>
      <c r="N328" s="7"/>
    </row>
    <row r="329" spans="1:14" ht="15.75" customHeight="1" x14ac:dyDescent="0.25">
      <c r="A329" s="1" t="s">
        <v>341</v>
      </c>
      <c r="B329" s="1">
        <v>3</v>
      </c>
      <c r="C329" s="8">
        <v>18700484</v>
      </c>
      <c r="D329" s="1" t="s">
        <v>17</v>
      </c>
      <c r="E329" s="1" t="s">
        <v>18</v>
      </c>
      <c r="F329" s="1">
        <v>0.72460000000000002</v>
      </c>
      <c r="G329" s="6">
        <v>-1.11567E-2</v>
      </c>
      <c r="H329" s="6">
        <v>1.1713299999999999E-3</v>
      </c>
      <c r="I329" s="7">
        <v>1.6569999999999999E-21</v>
      </c>
      <c r="J329" s="1">
        <v>22.4</v>
      </c>
      <c r="K329" s="7">
        <v>5.2069999999999998E-2</v>
      </c>
      <c r="L329" s="8">
        <v>3037498.96</v>
      </c>
      <c r="N329" s="7"/>
    </row>
    <row r="330" spans="1:14" ht="15.75" customHeight="1" x14ac:dyDescent="0.25">
      <c r="A330" s="1" t="s">
        <v>342</v>
      </c>
      <c r="B330" s="1">
        <v>18</v>
      </c>
      <c r="C330" s="8">
        <v>9590896</v>
      </c>
      <c r="D330" s="1" t="s">
        <v>17</v>
      </c>
      <c r="E330" s="1" t="s">
        <v>15</v>
      </c>
      <c r="F330" s="1">
        <v>0.35830000000000001</v>
      </c>
      <c r="G330" s="6">
        <v>1.03879E-2</v>
      </c>
      <c r="H330" s="6">
        <v>1.09125E-3</v>
      </c>
      <c r="I330" s="7">
        <v>1.7380000000000002E-21</v>
      </c>
      <c r="J330" s="1">
        <v>22.8</v>
      </c>
      <c r="K330" s="7">
        <v>4.8759999999999998E-2</v>
      </c>
      <c r="L330" s="8">
        <v>3037499</v>
      </c>
      <c r="N330" s="7"/>
    </row>
    <row r="331" spans="1:14" ht="15.75" customHeight="1" x14ac:dyDescent="0.25">
      <c r="A331" s="1" t="s">
        <v>343</v>
      </c>
      <c r="B331" s="1">
        <v>16</v>
      </c>
      <c r="C331" s="8">
        <v>19277493</v>
      </c>
      <c r="D331" s="1" t="s">
        <v>14</v>
      </c>
      <c r="E331" s="1" t="s">
        <v>17</v>
      </c>
      <c r="F331" s="1">
        <v>0.44569999999999999</v>
      </c>
      <c r="G331" s="6">
        <v>1.00476E-2</v>
      </c>
      <c r="H331" s="6">
        <v>1.05653E-3</v>
      </c>
      <c r="I331" s="7">
        <v>1.9030000000000001E-21</v>
      </c>
      <c r="J331" s="1">
        <v>6.7</v>
      </c>
      <c r="K331" s="7">
        <v>0.32179999999999997</v>
      </c>
      <c r="L331" s="8">
        <v>3015729</v>
      </c>
      <c r="N331" s="7"/>
    </row>
    <row r="332" spans="1:14" ht="15.75" customHeight="1" x14ac:dyDescent="0.25">
      <c r="A332" s="1" t="s">
        <v>344</v>
      </c>
      <c r="B332" s="1">
        <v>8</v>
      </c>
      <c r="C332" s="8">
        <v>87164511</v>
      </c>
      <c r="D332" s="1" t="s">
        <v>17</v>
      </c>
      <c r="E332" s="1" t="s">
        <v>18</v>
      </c>
      <c r="F332" s="1">
        <v>0.14080000000000001</v>
      </c>
      <c r="G332" s="6">
        <v>-1.4311600000000001E-2</v>
      </c>
      <c r="H332" s="6">
        <v>1.5050199999999999E-3</v>
      </c>
      <c r="I332" s="7">
        <v>1.925E-21</v>
      </c>
      <c r="J332" s="1">
        <v>16.399999999999999</v>
      </c>
      <c r="K332" s="7">
        <v>0.13009999999999999</v>
      </c>
      <c r="L332" s="8">
        <v>3035006.97</v>
      </c>
      <c r="N332" s="7"/>
    </row>
    <row r="333" spans="1:14" ht="15.75" customHeight="1" x14ac:dyDescent="0.25">
      <c r="A333" s="1" t="s">
        <v>345</v>
      </c>
      <c r="B333" s="1">
        <v>5</v>
      </c>
      <c r="C333" s="8">
        <v>106767346</v>
      </c>
      <c r="D333" s="1" t="s">
        <v>14</v>
      </c>
      <c r="E333" s="1" t="s">
        <v>15</v>
      </c>
      <c r="F333" s="1">
        <v>0.375</v>
      </c>
      <c r="G333" s="6">
        <v>1.02574E-2</v>
      </c>
      <c r="H333" s="6">
        <v>1.0809700000000001E-3</v>
      </c>
      <c r="I333" s="7">
        <v>2.3329999999999998E-21</v>
      </c>
      <c r="J333" s="1">
        <v>0</v>
      </c>
      <c r="K333" s="7">
        <v>0.66249999999999998</v>
      </c>
      <c r="L333" s="8">
        <v>3036702.01</v>
      </c>
      <c r="N333" s="7"/>
    </row>
    <row r="334" spans="1:14" ht="15.75" customHeight="1" x14ac:dyDescent="0.25">
      <c r="A334" s="1" t="s">
        <v>346</v>
      </c>
      <c r="B334" s="1">
        <v>5</v>
      </c>
      <c r="C334" s="8">
        <v>92187932</v>
      </c>
      <c r="D334" s="1" t="s">
        <v>17</v>
      </c>
      <c r="E334" s="1" t="s">
        <v>18</v>
      </c>
      <c r="F334" s="1">
        <v>0.41170000000000001</v>
      </c>
      <c r="G334" s="6">
        <v>-1.00845E-2</v>
      </c>
      <c r="H334" s="6">
        <v>1.06336E-3</v>
      </c>
      <c r="I334" s="7">
        <v>2.4579999999999998E-21</v>
      </c>
      <c r="J334" s="1">
        <v>5.6</v>
      </c>
      <c r="K334" s="7">
        <v>0.3448</v>
      </c>
      <c r="L334" s="8">
        <v>3036702</v>
      </c>
      <c r="N334" s="7"/>
    </row>
    <row r="335" spans="1:14" ht="15.75" customHeight="1" x14ac:dyDescent="0.25">
      <c r="A335" s="1" t="s">
        <v>347</v>
      </c>
      <c r="B335" s="1">
        <v>14</v>
      </c>
      <c r="C335" s="8">
        <v>21930932</v>
      </c>
      <c r="D335" s="1" t="s">
        <v>17</v>
      </c>
      <c r="E335" s="1" t="s">
        <v>15</v>
      </c>
      <c r="F335" s="1">
        <v>0.80740000000000001</v>
      </c>
      <c r="G335" s="6">
        <v>-1.2582899999999999E-2</v>
      </c>
      <c r="H335" s="6">
        <v>1.3269E-3</v>
      </c>
      <c r="I335" s="7">
        <v>2.467E-21</v>
      </c>
      <c r="J335" s="1">
        <v>11</v>
      </c>
      <c r="K335" s="7">
        <v>0.223</v>
      </c>
      <c r="L335" s="8">
        <v>3037499.02</v>
      </c>
      <c r="N335" s="7"/>
    </row>
    <row r="336" spans="1:14" ht="15.75" customHeight="1" x14ac:dyDescent="0.25">
      <c r="A336" s="1" t="s">
        <v>348</v>
      </c>
      <c r="B336" s="1">
        <v>7</v>
      </c>
      <c r="C336" s="8">
        <v>122097058</v>
      </c>
      <c r="D336" s="1" t="s">
        <v>14</v>
      </c>
      <c r="E336" s="1" t="s">
        <v>15</v>
      </c>
      <c r="F336" s="1">
        <v>0.36780000000000002</v>
      </c>
      <c r="G336" s="6">
        <v>-1.03106E-2</v>
      </c>
      <c r="H336" s="6">
        <v>1.08737E-3</v>
      </c>
      <c r="I336" s="7">
        <v>2.4939999999999999E-21</v>
      </c>
      <c r="J336" s="1">
        <v>10.4</v>
      </c>
      <c r="K336" s="7">
        <v>0.23710000000000001</v>
      </c>
      <c r="L336" s="8">
        <v>3024960</v>
      </c>
      <c r="N336" s="7"/>
    </row>
    <row r="337" spans="1:14" ht="15.75" customHeight="1" x14ac:dyDescent="0.25">
      <c r="A337" s="1" t="s">
        <v>349</v>
      </c>
      <c r="B337" s="1">
        <v>18</v>
      </c>
      <c r="C337" s="8">
        <v>22622445</v>
      </c>
      <c r="D337" s="1" t="s">
        <v>17</v>
      </c>
      <c r="E337" s="1" t="s">
        <v>15</v>
      </c>
      <c r="F337" s="1">
        <v>0.1168</v>
      </c>
      <c r="G337" s="6">
        <v>-1.54465E-2</v>
      </c>
      <c r="H337" s="6">
        <v>1.62915E-3</v>
      </c>
      <c r="I337" s="7">
        <v>2.5119999999999999E-21</v>
      </c>
      <c r="J337" s="1">
        <v>0</v>
      </c>
      <c r="K337" s="7">
        <v>0.99780000000000002</v>
      </c>
      <c r="L337" s="8">
        <v>3037499.02</v>
      </c>
      <c r="N337" s="7"/>
    </row>
    <row r="338" spans="1:14" ht="15.75" customHeight="1" x14ac:dyDescent="0.25">
      <c r="A338" s="1" t="s">
        <v>350</v>
      </c>
      <c r="B338" s="1">
        <v>12</v>
      </c>
      <c r="C338" s="8">
        <v>110115286</v>
      </c>
      <c r="D338" s="1" t="s">
        <v>14</v>
      </c>
      <c r="E338" s="1" t="s">
        <v>15</v>
      </c>
      <c r="F338" s="1">
        <v>0.71719999999999995</v>
      </c>
      <c r="G338" s="6">
        <v>-1.11541E-2</v>
      </c>
      <c r="H338" s="6">
        <v>1.1765199999999999E-3</v>
      </c>
      <c r="I338" s="7">
        <v>2.5280000000000001E-21</v>
      </c>
      <c r="J338" s="1">
        <v>0</v>
      </c>
      <c r="K338" s="7">
        <v>0.75600000000000001</v>
      </c>
      <c r="L338" s="8">
        <v>2962253</v>
      </c>
      <c r="N338" s="7"/>
    </row>
    <row r="339" spans="1:14" ht="15.75" customHeight="1" x14ac:dyDescent="0.25">
      <c r="A339" s="1" t="s">
        <v>351</v>
      </c>
      <c r="B339" s="1">
        <v>17</v>
      </c>
      <c r="C339" s="8">
        <v>27588806</v>
      </c>
      <c r="D339" s="1" t="s">
        <v>14</v>
      </c>
      <c r="E339" s="1" t="s">
        <v>18</v>
      </c>
      <c r="F339" s="1">
        <v>0.18720000000000001</v>
      </c>
      <c r="G339" s="6">
        <v>-1.27362E-2</v>
      </c>
      <c r="H339" s="6">
        <v>1.34439E-3</v>
      </c>
      <c r="I339" s="7">
        <v>2.6969999999999999E-21</v>
      </c>
      <c r="J339" s="1">
        <v>9.6999999999999993</v>
      </c>
      <c r="K339" s="7">
        <v>0.255</v>
      </c>
      <c r="L339" s="8">
        <v>3024133</v>
      </c>
      <c r="N339" s="7"/>
    </row>
    <row r="340" spans="1:14" ht="15.75" customHeight="1" x14ac:dyDescent="0.25">
      <c r="A340" s="1" t="s">
        <v>352</v>
      </c>
      <c r="B340" s="1">
        <v>7</v>
      </c>
      <c r="C340" s="8">
        <v>98756597</v>
      </c>
      <c r="D340" s="1" t="s">
        <v>17</v>
      </c>
      <c r="E340" s="1" t="s">
        <v>18</v>
      </c>
      <c r="F340" s="1">
        <v>0.7329</v>
      </c>
      <c r="G340" s="6">
        <v>1.1203899999999999E-2</v>
      </c>
      <c r="H340" s="6">
        <v>1.18264E-3</v>
      </c>
      <c r="I340" s="7">
        <v>2.7019999999999999E-21</v>
      </c>
      <c r="J340" s="1">
        <v>0</v>
      </c>
      <c r="K340" s="7">
        <v>0.96809999999999996</v>
      </c>
      <c r="L340" s="8">
        <v>3037498.96</v>
      </c>
      <c r="N340" s="7"/>
    </row>
    <row r="341" spans="1:14" ht="15.75" customHeight="1" x14ac:dyDescent="0.25">
      <c r="A341" s="1" t="s">
        <v>353</v>
      </c>
      <c r="B341" s="1">
        <v>3</v>
      </c>
      <c r="C341" s="8">
        <v>23206858</v>
      </c>
      <c r="D341" s="1" t="s">
        <v>17</v>
      </c>
      <c r="E341" s="1" t="s">
        <v>18</v>
      </c>
      <c r="F341" s="1">
        <v>0.81699999999999995</v>
      </c>
      <c r="G341" s="6">
        <v>-1.2816900000000001E-2</v>
      </c>
      <c r="H341" s="6">
        <v>1.3532399999999999E-3</v>
      </c>
      <c r="I341" s="7">
        <v>2.7739999999999999E-21</v>
      </c>
      <c r="J341" s="1">
        <v>0</v>
      </c>
      <c r="K341" s="7">
        <v>0.70860000000000001</v>
      </c>
      <c r="L341" s="8">
        <v>3037499</v>
      </c>
      <c r="N341" s="7"/>
    </row>
    <row r="342" spans="1:14" ht="15.75" customHeight="1" x14ac:dyDescent="0.25">
      <c r="A342" s="1" t="s">
        <v>354</v>
      </c>
      <c r="B342" s="1">
        <v>2</v>
      </c>
      <c r="C342" s="8">
        <v>60470926</v>
      </c>
      <c r="D342" s="1" t="s">
        <v>14</v>
      </c>
      <c r="E342" s="1" t="s">
        <v>15</v>
      </c>
      <c r="F342" s="1">
        <v>0.37380000000000002</v>
      </c>
      <c r="G342" s="6">
        <v>1.02384E-2</v>
      </c>
      <c r="H342" s="6">
        <v>1.0815200000000001E-3</v>
      </c>
      <c r="I342" s="7">
        <v>2.883E-21</v>
      </c>
      <c r="J342" s="1">
        <v>0</v>
      </c>
      <c r="K342" s="7">
        <v>0.62090000000000001</v>
      </c>
      <c r="L342" s="8">
        <v>3037499</v>
      </c>
      <c r="N342" s="7"/>
    </row>
    <row r="343" spans="1:14" ht="15.75" customHeight="1" x14ac:dyDescent="0.25">
      <c r="A343" s="1" t="s">
        <v>355</v>
      </c>
      <c r="B343" s="1">
        <v>16</v>
      </c>
      <c r="C343" s="8">
        <v>15147725</v>
      </c>
      <c r="D343" s="1" t="s">
        <v>17</v>
      </c>
      <c r="E343" s="1" t="s">
        <v>18</v>
      </c>
      <c r="F343" s="1">
        <v>0.14899999999999999</v>
      </c>
      <c r="G343" s="6">
        <v>-1.3984399999999999E-2</v>
      </c>
      <c r="H343" s="6">
        <v>1.47832E-3</v>
      </c>
      <c r="I343" s="7">
        <v>3.0920000000000001E-21</v>
      </c>
      <c r="J343" s="1">
        <v>0</v>
      </c>
      <c r="K343" s="7">
        <v>0.91839999999999999</v>
      </c>
      <c r="L343" s="8">
        <v>3001141.04</v>
      </c>
      <c r="N343" s="7"/>
    </row>
    <row r="344" spans="1:14" ht="15.75" customHeight="1" x14ac:dyDescent="0.25">
      <c r="A344" s="1" t="s">
        <v>356</v>
      </c>
      <c r="B344" s="1">
        <v>3</v>
      </c>
      <c r="C344" s="8">
        <v>141147414</v>
      </c>
      <c r="D344" s="1" t="s">
        <v>17</v>
      </c>
      <c r="E344" s="1" t="s">
        <v>18</v>
      </c>
      <c r="F344" s="1">
        <v>0.56510000000000005</v>
      </c>
      <c r="G344" s="6">
        <v>-9.9841099999999992E-3</v>
      </c>
      <c r="H344" s="6">
        <v>1.05579E-3</v>
      </c>
      <c r="I344" s="7">
        <v>3.1940000000000002E-21</v>
      </c>
      <c r="J344" s="1">
        <v>23.5</v>
      </c>
      <c r="K344" s="7">
        <v>4.4060000000000002E-2</v>
      </c>
      <c r="L344" s="8">
        <v>3035786</v>
      </c>
      <c r="N344" s="7"/>
    </row>
    <row r="345" spans="1:14" ht="15.75" customHeight="1" x14ac:dyDescent="0.25">
      <c r="A345" s="1" t="s">
        <v>357</v>
      </c>
      <c r="B345" s="1">
        <v>2</v>
      </c>
      <c r="C345" s="8">
        <v>200462840</v>
      </c>
      <c r="D345" s="1" t="s">
        <v>17</v>
      </c>
      <c r="E345" s="1" t="s">
        <v>18</v>
      </c>
      <c r="F345" s="1">
        <v>0.18099999999999999</v>
      </c>
      <c r="G345" s="6">
        <v>-1.29307E-2</v>
      </c>
      <c r="H345" s="6">
        <v>1.3682799999999999E-3</v>
      </c>
      <c r="I345" s="7">
        <v>3.3689999999999999E-21</v>
      </c>
      <c r="J345" s="1">
        <v>0</v>
      </c>
      <c r="K345" s="7">
        <v>0.52300000000000002</v>
      </c>
      <c r="L345" s="8">
        <v>2996607</v>
      </c>
      <c r="N345" s="7"/>
    </row>
    <row r="346" spans="1:14" ht="15.75" customHeight="1" x14ac:dyDescent="0.25">
      <c r="A346" s="1" t="s">
        <v>358</v>
      </c>
      <c r="B346" s="1">
        <v>1</v>
      </c>
      <c r="C346" s="8">
        <v>201767474</v>
      </c>
      <c r="D346" s="1" t="s">
        <v>18</v>
      </c>
      <c r="E346" s="1" t="s">
        <v>15</v>
      </c>
      <c r="F346" s="1">
        <v>0.35630000000000001</v>
      </c>
      <c r="G346" s="6">
        <v>1.0316499999999999E-2</v>
      </c>
      <c r="H346" s="6">
        <v>1.0929100000000001E-3</v>
      </c>
      <c r="I346" s="7">
        <v>3.745E-21</v>
      </c>
      <c r="J346" s="1">
        <v>4.4000000000000004</v>
      </c>
      <c r="K346" s="7">
        <v>0.37290000000000001</v>
      </c>
      <c r="L346" s="8">
        <v>3035786</v>
      </c>
      <c r="N346" s="7"/>
    </row>
    <row r="347" spans="1:14" ht="15.75" customHeight="1" x14ac:dyDescent="0.25">
      <c r="A347" s="1" t="s">
        <v>359</v>
      </c>
      <c r="B347" s="1">
        <v>4</v>
      </c>
      <c r="C347" s="8">
        <v>159858736</v>
      </c>
      <c r="D347" s="1" t="s">
        <v>14</v>
      </c>
      <c r="E347" s="1" t="s">
        <v>17</v>
      </c>
      <c r="F347" s="1">
        <v>0.69579999999999997</v>
      </c>
      <c r="G347" s="6">
        <v>1.07297E-2</v>
      </c>
      <c r="H347" s="6">
        <v>1.1373399999999999E-3</v>
      </c>
      <c r="I347" s="7">
        <v>3.9429999999999998E-21</v>
      </c>
      <c r="J347" s="1">
        <v>0</v>
      </c>
      <c r="K347" s="7">
        <v>0.71850000000000003</v>
      </c>
      <c r="L347" s="8">
        <v>3037499</v>
      </c>
      <c r="N347" s="7"/>
    </row>
    <row r="348" spans="1:14" ht="15.75" customHeight="1" x14ac:dyDescent="0.25">
      <c r="A348" s="1" t="s">
        <v>360</v>
      </c>
      <c r="B348" s="1">
        <v>11</v>
      </c>
      <c r="C348" s="8">
        <v>113436072</v>
      </c>
      <c r="D348" s="1" t="s">
        <v>14</v>
      </c>
      <c r="E348" s="1" t="s">
        <v>15</v>
      </c>
      <c r="F348" s="1">
        <v>0.56559999999999999</v>
      </c>
      <c r="G348" s="6">
        <v>-9.9607800000000007E-3</v>
      </c>
      <c r="H348" s="6">
        <v>1.05635E-3</v>
      </c>
      <c r="I348" s="7">
        <v>4.1219999999999998E-21</v>
      </c>
      <c r="J348" s="1">
        <v>4.8</v>
      </c>
      <c r="K348" s="7">
        <v>0.3644</v>
      </c>
      <c r="L348" s="8">
        <v>3033353</v>
      </c>
      <c r="N348" s="7"/>
    </row>
    <row r="349" spans="1:14" ht="15.75" customHeight="1" x14ac:dyDescent="0.25">
      <c r="A349" s="1" t="s">
        <v>361</v>
      </c>
      <c r="B349" s="1">
        <v>11</v>
      </c>
      <c r="C349" s="8">
        <v>29079315</v>
      </c>
      <c r="D349" s="1" t="s">
        <v>14</v>
      </c>
      <c r="E349" s="1" t="s">
        <v>18</v>
      </c>
      <c r="F349" s="1">
        <v>0.89159999999999995</v>
      </c>
      <c r="G349" s="6">
        <v>1.58522E-2</v>
      </c>
      <c r="H349" s="6">
        <v>1.6833600000000001E-3</v>
      </c>
      <c r="I349" s="7">
        <v>4.6539999999999996E-21</v>
      </c>
      <c r="J349" s="1">
        <v>13.1</v>
      </c>
      <c r="K349" s="7">
        <v>0.18529999999999999</v>
      </c>
      <c r="L349" s="8">
        <v>3036585.02</v>
      </c>
      <c r="N349" s="7"/>
    </row>
    <row r="350" spans="1:14" ht="15.75" customHeight="1" x14ac:dyDescent="0.25">
      <c r="A350" s="1" t="s">
        <v>362</v>
      </c>
      <c r="B350" s="1">
        <v>4</v>
      </c>
      <c r="C350" s="8">
        <v>83288006</v>
      </c>
      <c r="D350" s="1" t="s">
        <v>14</v>
      </c>
      <c r="E350" s="1" t="s">
        <v>15</v>
      </c>
      <c r="F350" s="1">
        <v>0.22689999999999999</v>
      </c>
      <c r="G350" s="6">
        <v>1.1787300000000001E-2</v>
      </c>
      <c r="H350" s="6">
        <v>1.2519199999999999E-3</v>
      </c>
      <c r="I350" s="7">
        <v>4.696E-21</v>
      </c>
      <c r="J350" s="1">
        <v>15.4</v>
      </c>
      <c r="K350" s="7">
        <v>0.14380000000000001</v>
      </c>
      <c r="L350" s="8">
        <v>3024960.02</v>
      </c>
      <c r="N350" s="7"/>
    </row>
    <row r="351" spans="1:14" ht="15.75" customHeight="1" x14ac:dyDescent="0.25">
      <c r="A351" s="1" t="s">
        <v>363</v>
      </c>
      <c r="B351" s="1">
        <v>2</v>
      </c>
      <c r="C351" s="8">
        <v>161865998</v>
      </c>
      <c r="D351" s="1" t="s">
        <v>14</v>
      </c>
      <c r="E351" s="1" t="s">
        <v>15</v>
      </c>
      <c r="F351" s="1">
        <v>0.2094</v>
      </c>
      <c r="G351" s="6">
        <v>1.2111200000000001E-2</v>
      </c>
      <c r="H351" s="6">
        <v>1.28674E-3</v>
      </c>
      <c r="I351" s="7">
        <v>4.8510000000000001E-21</v>
      </c>
      <c r="J351" s="1">
        <v>0</v>
      </c>
      <c r="K351" s="7">
        <v>0.70330000000000004</v>
      </c>
      <c r="L351" s="8">
        <v>3034090.98</v>
      </c>
      <c r="N351" s="7"/>
    </row>
    <row r="352" spans="1:14" ht="15.75" customHeight="1" x14ac:dyDescent="0.25">
      <c r="A352" s="1" t="s">
        <v>364</v>
      </c>
      <c r="B352" s="1">
        <v>4</v>
      </c>
      <c r="C352" s="8">
        <v>164245405</v>
      </c>
      <c r="D352" s="1" t="s">
        <v>17</v>
      </c>
      <c r="E352" s="1" t="s">
        <v>18</v>
      </c>
      <c r="F352" s="1">
        <v>0.73060000000000003</v>
      </c>
      <c r="G352" s="6">
        <v>1.1165100000000001E-2</v>
      </c>
      <c r="H352" s="6">
        <v>1.1866100000000001E-3</v>
      </c>
      <c r="I352" s="7">
        <v>4.993E-21</v>
      </c>
      <c r="J352" s="1">
        <v>30.5</v>
      </c>
      <c r="K352" s="7">
        <v>9.8180000000000003E-3</v>
      </c>
      <c r="L352" s="8">
        <v>3000868</v>
      </c>
      <c r="N352" s="7"/>
    </row>
    <row r="353" spans="1:14" ht="15.75" customHeight="1" x14ac:dyDescent="0.25">
      <c r="A353" s="1" t="s">
        <v>365</v>
      </c>
      <c r="B353" s="1">
        <v>3</v>
      </c>
      <c r="C353" s="8">
        <v>143657807</v>
      </c>
      <c r="D353" s="1" t="s">
        <v>17</v>
      </c>
      <c r="E353" s="1" t="s">
        <v>18</v>
      </c>
      <c r="F353" s="1">
        <v>0.43669999999999998</v>
      </c>
      <c r="G353" s="6">
        <v>-9.9871100000000004E-3</v>
      </c>
      <c r="H353" s="6">
        <v>1.06142E-3</v>
      </c>
      <c r="I353" s="7">
        <v>5.0139999999999999E-21</v>
      </c>
      <c r="J353" s="1">
        <v>0</v>
      </c>
      <c r="K353" s="7">
        <v>0.69689999999999996</v>
      </c>
      <c r="L353" s="8">
        <v>3000868</v>
      </c>
      <c r="N353" s="7"/>
    </row>
    <row r="354" spans="1:14" ht="15.75" customHeight="1" x14ac:dyDescent="0.25">
      <c r="A354" s="1" t="s">
        <v>366</v>
      </c>
      <c r="B354" s="1">
        <v>7</v>
      </c>
      <c r="C354" s="8">
        <v>39099178</v>
      </c>
      <c r="D354" s="1" t="s">
        <v>14</v>
      </c>
      <c r="E354" s="1" t="s">
        <v>15</v>
      </c>
      <c r="F354" s="1">
        <v>0.47889999999999999</v>
      </c>
      <c r="G354" s="6">
        <v>9.84668E-3</v>
      </c>
      <c r="H354" s="6">
        <v>1.04744E-3</v>
      </c>
      <c r="I354" s="7">
        <v>5.4360000000000002E-21</v>
      </c>
      <c r="J354" s="1">
        <v>0</v>
      </c>
      <c r="K354" s="7">
        <v>0.79479999999999995</v>
      </c>
      <c r="L354" s="8">
        <v>3037498.99</v>
      </c>
      <c r="N354" s="7"/>
    </row>
    <row r="355" spans="1:14" ht="15.75" customHeight="1" x14ac:dyDescent="0.25">
      <c r="A355" s="1" t="s">
        <v>367</v>
      </c>
      <c r="B355" s="1">
        <v>4</v>
      </c>
      <c r="C355" s="8">
        <v>176919065</v>
      </c>
      <c r="D355" s="1" t="s">
        <v>17</v>
      </c>
      <c r="E355" s="1" t="s">
        <v>18</v>
      </c>
      <c r="F355" s="1">
        <v>0.35310000000000002</v>
      </c>
      <c r="G355" s="6">
        <v>-1.0289599999999999E-2</v>
      </c>
      <c r="H355" s="6">
        <v>1.09483E-3</v>
      </c>
      <c r="I355" s="7">
        <v>5.5430000000000002E-21</v>
      </c>
      <c r="J355" s="1">
        <v>0.5</v>
      </c>
      <c r="K355" s="7">
        <v>0.46660000000000001</v>
      </c>
      <c r="L355" s="8">
        <v>3037499</v>
      </c>
      <c r="N355" s="7"/>
    </row>
    <row r="356" spans="1:14" ht="15.75" customHeight="1" x14ac:dyDescent="0.25">
      <c r="A356" s="1" t="s">
        <v>368</v>
      </c>
      <c r="B356" s="1">
        <v>2</v>
      </c>
      <c r="C356" s="8">
        <v>145756260</v>
      </c>
      <c r="D356" s="1" t="s">
        <v>18</v>
      </c>
      <c r="E356" s="1" t="s">
        <v>15</v>
      </c>
      <c r="F356" s="1">
        <v>0.3574</v>
      </c>
      <c r="G356" s="6">
        <v>1.02535E-2</v>
      </c>
      <c r="H356" s="6">
        <v>1.09216E-3</v>
      </c>
      <c r="I356" s="7">
        <v>6.0870000000000001E-21</v>
      </c>
      <c r="J356" s="1">
        <v>0</v>
      </c>
      <c r="K356" s="7">
        <v>0.97319999999999995</v>
      </c>
      <c r="L356" s="8">
        <v>3035786</v>
      </c>
      <c r="N356" s="7"/>
    </row>
    <row r="357" spans="1:14" ht="15.75" customHeight="1" x14ac:dyDescent="0.25">
      <c r="A357" s="1" t="s">
        <v>369</v>
      </c>
      <c r="B357" s="1">
        <v>11</v>
      </c>
      <c r="C357" s="8">
        <v>25009896</v>
      </c>
      <c r="D357" s="1" t="s">
        <v>14</v>
      </c>
      <c r="E357" s="1" t="s">
        <v>18</v>
      </c>
      <c r="F357" s="1">
        <v>0.51490000000000002</v>
      </c>
      <c r="G357" s="6">
        <v>-9.8406499999999994E-3</v>
      </c>
      <c r="H357" s="6">
        <v>1.04835E-3</v>
      </c>
      <c r="I357" s="7">
        <v>6.1999999999999997E-21</v>
      </c>
      <c r="J357" s="1">
        <v>19.600000000000001</v>
      </c>
      <c r="K357" s="7">
        <v>8.3180000000000004E-2</v>
      </c>
      <c r="L357" s="8">
        <v>3029493.01</v>
      </c>
      <c r="N357" s="7"/>
    </row>
    <row r="358" spans="1:14" ht="15.75" customHeight="1" x14ac:dyDescent="0.25">
      <c r="A358" s="1" t="s">
        <v>370</v>
      </c>
      <c r="B358" s="1">
        <v>2</v>
      </c>
      <c r="C358" s="8">
        <v>201161371</v>
      </c>
      <c r="D358" s="1" t="s">
        <v>17</v>
      </c>
      <c r="E358" s="1" t="s">
        <v>18</v>
      </c>
      <c r="F358" s="1">
        <v>0.4249</v>
      </c>
      <c r="G358" s="6">
        <v>-9.9311E-3</v>
      </c>
      <c r="H358" s="6">
        <v>1.0585200000000001E-3</v>
      </c>
      <c r="I358" s="7">
        <v>6.4739999999999997E-21</v>
      </c>
      <c r="J358" s="1">
        <v>0</v>
      </c>
      <c r="K358" s="7">
        <v>0.79669999999999996</v>
      </c>
      <c r="L358" s="8">
        <v>3037499</v>
      </c>
      <c r="N358" s="7"/>
    </row>
    <row r="359" spans="1:14" ht="15.75" customHeight="1" x14ac:dyDescent="0.25">
      <c r="A359" s="1" t="s">
        <v>371</v>
      </c>
      <c r="B359" s="1">
        <v>6</v>
      </c>
      <c r="C359" s="8">
        <v>31564167</v>
      </c>
      <c r="D359" s="1" t="s">
        <v>14</v>
      </c>
      <c r="E359" s="1" t="s">
        <v>15</v>
      </c>
      <c r="F359" s="1">
        <v>0.62560000000000004</v>
      </c>
      <c r="G359" s="6">
        <v>1.0146799999999999E-2</v>
      </c>
      <c r="H359" s="6">
        <v>1.08205E-3</v>
      </c>
      <c r="I359" s="7">
        <v>6.7829999999999997E-21</v>
      </c>
      <c r="J359" s="1">
        <v>0</v>
      </c>
      <c r="K359" s="7">
        <v>0.74419999999999997</v>
      </c>
      <c r="L359" s="8">
        <v>3032610.99</v>
      </c>
      <c r="N359" s="7"/>
    </row>
    <row r="360" spans="1:14" ht="15.75" customHeight="1" x14ac:dyDescent="0.25">
      <c r="A360" s="1" t="s">
        <v>372</v>
      </c>
      <c r="B360" s="1">
        <v>6</v>
      </c>
      <c r="C360" s="8">
        <v>98212409</v>
      </c>
      <c r="D360" s="1" t="s">
        <v>17</v>
      </c>
      <c r="E360" s="1" t="s">
        <v>18</v>
      </c>
      <c r="F360" s="1">
        <v>0.38400000000000001</v>
      </c>
      <c r="G360" s="6">
        <v>1.0113E-2</v>
      </c>
      <c r="H360" s="6">
        <v>1.07862E-3</v>
      </c>
      <c r="I360" s="7">
        <v>6.8410000000000004E-21</v>
      </c>
      <c r="J360" s="1">
        <v>0</v>
      </c>
      <c r="K360" s="7">
        <v>0.50060000000000004</v>
      </c>
      <c r="L360" s="8">
        <v>3021983.01</v>
      </c>
      <c r="N360" s="7"/>
    </row>
    <row r="361" spans="1:14" ht="15.75" customHeight="1" x14ac:dyDescent="0.25">
      <c r="A361" s="1" t="s">
        <v>373</v>
      </c>
      <c r="B361" s="1">
        <v>9</v>
      </c>
      <c r="C361" s="8">
        <v>1686322</v>
      </c>
      <c r="D361" s="1" t="s">
        <v>14</v>
      </c>
      <c r="E361" s="1" t="s">
        <v>15</v>
      </c>
      <c r="F361" s="1">
        <v>0.50270000000000004</v>
      </c>
      <c r="G361" s="6">
        <v>9.8140399999999996E-3</v>
      </c>
      <c r="H361" s="6">
        <v>1.04682E-3</v>
      </c>
      <c r="I361" s="7">
        <v>6.9040000000000006E-21</v>
      </c>
      <c r="J361" s="1">
        <v>12.6</v>
      </c>
      <c r="K361" s="7">
        <v>0.193</v>
      </c>
      <c r="L361" s="8">
        <v>3035786</v>
      </c>
      <c r="N361" s="7"/>
    </row>
    <row r="362" spans="1:14" ht="15.75" customHeight="1" x14ac:dyDescent="0.25">
      <c r="A362" s="1" t="s">
        <v>374</v>
      </c>
      <c r="B362" s="1">
        <v>7</v>
      </c>
      <c r="C362" s="8">
        <v>135051979</v>
      </c>
      <c r="D362" s="1" t="s">
        <v>17</v>
      </c>
      <c r="E362" s="1" t="s">
        <v>18</v>
      </c>
      <c r="F362" s="1">
        <v>0.55079999999999996</v>
      </c>
      <c r="G362" s="6">
        <v>9.8628499999999994E-3</v>
      </c>
      <c r="H362" s="6">
        <v>1.05237E-3</v>
      </c>
      <c r="I362" s="7">
        <v>7.1429999999999999E-21</v>
      </c>
      <c r="J362" s="1">
        <v>24.5</v>
      </c>
      <c r="K362" s="7">
        <v>3.7159999999999999E-2</v>
      </c>
      <c r="L362" s="8">
        <v>3035066</v>
      </c>
      <c r="N362" s="7"/>
    </row>
    <row r="363" spans="1:14" ht="15.75" customHeight="1" x14ac:dyDescent="0.25">
      <c r="A363" s="1" t="s">
        <v>375</v>
      </c>
      <c r="B363" s="1">
        <v>12</v>
      </c>
      <c r="C363" s="8">
        <v>23071252</v>
      </c>
      <c r="D363" s="1" t="s">
        <v>14</v>
      </c>
      <c r="E363" s="1" t="s">
        <v>15</v>
      </c>
      <c r="F363" s="1">
        <v>0.39410000000000001</v>
      </c>
      <c r="G363" s="6">
        <v>1.00289E-2</v>
      </c>
      <c r="H363" s="6">
        <v>1.0708E-3</v>
      </c>
      <c r="I363" s="7">
        <v>7.5539999999999996E-21</v>
      </c>
      <c r="J363" s="1">
        <v>0</v>
      </c>
      <c r="K363" s="7">
        <v>0.79559999999999997</v>
      </c>
      <c r="L363" s="8">
        <v>3037499</v>
      </c>
      <c r="N363" s="7"/>
    </row>
    <row r="364" spans="1:14" ht="15.75" customHeight="1" x14ac:dyDescent="0.25">
      <c r="A364" s="1" t="s">
        <v>376</v>
      </c>
      <c r="B364" s="1">
        <v>2</v>
      </c>
      <c r="C364" s="8">
        <v>203036920</v>
      </c>
      <c r="D364" s="1" t="s">
        <v>14</v>
      </c>
      <c r="E364" s="1" t="s">
        <v>17</v>
      </c>
      <c r="F364" s="1">
        <v>0.87360000000000004</v>
      </c>
      <c r="G364" s="6">
        <v>1.4745899999999999E-2</v>
      </c>
      <c r="H364" s="6">
        <v>1.5750899999999999E-3</v>
      </c>
      <c r="I364" s="7">
        <v>7.8379999999999995E-21</v>
      </c>
      <c r="J364" s="1">
        <v>0</v>
      </c>
      <c r="K364" s="7">
        <v>0.78310000000000002</v>
      </c>
      <c r="L364" s="8">
        <v>3035786</v>
      </c>
      <c r="N364" s="7"/>
    </row>
    <row r="365" spans="1:14" ht="15.75" customHeight="1" x14ac:dyDescent="0.25">
      <c r="A365" s="1" t="s">
        <v>377</v>
      </c>
      <c r="B365" s="1">
        <v>2</v>
      </c>
      <c r="C365" s="8">
        <v>174094345</v>
      </c>
      <c r="D365" s="1" t="s">
        <v>14</v>
      </c>
      <c r="E365" s="1" t="s">
        <v>17</v>
      </c>
      <c r="F365" s="1">
        <v>0.74709999999999999</v>
      </c>
      <c r="G365" s="6">
        <v>1.1268800000000001E-2</v>
      </c>
      <c r="H365" s="6">
        <v>1.20378E-3</v>
      </c>
      <c r="I365" s="7">
        <v>7.8899999999999998E-21</v>
      </c>
      <c r="J365" s="1">
        <v>0</v>
      </c>
      <c r="K365" s="7">
        <v>0.7651</v>
      </c>
      <c r="L365" s="8">
        <v>3037499.01</v>
      </c>
      <c r="N365" s="7"/>
    </row>
    <row r="366" spans="1:14" ht="15.75" customHeight="1" x14ac:dyDescent="0.25">
      <c r="A366" s="1" t="s">
        <v>378</v>
      </c>
      <c r="B366" s="1">
        <v>5</v>
      </c>
      <c r="C366" s="8">
        <v>88427942</v>
      </c>
      <c r="D366" s="1" t="s">
        <v>17</v>
      </c>
      <c r="E366" s="1" t="s">
        <v>15</v>
      </c>
      <c r="F366" s="1">
        <v>0.19289999999999999</v>
      </c>
      <c r="G366" s="6">
        <v>1.24443E-2</v>
      </c>
      <c r="H366" s="6">
        <v>1.32979E-3</v>
      </c>
      <c r="I366" s="7">
        <v>8.1250000000000004E-21</v>
      </c>
      <c r="J366" s="1">
        <v>0</v>
      </c>
      <c r="K366" s="7">
        <v>0.62880000000000003</v>
      </c>
      <c r="L366" s="8">
        <v>3020755.01</v>
      </c>
      <c r="N366" s="7"/>
    </row>
    <row r="367" spans="1:14" ht="15.75" customHeight="1" x14ac:dyDescent="0.25">
      <c r="A367" s="1" t="s">
        <v>379</v>
      </c>
      <c r="B367" s="1">
        <v>3</v>
      </c>
      <c r="C367" s="8">
        <v>105198374</v>
      </c>
      <c r="D367" s="1" t="s">
        <v>17</v>
      </c>
      <c r="E367" s="1" t="s">
        <v>18</v>
      </c>
      <c r="F367" s="1">
        <v>0.67910000000000004</v>
      </c>
      <c r="G367" s="6">
        <v>-1.0476299999999999E-2</v>
      </c>
      <c r="H367" s="6">
        <v>1.1208800000000001E-3</v>
      </c>
      <c r="I367" s="7">
        <v>9.0959999999999994E-21</v>
      </c>
      <c r="J367" s="1">
        <v>0</v>
      </c>
      <c r="K367" s="7">
        <v>0.5585</v>
      </c>
      <c r="L367" s="8">
        <v>3037499.01</v>
      </c>
      <c r="N367" s="7"/>
    </row>
    <row r="368" spans="1:14" ht="15.75" customHeight="1" x14ac:dyDescent="0.25">
      <c r="A368" s="1" t="s">
        <v>380</v>
      </c>
      <c r="B368" s="1">
        <v>10</v>
      </c>
      <c r="C368" s="8">
        <v>68208954</v>
      </c>
      <c r="D368" s="1" t="s">
        <v>18</v>
      </c>
      <c r="E368" s="1" t="s">
        <v>15</v>
      </c>
      <c r="F368" s="1">
        <v>0.68179999999999996</v>
      </c>
      <c r="G368" s="6">
        <v>1.04999E-2</v>
      </c>
      <c r="H368" s="6">
        <v>1.12425E-3</v>
      </c>
      <c r="I368" s="7">
        <v>9.6950000000000005E-21</v>
      </c>
      <c r="J368" s="1">
        <v>0</v>
      </c>
      <c r="K368" s="7">
        <v>0.62270000000000003</v>
      </c>
      <c r="L368" s="8">
        <v>3032882.99</v>
      </c>
      <c r="N368" s="7"/>
    </row>
    <row r="369" spans="1:14" ht="15.75" customHeight="1" x14ac:dyDescent="0.25">
      <c r="A369" s="1" t="s">
        <v>381</v>
      </c>
      <c r="B369" s="1">
        <v>11</v>
      </c>
      <c r="C369" s="8">
        <v>65651830</v>
      </c>
      <c r="D369" s="1" t="s">
        <v>14</v>
      </c>
      <c r="E369" s="1" t="s">
        <v>15</v>
      </c>
      <c r="F369" s="1">
        <v>0.19400000000000001</v>
      </c>
      <c r="G369" s="6">
        <v>-1.2358299999999999E-2</v>
      </c>
      <c r="H369" s="6">
        <v>1.32379E-3</v>
      </c>
      <c r="I369" s="7">
        <v>1.003E-20</v>
      </c>
      <c r="J369" s="1">
        <v>24.9</v>
      </c>
      <c r="K369" s="7">
        <v>3.4569999999999997E-2</v>
      </c>
      <c r="L369" s="8">
        <v>3035066.02</v>
      </c>
      <c r="N369" s="7"/>
    </row>
    <row r="370" spans="1:14" ht="15.75" customHeight="1" x14ac:dyDescent="0.25">
      <c r="A370" s="1" t="s">
        <v>382</v>
      </c>
      <c r="B370" s="1">
        <v>8</v>
      </c>
      <c r="C370" s="8">
        <v>130925116</v>
      </c>
      <c r="D370" s="1" t="s">
        <v>17</v>
      </c>
      <c r="E370" s="1" t="s">
        <v>18</v>
      </c>
      <c r="F370" s="1">
        <v>0.52249999999999996</v>
      </c>
      <c r="G370" s="6">
        <v>-9.7736300000000002E-3</v>
      </c>
      <c r="H370" s="6">
        <v>1.0477100000000001E-3</v>
      </c>
      <c r="I370" s="7">
        <v>1.074E-20</v>
      </c>
      <c r="J370" s="1">
        <v>0</v>
      </c>
      <c r="K370" s="7">
        <v>0.79120000000000001</v>
      </c>
      <c r="L370" s="8">
        <v>3036702.01</v>
      </c>
      <c r="N370" s="7"/>
    </row>
    <row r="371" spans="1:14" ht="15.75" customHeight="1" x14ac:dyDescent="0.25">
      <c r="A371" s="1" t="s">
        <v>383</v>
      </c>
      <c r="B371" s="1">
        <v>2</v>
      </c>
      <c r="C371" s="8">
        <v>175199092</v>
      </c>
      <c r="D371" s="1" t="s">
        <v>14</v>
      </c>
      <c r="E371" s="1" t="s">
        <v>15</v>
      </c>
      <c r="F371" s="1">
        <v>5.9799999999999999E-2</v>
      </c>
      <c r="G371" s="6">
        <v>-2.0570499999999999E-2</v>
      </c>
      <c r="H371" s="6">
        <v>2.2069400000000001E-3</v>
      </c>
      <c r="I371" s="7">
        <v>1.158E-20</v>
      </c>
      <c r="J371" s="1">
        <v>28.9</v>
      </c>
      <c r="K371" s="7">
        <v>1.477E-2</v>
      </c>
      <c r="L371" s="8">
        <v>3036954.96</v>
      </c>
      <c r="N371" s="7"/>
    </row>
    <row r="372" spans="1:14" ht="15.75" customHeight="1" x14ac:dyDescent="0.25">
      <c r="A372" s="1" t="s">
        <v>384</v>
      </c>
      <c r="B372" s="1">
        <v>12</v>
      </c>
      <c r="C372" s="8">
        <v>54626752</v>
      </c>
      <c r="D372" s="1" t="s">
        <v>17</v>
      </c>
      <c r="E372" s="1" t="s">
        <v>18</v>
      </c>
      <c r="F372" s="1">
        <v>0.60580000000000001</v>
      </c>
      <c r="G372" s="6">
        <v>-9.9782199999999995E-3</v>
      </c>
      <c r="H372" s="6">
        <v>1.0713299999999999E-3</v>
      </c>
      <c r="I372" s="7">
        <v>1.229E-20</v>
      </c>
      <c r="J372" s="1">
        <v>18.3</v>
      </c>
      <c r="K372" s="7">
        <v>9.9709999999999993E-2</v>
      </c>
      <c r="L372" s="8">
        <v>3034230</v>
      </c>
      <c r="N372" s="7"/>
    </row>
    <row r="373" spans="1:14" ht="15.75" customHeight="1" x14ac:dyDescent="0.25">
      <c r="A373" s="1" t="s">
        <v>385</v>
      </c>
      <c r="B373" s="1">
        <v>1</v>
      </c>
      <c r="C373" s="8">
        <v>159177748</v>
      </c>
      <c r="D373" s="1" t="s">
        <v>14</v>
      </c>
      <c r="E373" s="1" t="s">
        <v>15</v>
      </c>
      <c r="F373" s="1">
        <v>0.56240000000000001</v>
      </c>
      <c r="G373" s="6">
        <v>-9.8395800000000005E-3</v>
      </c>
      <c r="H373" s="6">
        <v>1.0572400000000001E-3</v>
      </c>
      <c r="I373" s="7">
        <v>1.313E-20</v>
      </c>
      <c r="J373" s="1">
        <v>12.6</v>
      </c>
      <c r="K373" s="7">
        <v>0.19589999999999999</v>
      </c>
      <c r="L373" s="8">
        <v>3023247.01</v>
      </c>
      <c r="N373" s="7"/>
    </row>
    <row r="374" spans="1:14" ht="15.75" customHeight="1" x14ac:dyDescent="0.25">
      <c r="A374" s="1" t="s">
        <v>386</v>
      </c>
      <c r="B374" s="1">
        <v>14</v>
      </c>
      <c r="C374" s="8">
        <v>99746274</v>
      </c>
      <c r="D374" s="1" t="s">
        <v>14</v>
      </c>
      <c r="E374" s="1" t="s">
        <v>17</v>
      </c>
      <c r="F374" s="1">
        <v>0.58740000000000003</v>
      </c>
      <c r="G374" s="6">
        <v>-9.9034199999999996E-3</v>
      </c>
      <c r="H374" s="6">
        <v>1.0641800000000001E-3</v>
      </c>
      <c r="I374" s="7">
        <v>1.322E-20</v>
      </c>
      <c r="J374" s="1">
        <v>0</v>
      </c>
      <c r="K374" s="7">
        <v>0.56710000000000005</v>
      </c>
      <c r="L374" s="8">
        <v>3030007</v>
      </c>
      <c r="N374" s="7"/>
    </row>
    <row r="375" spans="1:14" ht="15.75" customHeight="1" x14ac:dyDescent="0.25">
      <c r="A375" s="1" t="s">
        <v>387</v>
      </c>
      <c r="B375" s="1">
        <v>1</v>
      </c>
      <c r="C375" s="8">
        <v>91123304</v>
      </c>
      <c r="D375" s="1" t="s">
        <v>14</v>
      </c>
      <c r="E375" s="1" t="s">
        <v>15</v>
      </c>
      <c r="F375" s="1">
        <v>0.11210000000000001</v>
      </c>
      <c r="G375" s="6">
        <v>-1.5438800000000001E-2</v>
      </c>
      <c r="H375" s="6">
        <v>1.6596899999999999E-3</v>
      </c>
      <c r="I375" s="7">
        <v>1.377E-20</v>
      </c>
      <c r="J375" s="1">
        <v>10</v>
      </c>
      <c r="K375" s="7">
        <v>0.24979999999999999</v>
      </c>
      <c r="L375" s="8">
        <v>3033316.01</v>
      </c>
      <c r="N375" s="7"/>
    </row>
    <row r="376" spans="1:14" ht="15.75" customHeight="1" x14ac:dyDescent="0.25">
      <c r="A376" s="1" t="s">
        <v>388</v>
      </c>
      <c r="B376" s="1">
        <v>3</v>
      </c>
      <c r="C376" s="8">
        <v>107818777</v>
      </c>
      <c r="D376" s="1" t="s">
        <v>14</v>
      </c>
      <c r="E376" s="1" t="s">
        <v>15</v>
      </c>
      <c r="F376" s="1">
        <v>0.31890000000000002</v>
      </c>
      <c r="G376" s="6">
        <v>1.04443E-2</v>
      </c>
      <c r="H376" s="6">
        <v>1.1230599999999999E-3</v>
      </c>
      <c r="I376" s="7">
        <v>1.408E-20</v>
      </c>
      <c r="J376" s="1">
        <v>12</v>
      </c>
      <c r="K376" s="7">
        <v>0.20580000000000001</v>
      </c>
      <c r="L376" s="8">
        <v>3035786</v>
      </c>
      <c r="N376" s="7"/>
    </row>
    <row r="377" spans="1:14" ht="15.75" customHeight="1" x14ac:dyDescent="0.25">
      <c r="A377" s="1" t="s">
        <v>389</v>
      </c>
      <c r="B377" s="1">
        <v>13</v>
      </c>
      <c r="C377" s="8">
        <v>60257513</v>
      </c>
      <c r="D377" s="1" t="s">
        <v>14</v>
      </c>
      <c r="E377" s="1" t="s">
        <v>17</v>
      </c>
      <c r="F377" s="1">
        <v>0.26529999999999998</v>
      </c>
      <c r="G377" s="6">
        <v>1.10227E-2</v>
      </c>
      <c r="H377" s="6">
        <v>1.1853499999999999E-3</v>
      </c>
      <c r="I377" s="7">
        <v>1.4140000000000001E-20</v>
      </c>
      <c r="J377" s="1">
        <v>14.2</v>
      </c>
      <c r="K377" s="7">
        <v>0.1646</v>
      </c>
      <c r="L377" s="8">
        <v>3036702.04</v>
      </c>
      <c r="N377" s="7"/>
    </row>
    <row r="378" spans="1:14" ht="15.75" customHeight="1" x14ac:dyDescent="0.25">
      <c r="A378" s="1" t="s">
        <v>390</v>
      </c>
      <c r="B378" s="1">
        <v>7</v>
      </c>
      <c r="C378" s="8">
        <v>126108914</v>
      </c>
      <c r="D378" s="1" t="s">
        <v>14</v>
      </c>
      <c r="E378" s="1" t="s">
        <v>15</v>
      </c>
      <c r="F378" s="1">
        <v>0.83599999999999997</v>
      </c>
      <c r="G378" s="6">
        <v>1.3136699999999999E-2</v>
      </c>
      <c r="H378" s="6">
        <v>1.41315E-3</v>
      </c>
      <c r="I378" s="7">
        <v>1.4520000000000001E-20</v>
      </c>
      <c r="J378" s="1">
        <v>0</v>
      </c>
      <c r="K378" s="7">
        <v>0.66259999999999997</v>
      </c>
      <c r="L378" s="8">
        <v>3037498.99</v>
      </c>
      <c r="N378" s="7"/>
    </row>
    <row r="379" spans="1:14" ht="15.75" customHeight="1" x14ac:dyDescent="0.25">
      <c r="A379" s="1" t="s">
        <v>391</v>
      </c>
      <c r="B379" s="1">
        <v>1</v>
      </c>
      <c r="C379" s="8">
        <v>57735595</v>
      </c>
      <c r="D379" s="1" t="s">
        <v>18</v>
      </c>
      <c r="E379" s="1" t="s">
        <v>15</v>
      </c>
      <c r="F379" s="1">
        <v>0.39960000000000001</v>
      </c>
      <c r="G379" s="6">
        <v>9.9259699999999992E-3</v>
      </c>
      <c r="H379" s="6">
        <v>1.06857E-3</v>
      </c>
      <c r="I379" s="7">
        <v>1.553E-20</v>
      </c>
      <c r="J379" s="1">
        <v>3.4</v>
      </c>
      <c r="K379" s="7">
        <v>0.3982</v>
      </c>
      <c r="L379" s="8">
        <v>3035785.98</v>
      </c>
      <c r="N379" s="7"/>
    </row>
    <row r="380" spans="1:14" ht="15.75" customHeight="1" x14ac:dyDescent="0.25">
      <c r="A380" s="1" t="s">
        <v>392</v>
      </c>
      <c r="B380" s="1">
        <v>1</v>
      </c>
      <c r="C380" s="8">
        <v>53734998</v>
      </c>
      <c r="D380" s="1" t="s">
        <v>14</v>
      </c>
      <c r="E380" s="1" t="s">
        <v>17</v>
      </c>
      <c r="F380" s="1">
        <v>0.40450000000000003</v>
      </c>
      <c r="G380" s="6">
        <v>-9.9619800000000005E-3</v>
      </c>
      <c r="H380" s="6">
        <v>1.07262E-3</v>
      </c>
      <c r="I380" s="7">
        <v>1.574E-20</v>
      </c>
      <c r="J380" s="1">
        <v>15.2</v>
      </c>
      <c r="K380" s="7">
        <v>0.1469</v>
      </c>
      <c r="L380" s="8">
        <v>3000868</v>
      </c>
      <c r="N380" s="7"/>
    </row>
    <row r="381" spans="1:14" ht="15.75" customHeight="1" x14ac:dyDescent="0.25">
      <c r="A381" s="1" t="s">
        <v>393</v>
      </c>
      <c r="B381" s="1">
        <v>3</v>
      </c>
      <c r="C381" s="8">
        <v>16851202</v>
      </c>
      <c r="D381" s="1" t="s">
        <v>14</v>
      </c>
      <c r="E381" s="1" t="s">
        <v>15</v>
      </c>
      <c r="F381" s="1">
        <v>0.63139999999999996</v>
      </c>
      <c r="G381" s="6">
        <v>1.0071800000000001E-2</v>
      </c>
      <c r="H381" s="6">
        <v>1.0846300000000001E-3</v>
      </c>
      <c r="I381" s="7">
        <v>1.6080000000000001E-20</v>
      </c>
      <c r="J381" s="1">
        <v>0</v>
      </c>
      <c r="K381" s="7">
        <v>0.70530000000000004</v>
      </c>
      <c r="L381" s="8">
        <v>3037499</v>
      </c>
      <c r="N381" s="7"/>
    </row>
    <row r="382" spans="1:14" ht="15.75" customHeight="1" x14ac:dyDescent="0.25">
      <c r="A382" s="1" t="s">
        <v>394</v>
      </c>
      <c r="B382" s="1">
        <v>12</v>
      </c>
      <c r="C382" s="8">
        <v>12419719</v>
      </c>
      <c r="D382" s="1" t="s">
        <v>17</v>
      </c>
      <c r="E382" s="1" t="s">
        <v>15</v>
      </c>
      <c r="F382" s="1">
        <v>7.8299999999999995E-2</v>
      </c>
      <c r="G382" s="6">
        <v>-1.80874E-2</v>
      </c>
      <c r="H382" s="6">
        <v>1.94831E-3</v>
      </c>
      <c r="I382" s="7">
        <v>1.636E-20</v>
      </c>
      <c r="J382" s="1">
        <v>21.4</v>
      </c>
      <c r="K382" s="7">
        <v>6.2630000000000005E-2</v>
      </c>
      <c r="L382" s="8">
        <v>3035785.98</v>
      </c>
      <c r="N382" s="7"/>
    </row>
    <row r="383" spans="1:14" ht="15.75" customHeight="1" x14ac:dyDescent="0.25">
      <c r="A383" s="1" t="s">
        <v>395</v>
      </c>
      <c r="B383" s="1">
        <v>2</v>
      </c>
      <c r="C383" s="8">
        <v>105925165</v>
      </c>
      <c r="D383" s="1" t="s">
        <v>14</v>
      </c>
      <c r="E383" s="1" t="s">
        <v>15</v>
      </c>
      <c r="F383" s="1">
        <v>0.87250000000000005</v>
      </c>
      <c r="G383" s="6">
        <v>1.45425E-2</v>
      </c>
      <c r="H383" s="6">
        <v>1.5688200000000001E-3</v>
      </c>
      <c r="I383" s="7">
        <v>1.8619999999999999E-20</v>
      </c>
      <c r="J383" s="1">
        <v>0</v>
      </c>
      <c r="K383" s="7">
        <v>0.5111</v>
      </c>
      <c r="L383" s="8">
        <v>3037498.98</v>
      </c>
      <c r="N383" s="7"/>
    </row>
    <row r="384" spans="1:14" ht="15.75" customHeight="1" x14ac:dyDescent="0.25">
      <c r="A384" s="1" t="s">
        <v>396</v>
      </c>
      <c r="B384" s="1">
        <v>1</v>
      </c>
      <c r="C384" s="8">
        <v>107572997</v>
      </c>
      <c r="D384" s="1" t="s">
        <v>17</v>
      </c>
      <c r="E384" s="1" t="s">
        <v>18</v>
      </c>
      <c r="F384" s="1">
        <v>0.65310000000000001</v>
      </c>
      <c r="G384" s="6">
        <v>1.01964E-2</v>
      </c>
      <c r="H384" s="6">
        <v>1.1000599999999999E-3</v>
      </c>
      <c r="I384" s="7">
        <v>1.888E-20</v>
      </c>
      <c r="J384" s="1">
        <v>16.7</v>
      </c>
      <c r="K384" s="7">
        <v>0.1236</v>
      </c>
      <c r="L384" s="8">
        <v>3033352.99</v>
      </c>
      <c r="N384" s="7"/>
    </row>
    <row r="385" spans="1:14" ht="15.75" customHeight="1" x14ac:dyDescent="0.25">
      <c r="A385" s="1" t="s">
        <v>397</v>
      </c>
      <c r="B385" s="1">
        <v>2</v>
      </c>
      <c r="C385" s="8">
        <v>194283676</v>
      </c>
      <c r="D385" s="1" t="s">
        <v>14</v>
      </c>
      <c r="E385" s="1" t="s">
        <v>15</v>
      </c>
      <c r="F385" s="1">
        <v>0.67779999999999996</v>
      </c>
      <c r="G385" s="6">
        <v>1.03774E-2</v>
      </c>
      <c r="H385" s="6">
        <v>1.11969E-3</v>
      </c>
      <c r="I385" s="7">
        <v>1.8980000000000001E-20</v>
      </c>
      <c r="J385" s="1">
        <v>0</v>
      </c>
      <c r="K385" s="7">
        <v>0.71499999999999997</v>
      </c>
      <c r="L385" s="8">
        <v>3037498.99</v>
      </c>
      <c r="N385" s="7"/>
    </row>
    <row r="386" spans="1:14" ht="15.75" customHeight="1" x14ac:dyDescent="0.25">
      <c r="A386" s="1" t="s">
        <v>398</v>
      </c>
      <c r="B386" s="1">
        <v>7</v>
      </c>
      <c r="C386" s="8">
        <v>86230375</v>
      </c>
      <c r="D386" s="1" t="s">
        <v>17</v>
      </c>
      <c r="E386" s="1" t="s">
        <v>18</v>
      </c>
      <c r="F386" s="1">
        <v>0.35630000000000001</v>
      </c>
      <c r="G386" s="6">
        <v>-1.0126700000000001E-2</v>
      </c>
      <c r="H386" s="6">
        <v>1.0929100000000001E-3</v>
      </c>
      <c r="I386" s="7">
        <v>1.9390000000000001E-20</v>
      </c>
      <c r="J386" s="1">
        <v>8</v>
      </c>
      <c r="K386" s="7">
        <v>0.2898</v>
      </c>
      <c r="L386" s="8">
        <v>3035786</v>
      </c>
      <c r="N386" s="7"/>
    </row>
    <row r="387" spans="1:14" ht="15.75" customHeight="1" x14ac:dyDescent="0.25">
      <c r="A387" s="1" t="s">
        <v>399</v>
      </c>
      <c r="B387" s="1">
        <v>16</v>
      </c>
      <c r="C387" s="8">
        <v>72450482</v>
      </c>
      <c r="D387" s="1" t="s">
        <v>14</v>
      </c>
      <c r="E387" s="1" t="s">
        <v>15</v>
      </c>
      <c r="F387" s="1">
        <v>0.64019999999999999</v>
      </c>
      <c r="G387" s="6">
        <v>-1.01332E-2</v>
      </c>
      <c r="H387" s="6">
        <v>1.0937E-3</v>
      </c>
      <c r="I387" s="7">
        <v>1.9560000000000001E-20</v>
      </c>
      <c r="J387" s="1">
        <v>0</v>
      </c>
      <c r="K387" s="7">
        <v>0.71160000000000001</v>
      </c>
      <c r="L387" s="8">
        <v>3018322</v>
      </c>
      <c r="N387" s="7"/>
    </row>
    <row r="388" spans="1:14" ht="15.75" customHeight="1" x14ac:dyDescent="0.25">
      <c r="A388" s="1" t="s">
        <v>400</v>
      </c>
      <c r="B388" s="1">
        <v>11</v>
      </c>
      <c r="C388" s="8">
        <v>29731571</v>
      </c>
      <c r="D388" s="1" t="s">
        <v>18</v>
      </c>
      <c r="E388" s="1" t="s">
        <v>15</v>
      </c>
      <c r="F388" s="1">
        <v>0.37769999999999998</v>
      </c>
      <c r="G388" s="6">
        <v>-1.00006E-2</v>
      </c>
      <c r="H388" s="6">
        <v>1.07939E-3</v>
      </c>
      <c r="I388" s="7">
        <v>1.9560000000000001E-20</v>
      </c>
      <c r="J388" s="1">
        <v>0</v>
      </c>
      <c r="K388" s="7">
        <v>0.8004</v>
      </c>
      <c r="L388" s="8">
        <v>3036955.01</v>
      </c>
      <c r="N388" s="7"/>
    </row>
    <row r="389" spans="1:14" ht="15.75" customHeight="1" x14ac:dyDescent="0.25">
      <c r="A389" s="1" t="s">
        <v>401</v>
      </c>
      <c r="B389" s="1">
        <v>8</v>
      </c>
      <c r="C389" s="8">
        <v>135416103</v>
      </c>
      <c r="D389" s="1" t="s">
        <v>18</v>
      </c>
      <c r="E389" s="1" t="s">
        <v>15</v>
      </c>
      <c r="F389" s="1">
        <v>0.59079999999999999</v>
      </c>
      <c r="G389" s="6">
        <v>-9.8595000000000002E-3</v>
      </c>
      <c r="H389" s="6">
        <v>1.06434E-3</v>
      </c>
      <c r="I389" s="7">
        <v>1.9730000000000001E-20</v>
      </c>
      <c r="J389" s="1">
        <v>0</v>
      </c>
      <c r="K389" s="7">
        <v>0.98929999999999996</v>
      </c>
      <c r="L389" s="8">
        <v>3036702</v>
      </c>
      <c r="N389" s="7"/>
    </row>
    <row r="390" spans="1:14" ht="15.75" customHeight="1" x14ac:dyDescent="0.25">
      <c r="A390" s="1" t="s">
        <v>402</v>
      </c>
      <c r="B390" s="1">
        <v>4</v>
      </c>
      <c r="C390" s="8">
        <v>17877487</v>
      </c>
      <c r="D390" s="1" t="s">
        <v>14</v>
      </c>
      <c r="E390" s="1" t="s">
        <v>15</v>
      </c>
      <c r="F390" s="1">
        <v>0.86150000000000004</v>
      </c>
      <c r="G390" s="6">
        <v>1.40289E-2</v>
      </c>
      <c r="H390" s="6">
        <v>1.5148200000000001E-3</v>
      </c>
      <c r="I390" s="7">
        <v>2.0250000000000001E-20</v>
      </c>
      <c r="J390" s="1">
        <v>23.7</v>
      </c>
      <c r="K390" s="7">
        <v>4.1459999999999997E-2</v>
      </c>
      <c r="L390" s="8">
        <v>3037499.02</v>
      </c>
      <c r="N390" s="7"/>
    </row>
    <row r="391" spans="1:14" ht="15.75" customHeight="1" x14ac:dyDescent="0.25">
      <c r="A391" s="1" t="s">
        <v>403</v>
      </c>
      <c r="B391" s="1">
        <v>7</v>
      </c>
      <c r="C391" s="8">
        <v>1792201</v>
      </c>
      <c r="D391" s="1" t="s">
        <v>14</v>
      </c>
      <c r="E391" s="1" t="s">
        <v>15</v>
      </c>
      <c r="F391" s="1">
        <v>0.32669999999999999</v>
      </c>
      <c r="G391" s="6">
        <v>-1.0400299999999999E-2</v>
      </c>
      <c r="H391" s="6">
        <v>1.1230000000000001E-3</v>
      </c>
      <c r="I391" s="7">
        <v>2.0279999999999999E-20</v>
      </c>
      <c r="J391" s="1">
        <v>16.8</v>
      </c>
      <c r="K391" s="7">
        <v>0.14369999999999999</v>
      </c>
      <c r="L391" s="8">
        <v>2997947.99</v>
      </c>
      <c r="N391" s="7"/>
    </row>
    <row r="392" spans="1:14" ht="15.75" customHeight="1" x14ac:dyDescent="0.25">
      <c r="A392" s="1" t="s">
        <v>404</v>
      </c>
      <c r="B392" s="1">
        <v>22</v>
      </c>
      <c r="C392" s="8">
        <v>51149320</v>
      </c>
      <c r="D392" s="1" t="s">
        <v>18</v>
      </c>
      <c r="E392" s="1" t="s">
        <v>15</v>
      </c>
      <c r="F392" s="1">
        <v>0.53979999999999995</v>
      </c>
      <c r="G392" s="6">
        <v>9.75525E-3</v>
      </c>
      <c r="H392" s="6">
        <v>1.05353E-3</v>
      </c>
      <c r="I392" s="7">
        <v>2.0460000000000001E-20</v>
      </c>
      <c r="J392" s="1">
        <v>1.9</v>
      </c>
      <c r="K392" s="7">
        <v>0.43419999999999997</v>
      </c>
      <c r="L392" s="8">
        <v>3016253.01</v>
      </c>
      <c r="N392" s="7"/>
    </row>
    <row r="393" spans="1:14" ht="15.75" customHeight="1" x14ac:dyDescent="0.25">
      <c r="A393" s="1" t="s">
        <v>405</v>
      </c>
      <c r="B393" s="1">
        <v>2</v>
      </c>
      <c r="C393" s="8">
        <v>29100642</v>
      </c>
      <c r="D393" s="1" t="s">
        <v>14</v>
      </c>
      <c r="E393" s="1" t="s">
        <v>18</v>
      </c>
      <c r="F393" s="1">
        <v>0.53100000000000003</v>
      </c>
      <c r="G393" s="6">
        <v>-9.7040300000000006E-3</v>
      </c>
      <c r="H393" s="6">
        <v>1.0485200000000001E-3</v>
      </c>
      <c r="I393" s="7">
        <v>2.1360000000000001E-20</v>
      </c>
      <c r="J393" s="1">
        <v>0</v>
      </c>
      <c r="K393" s="7">
        <v>0.78080000000000005</v>
      </c>
      <c r="L393" s="8">
        <v>3037498.99</v>
      </c>
      <c r="N393" s="7"/>
    </row>
    <row r="394" spans="1:14" ht="15.75" customHeight="1" x14ac:dyDescent="0.25">
      <c r="A394" s="1" t="s">
        <v>406</v>
      </c>
      <c r="B394" s="1">
        <v>2</v>
      </c>
      <c r="C394" s="8">
        <v>100109001</v>
      </c>
      <c r="D394" s="1" t="s">
        <v>17</v>
      </c>
      <c r="E394" s="1" t="s">
        <v>18</v>
      </c>
      <c r="F394" s="1">
        <v>0.4284</v>
      </c>
      <c r="G394" s="6">
        <v>-9.7873999999999999E-3</v>
      </c>
      <c r="H394" s="6">
        <v>1.0578E-3</v>
      </c>
      <c r="I394" s="7">
        <v>2.199E-20</v>
      </c>
      <c r="J394" s="1">
        <v>12.8</v>
      </c>
      <c r="K394" s="7">
        <v>0.19209999999999999</v>
      </c>
      <c r="L394" s="8">
        <v>3035242</v>
      </c>
      <c r="N394" s="7"/>
    </row>
    <row r="395" spans="1:14" ht="15.75" customHeight="1" x14ac:dyDescent="0.25">
      <c r="A395" s="1" t="s">
        <v>407</v>
      </c>
      <c r="B395" s="1">
        <v>16</v>
      </c>
      <c r="C395" s="8">
        <v>49766772</v>
      </c>
      <c r="D395" s="1" t="s">
        <v>14</v>
      </c>
      <c r="E395" s="1" t="s">
        <v>15</v>
      </c>
      <c r="F395" s="1">
        <v>0.2233</v>
      </c>
      <c r="G395" s="6">
        <v>-1.16212E-2</v>
      </c>
      <c r="H395" s="6">
        <v>1.2574699999999999E-3</v>
      </c>
      <c r="I395" s="7">
        <v>2.4179999999999999E-20</v>
      </c>
      <c r="J395" s="1">
        <v>0</v>
      </c>
      <c r="K395" s="7">
        <v>0.49280000000000002</v>
      </c>
      <c r="L395" s="8">
        <v>3032518.96</v>
      </c>
      <c r="N395" s="7"/>
    </row>
    <row r="396" spans="1:14" ht="15.75" customHeight="1" x14ac:dyDescent="0.25">
      <c r="A396" s="1" t="s">
        <v>408</v>
      </c>
      <c r="B396" s="1">
        <v>12</v>
      </c>
      <c r="C396" s="8">
        <v>15554246</v>
      </c>
      <c r="D396" s="1" t="s">
        <v>18</v>
      </c>
      <c r="E396" s="1" t="s">
        <v>15</v>
      </c>
      <c r="F396" s="1">
        <v>0.24260000000000001</v>
      </c>
      <c r="G396" s="6">
        <v>-1.12605E-2</v>
      </c>
      <c r="H396" s="6">
        <v>1.22069E-3</v>
      </c>
      <c r="I396" s="7">
        <v>2.8500000000000001E-20</v>
      </c>
      <c r="J396" s="1">
        <v>0</v>
      </c>
      <c r="K396" s="7">
        <v>0.92310000000000003</v>
      </c>
      <c r="L396" s="8">
        <v>3037498.98</v>
      </c>
      <c r="N396" s="7"/>
    </row>
    <row r="397" spans="1:14" ht="15.75" customHeight="1" x14ac:dyDescent="0.25">
      <c r="A397" s="1" t="s">
        <v>409</v>
      </c>
      <c r="B397" s="1">
        <v>8</v>
      </c>
      <c r="C397" s="8">
        <v>141547712</v>
      </c>
      <c r="D397" s="1" t="s">
        <v>17</v>
      </c>
      <c r="E397" s="1" t="s">
        <v>18</v>
      </c>
      <c r="F397" s="1">
        <v>0.78680000000000005</v>
      </c>
      <c r="G397" s="6">
        <v>-1.1853499999999999E-2</v>
      </c>
      <c r="H397" s="6">
        <v>1.2855200000000001E-3</v>
      </c>
      <c r="I397" s="7">
        <v>2.9380000000000003E-20</v>
      </c>
      <c r="J397" s="1">
        <v>0</v>
      </c>
      <c r="K397" s="7">
        <v>0.5544</v>
      </c>
      <c r="L397" s="8">
        <v>3000071.05</v>
      </c>
      <c r="N397" s="7"/>
    </row>
    <row r="398" spans="1:14" ht="15.75" customHeight="1" x14ac:dyDescent="0.25">
      <c r="A398" s="1" t="s">
        <v>410</v>
      </c>
      <c r="B398" s="1">
        <v>14</v>
      </c>
      <c r="C398" s="8">
        <v>30767400</v>
      </c>
      <c r="D398" s="1" t="s">
        <v>17</v>
      </c>
      <c r="E398" s="1" t="s">
        <v>15</v>
      </c>
      <c r="F398" s="1">
        <v>0.3327</v>
      </c>
      <c r="G398" s="6">
        <v>1.0221900000000001E-2</v>
      </c>
      <c r="H398" s="6">
        <v>1.1112800000000001E-3</v>
      </c>
      <c r="I398" s="7">
        <v>3.6290000000000002E-20</v>
      </c>
      <c r="J398" s="1">
        <v>2.5</v>
      </c>
      <c r="K398" s="7">
        <v>0.41899999999999998</v>
      </c>
      <c r="L398" s="8">
        <v>3033316</v>
      </c>
      <c r="N398" s="7"/>
    </row>
    <row r="399" spans="1:14" ht="15.75" customHeight="1" x14ac:dyDescent="0.25">
      <c r="A399" s="1" t="s">
        <v>411</v>
      </c>
      <c r="B399" s="1">
        <v>15</v>
      </c>
      <c r="C399" s="8">
        <v>38836777</v>
      </c>
      <c r="D399" s="1" t="s">
        <v>14</v>
      </c>
      <c r="E399" s="1" t="s">
        <v>18</v>
      </c>
      <c r="F399" s="1">
        <v>0.1943</v>
      </c>
      <c r="G399" s="6">
        <v>-1.2164899999999999E-2</v>
      </c>
      <c r="H399" s="6">
        <v>1.32318E-3</v>
      </c>
      <c r="I399" s="7">
        <v>3.8049999999999999E-20</v>
      </c>
      <c r="J399" s="1">
        <v>7.7</v>
      </c>
      <c r="K399" s="7">
        <v>0.29780000000000001</v>
      </c>
      <c r="L399" s="8">
        <v>3034269.03</v>
      </c>
      <c r="N399" s="7"/>
    </row>
    <row r="400" spans="1:14" ht="15.75" customHeight="1" x14ac:dyDescent="0.25">
      <c r="A400" s="1" t="s">
        <v>412</v>
      </c>
      <c r="B400" s="1">
        <v>2</v>
      </c>
      <c r="C400" s="8">
        <v>80192352</v>
      </c>
      <c r="D400" s="1" t="s">
        <v>14</v>
      </c>
      <c r="E400" s="1" t="s">
        <v>15</v>
      </c>
      <c r="F400" s="1">
        <v>0.30690000000000001</v>
      </c>
      <c r="G400" s="6">
        <v>-1.0422600000000001E-2</v>
      </c>
      <c r="H400" s="6">
        <v>1.1345299999999999E-3</v>
      </c>
      <c r="I400" s="7">
        <v>4.0440000000000002E-20</v>
      </c>
      <c r="J400" s="1">
        <v>0</v>
      </c>
      <c r="K400" s="7">
        <v>0.5736</v>
      </c>
      <c r="L400" s="8">
        <v>3037498.99</v>
      </c>
      <c r="N400" s="7"/>
    </row>
    <row r="401" spans="1:14" ht="15.75" customHeight="1" x14ac:dyDescent="0.25">
      <c r="A401" s="1" t="s">
        <v>413</v>
      </c>
      <c r="B401" s="1">
        <v>4</v>
      </c>
      <c r="C401" s="8">
        <v>123026869</v>
      </c>
      <c r="D401" s="1" t="s">
        <v>17</v>
      </c>
      <c r="E401" s="1" t="s">
        <v>18</v>
      </c>
      <c r="F401" s="1">
        <v>0.3014</v>
      </c>
      <c r="G401" s="6">
        <v>1.04741E-2</v>
      </c>
      <c r="H401" s="6">
        <v>1.1404200000000001E-3</v>
      </c>
      <c r="I401" s="7">
        <v>4.1410000000000001E-20</v>
      </c>
      <c r="J401" s="1">
        <v>0</v>
      </c>
      <c r="K401" s="7">
        <v>0.89129999999999998</v>
      </c>
      <c r="L401" s="8">
        <v>3036955</v>
      </c>
      <c r="N401" s="7"/>
    </row>
    <row r="402" spans="1:14" ht="15.75" customHeight="1" x14ac:dyDescent="0.25">
      <c r="A402" s="1" t="s">
        <v>414</v>
      </c>
      <c r="B402" s="1">
        <v>3</v>
      </c>
      <c r="C402" s="8">
        <v>70543647</v>
      </c>
      <c r="D402" s="1" t="s">
        <v>14</v>
      </c>
      <c r="E402" s="1" t="s">
        <v>15</v>
      </c>
      <c r="F402" s="1">
        <v>0.33100000000000002</v>
      </c>
      <c r="G402" s="6">
        <v>1.02039E-2</v>
      </c>
      <c r="H402" s="6">
        <v>1.11195E-3</v>
      </c>
      <c r="I402" s="7">
        <v>4.4489999999999998E-20</v>
      </c>
      <c r="J402" s="1">
        <v>14</v>
      </c>
      <c r="K402" s="7">
        <v>0.16669999999999999</v>
      </c>
      <c r="L402" s="8">
        <v>3037499.01</v>
      </c>
      <c r="N402" s="7"/>
    </row>
    <row r="403" spans="1:14" ht="15.75" customHeight="1" x14ac:dyDescent="0.25">
      <c r="A403" s="1" t="s">
        <v>415</v>
      </c>
      <c r="B403" s="1">
        <v>6</v>
      </c>
      <c r="C403" s="8">
        <v>29926597</v>
      </c>
      <c r="D403" s="1" t="s">
        <v>17</v>
      </c>
      <c r="E403" s="1" t="s">
        <v>18</v>
      </c>
      <c r="F403" s="1">
        <v>0.51559999999999995</v>
      </c>
      <c r="G403" s="6">
        <v>9.7411900000000003E-3</v>
      </c>
      <c r="H403" s="6">
        <v>1.0616099999999999E-3</v>
      </c>
      <c r="I403" s="7">
        <v>4.4889999999999999E-20</v>
      </c>
      <c r="J403" s="1">
        <v>0</v>
      </c>
      <c r="K403" s="7">
        <v>0.73939999999999995</v>
      </c>
      <c r="L403" s="8">
        <v>2954554</v>
      </c>
      <c r="N403" s="7"/>
    </row>
    <row r="404" spans="1:14" ht="15.75" customHeight="1" x14ac:dyDescent="0.25">
      <c r="A404" s="1" t="s">
        <v>416</v>
      </c>
      <c r="B404" s="1">
        <v>18</v>
      </c>
      <c r="C404" s="8">
        <v>50451397</v>
      </c>
      <c r="D404" s="1" t="s">
        <v>18</v>
      </c>
      <c r="E404" s="1" t="s">
        <v>15</v>
      </c>
      <c r="F404" s="1">
        <v>0.12790000000000001</v>
      </c>
      <c r="G404" s="6">
        <v>-1.4607999999999999E-2</v>
      </c>
      <c r="H404" s="6">
        <v>1.5921399999999999E-3</v>
      </c>
      <c r="I404" s="7">
        <v>4.5089999999999999E-20</v>
      </c>
      <c r="J404" s="1">
        <v>6.4</v>
      </c>
      <c r="K404" s="7">
        <v>0.3448</v>
      </c>
      <c r="L404" s="8">
        <v>2941322.04</v>
      </c>
      <c r="N404" s="7"/>
    </row>
    <row r="405" spans="1:14" ht="15.75" customHeight="1" x14ac:dyDescent="0.25">
      <c r="A405" s="1" t="s">
        <v>417</v>
      </c>
      <c r="B405" s="1">
        <v>6</v>
      </c>
      <c r="C405" s="8">
        <v>162946186</v>
      </c>
      <c r="D405" s="1" t="s">
        <v>17</v>
      </c>
      <c r="E405" s="1" t="s">
        <v>18</v>
      </c>
      <c r="F405" s="1">
        <v>0.68340000000000001</v>
      </c>
      <c r="G405" s="6">
        <v>1.0338200000000001E-2</v>
      </c>
      <c r="H405" s="6">
        <v>1.1272400000000001E-3</v>
      </c>
      <c r="I405" s="7">
        <v>4.6730000000000001E-20</v>
      </c>
      <c r="J405" s="1">
        <v>0</v>
      </c>
      <c r="K405" s="7">
        <v>0.57909999999999995</v>
      </c>
      <c r="L405" s="8">
        <v>3024960</v>
      </c>
      <c r="N405" s="7"/>
    </row>
    <row r="406" spans="1:14" ht="15.75" customHeight="1" x14ac:dyDescent="0.25">
      <c r="A406" s="1" t="s">
        <v>418</v>
      </c>
      <c r="B406" s="1">
        <v>3</v>
      </c>
      <c r="C406" s="8">
        <v>20553778</v>
      </c>
      <c r="D406" s="1" t="s">
        <v>14</v>
      </c>
      <c r="E406" s="1" t="s">
        <v>15</v>
      </c>
      <c r="F406" s="1">
        <v>0.62919999999999998</v>
      </c>
      <c r="G406" s="6">
        <v>9.9175500000000007E-3</v>
      </c>
      <c r="H406" s="6">
        <v>1.0834E-3</v>
      </c>
      <c r="I406" s="7">
        <v>5.4870000000000002E-20</v>
      </c>
      <c r="J406" s="1">
        <v>6.8</v>
      </c>
      <c r="K406" s="7">
        <v>0.31719999999999998</v>
      </c>
      <c r="L406" s="8">
        <v>3036955</v>
      </c>
      <c r="N406" s="7"/>
    </row>
    <row r="407" spans="1:14" ht="15.75" customHeight="1" x14ac:dyDescent="0.25">
      <c r="A407" s="1" t="s">
        <v>419</v>
      </c>
      <c r="B407" s="1">
        <v>3</v>
      </c>
      <c r="C407" s="8">
        <v>70033238</v>
      </c>
      <c r="D407" s="1" t="s">
        <v>14</v>
      </c>
      <c r="E407" s="1" t="s">
        <v>15</v>
      </c>
      <c r="F407" s="1">
        <v>0.73140000000000005</v>
      </c>
      <c r="G407" s="6">
        <v>1.0805E-2</v>
      </c>
      <c r="H407" s="6">
        <v>1.1805400000000001E-3</v>
      </c>
      <c r="I407" s="7">
        <v>5.5489999999999996E-20</v>
      </c>
      <c r="J407" s="1">
        <v>18.5</v>
      </c>
      <c r="K407" s="7">
        <v>9.5589999999999994E-2</v>
      </c>
      <c r="L407" s="8">
        <v>3037499.01</v>
      </c>
      <c r="N407" s="7"/>
    </row>
    <row r="408" spans="1:14" ht="15.75" customHeight="1" x14ac:dyDescent="0.25">
      <c r="A408" s="1" t="s">
        <v>420</v>
      </c>
      <c r="B408" s="1">
        <v>7</v>
      </c>
      <c r="C408" s="8">
        <v>850653</v>
      </c>
      <c r="D408" s="1" t="s">
        <v>17</v>
      </c>
      <c r="E408" s="1" t="s">
        <v>18</v>
      </c>
      <c r="F408" s="1">
        <v>0.62419999999999998</v>
      </c>
      <c r="G408" s="6">
        <v>-9.8940899999999995E-3</v>
      </c>
      <c r="H408" s="6">
        <v>1.0811099999999999E-3</v>
      </c>
      <c r="I408" s="7">
        <v>5.613E-20</v>
      </c>
      <c r="J408" s="1">
        <v>0</v>
      </c>
      <c r="K408" s="7">
        <v>0.90580000000000005</v>
      </c>
      <c r="L408" s="8">
        <v>3033353</v>
      </c>
      <c r="N408" s="7"/>
    </row>
    <row r="409" spans="1:14" ht="15.75" customHeight="1" x14ac:dyDescent="0.25">
      <c r="A409" s="1" t="s">
        <v>421</v>
      </c>
      <c r="B409" s="1">
        <v>2</v>
      </c>
      <c r="C409" s="8">
        <v>49674879</v>
      </c>
      <c r="D409" s="1" t="s">
        <v>14</v>
      </c>
      <c r="E409" s="1" t="s">
        <v>15</v>
      </c>
      <c r="F409" s="1">
        <v>0.61499999999999999</v>
      </c>
      <c r="G409" s="6">
        <v>9.8250400000000002E-3</v>
      </c>
      <c r="H409" s="6">
        <v>1.07566E-3</v>
      </c>
      <c r="I409" s="7">
        <v>6.586E-20</v>
      </c>
      <c r="J409" s="1">
        <v>0</v>
      </c>
      <c r="K409" s="7">
        <v>0.73360000000000003</v>
      </c>
      <c r="L409" s="8">
        <v>3035679.02</v>
      </c>
      <c r="N409" s="7"/>
    </row>
    <row r="410" spans="1:14" ht="15.75" customHeight="1" x14ac:dyDescent="0.25">
      <c r="A410" s="1" t="s">
        <v>422</v>
      </c>
      <c r="B410" s="1">
        <v>8</v>
      </c>
      <c r="C410" s="8">
        <v>10123284</v>
      </c>
      <c r="D410" s="1" t="s">
        <v>17</v>
      </c>
      <c r="E410" s="1" t="s">
        <v>18</v>
      </c>
      <c r="F410" s="1">
        <v>0.1474</v>
      </c>
      <c r="G410" s="6">
        <v>-1.34837E-2</v>
      </c>
      <c r="H410" s="6">
        <v>1.4762099999999999E-3</v>
      </c>
      <c r="I410" s="7">
        <v>6.6019999999999999E-20</v>
      </c>
      <c r="J410" s="1">
        <v>0</v>
      </c>
      <c r="K410" s="7">
        <v>0.77429999999999999</v>
      </c>
      <c r="L410" s="8">
        <v>3036702.03</v>
      </c>
      <c r="N410" s="7"/>
    </row>
    <row r="411" spans="1:14" ht="15.75" customHeight="1" x14ac:dyDescent="0.25">
      <c r="A411" s="1" t="s">
        <v>423</v>
      </c>
      <c r="B411" s="1">
        <v>18</v>
      </c>
      <c r="C411" s="8">
        <v>44788274</v>
      </c>
      <c r="D411" s="1" t="s">
        <v>14</v>
      </c>
      <c r="E411" s="1" t="s">
        <v>15</v>
      </c>
      <c r="F411" s="1">
        <v>0.42970000000000003</v>
      </c>
      <c r="G411" s="6">
        <v>9.6513999999999992E-3</v>
      </c>
      <c r="H411" s="6">
        <v>1.0570099999999999E-3</v>
      </c>
      <c r="I411" s="7">
        <v>6.7710000000000002E-20</v>
      </c>
      <c r="J411" s="1">
        <v>6.6</v>
      </c>
      <c r="K411" s="7">
        <v>0.32069999999999999</v>
      </c>
      <c r="L411" s="8">
        <v>3037499.01</v>
      </c>
      <c r="N411" s="7"/>
    </row>
    <row r="412" spans="1:14" ht="15.75" customHeight="1" x14ac:dyDescent="0.25">
      <c r="A412" s="1" t="s">
        <v>424</v>
      </c>
      <c r="B412" s="1">
        <v>20</v>
      </c>
      <c r="C412" s="8">
        <v>49119419</v>
      </c>
      <c r="D412" s="1" t="s">
        <v>17</v>
      </c>
      <c r="E412" s="1" t="s">
        <v>18</v>
      </c>
      <c r="F412" s="1">
        <v>0.52449999999999997</v>
      </c>
      <c r="G412" s="6">
        <v>-9.5654399999999997E-3</v>
      </c>
      <c r="H412" s="6">
        <v>1.0478600000000001E-3</v>
      </c>
      <c r="I412" s="7">
        <v>6.9359999999999996E-20</v>
      </c>
      <c r="J412" s="1">
        <v>0</v>
      </c>
      <c r="K412" s="7">
        <v>0.6421</v>
      </c>
      <c r="L412" s="8">
        <v>3036954.99</v>
      </c>
      <c r="N412" s="7"/>
    </row>
    <row r="413" spans="1:14" ht="15.75" customHeight="1" x14ac:dyDescent="0.25">
      <c r="A413" s="1" t="s">
        <v>425</v>
      </c>
      <c r="B413" s="1">
        <v>10</v>
      </c>
      <c r="C413" s="8">
        <v>103984390</v>
      </c>
      <c r="D413" s="1" t="s">
        <v>17</v>
      </c>
      <c r="E413" s="1" t="s">
        <v>18</v>
      </c>
      <c r="F413" s="1">
        <v>0.93989999999999996</v>
      </c>
      <c r="G413" s="6">
        <v>2.0087899999999999E-2</v>
      </c>
      <c r="H413" s="6">
        <v>2.2018699999999999E-3</v>
      </c>
      <c r="I413" s="7">
        <v>7.2770000000000006E-20</v>
      </c>
      <c r="J413" s="1">
        <v>9.6999999999999993</v>
      </c>
      <c r="K413" s="7">
        <v>0.2525</v>
      </c>
      <c r="L413" s="8">
        <v>3036702</v>
      </c>
      <c r="N413" s="7"/>
    </row>
    <row r="414" spans="1:14" ht="15.75" customHeight="1" x14ac:dyDescent="0.25">
      <c r="A414" s="1" t="s">
        <v>426</v>
      </c>
      <c r="B414" s="1">
        <v>5</v>
      </c>
      <c r="C414" s="8">
        <v>91130058</v>
      </c>
      <c r="D414" s="1" t="s">
        <v>17</v>
      </c>
      <c r="E414" s="1" t="s">
        <v>18</v>
      </c>
      <c r="F414" s="1">
        <v>0.27950000000000003</v>
      </c>
      <c r="G414" s="6">
        <v>-1.0634599999999999E-2</v>
      </c>
      <c r="H414" s="6">
        <v>1.16617E-3</v>
      </c>
      <c r="I414" s="7">
        <v>7.5670000000000006E-20</v>
      </c>
      <c r="J414" s="1">
        <v>0</v>
      </c>
      <c r="K414" s="7">
        <v>0.6754</v>
      </c>
      <c r="L414" s="8">
        <v>3036701.98</v>
      </c>
      <c r="N414" s="7"/>
    </row>
    <row r="415" spans="1:14" ht="15.75" customHeight="1" x14ac:dyDescent="0.25">
      <c r="A415" s="1" t="s">
        <v>427</v>
      </c>
      <c r="B415" s="1">
        <v>12</v>
      </c>
      <c r="C415" s="8">
        <v>49943122</v>
      </c>
      <c r="D415" s="1" t="s">
        <v>14</v>
      </c>
      <c r="E415" s="1" t="s">
        <v>15</v>
      </c>
      <c r="F415" s="1">
        <v>0.81989999999999996</v>
      </c>
      <c r="G415" s="6">
        <v>-1.24411E-2</v>
      </c>
      <c r="H415" s="6">
        <v>1.3645E-3</v>
      </c>
      <c r="I415" s="7">
        <v>7.6659999999999998E-20</v>
      </c>
      <c r="J415" s="1">
        <v>2</v>
      </c>
      <c r="K415" s="7">
        <v>0.43080000000000002</v>
      </c>
      <c r="L415" s="8">
        <v>3024959.97</v>
      </c>
      <c r="N415" s="7"/>
    </row>
    <row r="416" spans="1:14" ht="15.75" customHeight="1" x14ac:dyDescent="0.25">
      <c r="A416" s="1" t="s">
        <v>428</v>
      </c>
      <c r="B416" s="1">
        <v>20</v>
      </c>
      <c r="C416" s="8">
        <v>31359574</v>
      </c>
      <c r="D416" s="1" t="s">
        <v>17</v>
      </c>
      <c r="E416" s="1" t="s">
        <v>18</v>
      </c>
      <c r="F416" s="1">
        <v>0.61309999999999998</v>
      </c>
      <c r="G416" s="6">
        <v>9.7914600000000001E-3</v>
      </c>
      <c r="H416" s="6">
        <v>1.07435E-3</v>
      </c>
      <c r="I416" s="7">
        <v>7.9579999999999996E-20</v>
      </c>
      <c r="J416" s="1">
        <v>0</v>
      </c>
      <c r="K416" s="7">
        <v>0.56340000000000001</v>
      </c>
      <c r="L416" s="8">
        <v>3037499.01</v>
      </c>
      <c r="N416" s="7"/>
    </row>
    <row r="417" spans="1:14" ht="15.75" customHeight="1" x14ac:dyDescent="0.25">
      <c r="A417" s="1" t="s">
        <v>429</v>
      </c>
      <c r="B417" s="1">
        <v>7</v>
      </c>
      <c r="C417" s="8">
        <v>85653187</v>
      </c>
      <c r="D417" s="1" t="s">
        <v>14</v>
      </c>
      <c r="E417" s="1" t="s">
        <v>17</v>
      </c>
      <c r="F417" s="1">
        <v>0.89510000000000001</v>
      </c>
      <c r="G417" s="6">
        <v>-1.55628E-2</v>
      </c>
      <c r="H417" s="6">
        <v>1.70761E-3</v>
      </c>
      <c r="I417" s="7">
        <v>7.9780000000000003E-20</v>
      </c>
      <c r="J417" s="1">
        <v>0</v>
      </c>
      <c r="K417" s="7">
        <v>0.78510000000000002</v>
      </c>
      <c r="L417" s="8">
        <v>3037498.98</v>
      </c>
      <c r="N417" s="7"/>
    </row>
    <row r="418" spans="1:14" ht="15.75" customHeight="1" x14ac:dyDescent="0.25">
      <c r="A418" s="1" t="s">
        <v>430</v>
      </c>
      <c r="B418" s="1">
        <v>21</v>
      </c>
      <c r="C418" s="8">
        <v>46494995</v>
      </c>
      <c r="D418" s="1" t="s">
        <v>17</v>
      </c>
      <c r="E418" s="1" t="s">
        <v>18</v>
      </c>
      <c r="F418" s="1">
        <v>0.36299999999999999</v>
      </c>
      <c r="G418" s="6">
        <v>-9.9297599999999993E-3</v>
      </c>
      <c r="H418" s="6">
        <v>1.0903600000000001E-3</v>
      </c>
      <c r="I418" s="7">
        <v>8.4740000000000004E-20</v>
      </c>
      <c r="J418" s="1">
        <v>18.8</v>
      </c>
      <c r="K418" s="7">
        <v>0.1009</v>
      </c>
      <c r="L418" s="8">
        <v>3025189.99</v>
      </c>
      <c r="N418" s="7"/>
    </row>
    <row r="419" spans="1:14" ht="15.75" customHeight="1" x14ac:dyDescent="0.25">
      <c r="A419" s="1" t="s">
        <v>431</v>
      </c>
      <c r="B419" s="1">
        <v>2</v>
      </c>
      <c r="C419" s="8">
        <v>240321051</v>
      </c>
      <c r="D419" s="1" t="s">
        <v>17</v>
      </c>
      <c r="E419" s="1" t="s">
        <v>18</v>
      </c>
      <c r="F419" s="1">
        <v>0.88200000000000001</v>
      </c>
      <c r="G419" s="6">
        <v>1.4851100000000001E-2</v>
      </c>
      <c r="H419" s="6">
        <v>1.6310400000000001E-3</v>
      </c>
      <c r="I419" s="7">
        <v>8.5829999999999999E-20</v>
      </c>
      <c r="J419" s="1">
        <v>12.3</v>
      </c>
      <c r="K419" s="7">
        <v>0.2208</v>
      </c>
      <c r="L419" s="8">
        <v>3003725.97</v>
      </c>
      <c r="N419" s="7"/>
    </row>
    <row r="420" spans="1:14" ht="15.75" customHeight="1" x14ac:dyDescent="0.25">
      <c r="A420" s="1" t="s">
        <v>432</v>
      </c>
      <c r="B420" s="1">
        <v>8</v>
      </c>
      <c r="C420" s="8">
        <v>142617261</v>
      </c>
      <c r="D420" s="1" t="s">
        <v>18</v>
      </c>
      <c r="E420" s="1" t="s">
        <v>15</v>
      </c>
      <c r="F420" s="1">
        <v>0.63300000000000001</v>
      </c>
      <c r="G420" s="6">
        <v>9.8912900000000005E-3</v>
      </c>
      <c r="H420" s="6">
        <v>1.0864200000000001E-3</v>
      </c>
      <c r="I420" s="7">
        <v>8.644E-20</v>
      </c>
      <c r="J420" s="1">
        <v>33.1</v>
      </c>
      <c r="K420" s="7">
        <v>5.4739999999999997E-3</v>
      </c>
      <c r="L420" s="8">
        <v>3033043</v>
      </c>
      <c r="N420" s="7"/>
    </row>
    <row r="421" spans="1:14" ht="15.75" customHeight="1" x14ac:dyDescent="0.25">
      <c r="A421" s="1" t="s">
        <v>433</v>
      </c>
      <c r="B421" s="1">
        <v>12</v>
      </c>
      <c r="C421" s="8">
        <v>82257633</v>
      </c>
      <c r="D421" s="1" t="s">
        <v>14</v>
      </c>
      <c r="E421" s="1" t="s">
        <v>17</v>
      </c>
      <c r="F421" s="1">
        <v>0.14729999999999999</v>
      </c>
      <c r="G421" s="6">
        <v>1.3437599999999999E-2</v>
      </c>
      <c r="H421" s="6">
        <v>1.4764299999999999E-3</v>
      </c>
      <c r="I421" s="7">
        <v>8.8930000000000006E-20</v>
      </c>
      <c r="J421" s="1">
        <v>18.899999999999999</v>
      </c>
      <c r="K421" s="7">
        <v>9.0590000000000004E-2</v>
      </c>
      <c r="L421" s="8">
        <v>3037498.95</v>
      </c>
      <c r="N421" s="7"/>
    </row>
    <row r="422" spans="1:14" ht="15.75" customHeight="1" x14ac:dyDescent="0.25">
      <c r="A422" s="1" t="s">
        <v>434</v>
      </c>
      <c r="B422" s="1">
        <v>6</v>
      </c>
      <c r="C422" s="8">
        <v>31242191</v>
      </c>
      <c r="D422" s="1" t="s">
        <v>14</v>
      </c>
      <c r="E422" s="1" t="s">
        <v>15</v>
      </c>
      <c r="F422" s="1">
        <v>0.74929999999999997</v>
      </c>
      <c r="G422" s="6">
        <v>1.10378E-2</v>
      </c>
      <c r="H422" s="6">
        <v>1.21306E-3</v>
      </c>
      <c r="I422" s="7">
        <v>9.0779999999999995E-20</v>
      </c>
      <c r="J422" s="1">
        <v>13.4</v>
      </c>
      <c r="K422" s="7">
        <v>0.19800000000000001</v>
      </c>
      <c r="L422" s="8">
        <v>3008597</v>
      </c>
      <c r="N422" s="7"/>
    </row>
    <row r="423" spans="1:14" ht="15.75" customHeight="1" x14ac:dyDescent="0.25">
      <c r="A423" s="1" t="s">
        <v>435</v>
      </c>
      <c r="B423" s="1">
        <v>4</v>
      </c>
      <c r="C423" s="8">
        <v>176762282</v>
      </c>
      <c r="D423" s="1" t="s">
        <v>14</v>
      </c>
      <c r="E423" s="1" t="s">
        <v>15</v>
      </c>
      <c r="F423" s="1">
        <v>0.66049999999999998</v>
      </c>
      <c r="G423" s="6">
        <v>-1.0063799999999999E-2</v>
      </c>
      <c r="H423" s="6">
        <v>1.10772E-3</v>
      </c>
      <c r="I423" s="7">
        <v>1.033E-19</v>
      </c>
      <c r="J423" s="1">
        <v>2</v>
      </c>
      <c r="K423" s="7">
        <v>0.43049999999999999</v>
      </c>
      <c r="L423" s="8">
        <v>3022527</v>
      </c>
      <c r="N423" s="7"/>
    </row>
    <row r="424" spans="1:14" ht="15.75" customHeight="1" x14ac:dyDescent="0.25">
      <c r="A424" s="1" t="s">
        <v>436</v>
      </c>
      <c r="B424" s="1">
        <v>2</v>
      </c>
      <c r="C424" s="8">
        <v>178565913</v>
      </c>
      <c r="D424" s="1" t="s">
        <v>17</v>
      </c>
      <c r="E424" s="1" t="s">
        <v>18</v>
      </c>
      <c r="F424" s="1">
        <v>0.9597</v>
      </c>
      <c r="G424" s="6">
        <v>-2.42337E-2</v>
      </c>
      <c r="H424" s="6">
        <v>2.6673999999999999E-3</v>
      </c>
      <c r="I424" s="7">
        <v>1.038E-19</v>
      </c>
      <c r="J424" s="1">
        <v>16.7</v>
      </c>
      <c r="K424" s="7">
        <v>0.1258</v>
      </c>
      <c r="L424" s="8">
        <v>3022209</v>
      </c>
      <c r="N424" s="7"/>
    </row>
    <row r="425" spans="1:14" ht="15.75" customHeight="1" x14ac:dyDescent="0.25">
      <c r="A425" s="1" t="s">
        <v>437</v>
      </c>
      <c r="B425" s="1">
        <v>2</v>
      </c>
      <c r="C425" s="8">
        <v>225477542</v>
      </c>
      <c r="D425" s="1" t="s">
        <v>14</v>
      </c>
      <c r="E425" s="1" t="s">
        <v>15</v>
      </c>
      <c r="F425" s="1">
        <v>0.1026</v>
      </c>
      <c r="G425" s="6">
        <v>-1.56817E-2</v>
      </c>
      <c r="H425" s="6">
        <v>1.7279999999999999E-3</v>
      </c>
      <c r="I425" s="7">
        <v>1.1369999999999999E-19</v>
      </c>
      <c r="J425" s="1">
        <v>0</v>
      </c>
      <c r="K425" s="7">
        <v>0.81479999999999997</v>
      </c>
      <c r="L425" s="8">
        <v>3024960.06</v>
      </c>
      <c r="N425" s="7"/>
    </row>
    <row r="426" spans="1:14" ht="15.75" customHeight="1" x14ac:dyDescent="0.25">
      <c r="A426" s="1" t="s">
        <v>438</v>
      </c>
      <c r="B426" s="1">
        <v>10</v>
      </c>
      <c r="C426" s="8">
        <v>106413046</v>
      </c>
      <c r="D426" s="1" t="s">
        <v>14</v>
      </c>
      <c r="E426" s="1" t="s">
        <v>18</v>
      </c>
      <c r="F426" s="1">
        <v>0.44519999999999998</v>
      </c>
      <c r="G426" s="6">
        <v>9.5561599999999993E-3</v>
      </c>
      <c r="H426" s="6">
        <v>1.0532899999999999E-3</v>
      </c>
      <c r="I426" s="7">
        <v>1.161E-19</v>
      </c>
      <c r="J426" s="1">
        <v>30.7</v>
      </c>
      <c r="K426" s="7">
        <v>9.8670000000000008E-3</v>
      </c>
      <c r="L426" s="8">
        <v>3034989</v>
      </c>
      <c r="N426" s="7"/>
    </row>
    <row r="427" spans="1:14" ht="15.75" customHeight="1" x14ac:dyDescent="0.25">
      <c r="A427" s="1" t="s">
        <v>439</v>
      </c>
      <c r="B427" s="1">
        <v>2</v>
      </c>
      <c r="C427" s="8">
        <v>161298343</v>
      </c>
      <c r="D427" s="1" t="s">
        <v>14</v>
      </c>
      <c r="E427" s="1" t="s">
        <v>15</v>
      </c>
      <c r="F427" s="1">
        <v>3.6900000000000002E-2</v>
      </c>
      <c r="G427" s="6">
        <v>2.51691E-2</v>
      </c>
      <c r="H427" s="6">
        <v>2.7765300000000001E-3</v>
      </c>
      <c r="I427" s="7">
        <v>1.2500000000000001E-19</v>
      </c>
      <c r="J427" s="1">
        <v>0</v>
      </c>
      <c r="K427" s="7">
        <v>0.62239999999999995</v>
      </c>
      <c r="L427" s="8">
        <v>3035565</v>
      </c>
      <c r="N427" s="7"/>
    </row>
    <row r="428" spans="1:14" ht="15.75" customHeight="1" x14ac:dyDescent="0.25">
      <c r="A428" s="1" t="s">
        <v>440</v>
      </c>
      <c r="B428" s="1">
        <v>5</v>
      </c>
      <c r="C428" s="8">
        <v>152067929</v>
      </c>
      <c r="D428" s="1" t="s">
        <v>14</v>
      </c>
      <c r="E428" s="1" t="s">
        <v>15</v>
      </c>
      <c r="F428" s="1">
        <v>0.31109999999999999</v>
      </c>
      <c r="G428" s="6">
        <v>1.0241999999999999E-2</v>
      </c>
      <c r="H428" s="6">
        <v>1.13042E-3</v>
      </c>
      <c r="I428" s="7">
        <v>1.298E-19</v>
      </c>
      <c r="J428" s="1">
        <v>0</v>
      </c>
      <c r="K428" s="7">
        <v>0.49969999999999998</v>
      </c>
      <c r="L428" s="8">
        <v>3036701.99</v>
      </c>
      <c r="N428" s="7"/>
    </row>
    <row r="429" spans="1:14" ht="15.75" customHeight="1" x14ac:dyDescent="0.25">
      <c r="A429" s="1" t="s">
        <v>441</v>
      </c>
      <c r="B429" s="1">
        <v>3</v>
      </c>
      <c r="C429" s="8">
        <v>50102446</v>
      </c>
      <c r="D429" s="1" t="s">
        <v>17</v>
      </c>
      <c r="E429" s="1" t="s">
        <v>18</v>
      </c>
      <c r="F429" s="1">
        <v>0.93400000000000005</v>
      </c>
      <c r="G429" s="6">
        <v>-1.9173300000000001E-2</v>
      </c>
      <c r="H429" s="6">
        <v>2.11619E-3</v>
      </c>
      <c r="I429" s="7">
        <v>1.3010000000000001E-19</v>
      </c>
      <c r="J429" s="1">
        <v>0</v>
      </c>
      <c r="K429" s="7">
        <v>0.7883</v>
      </c>
      <c r="L429" s="8">
        <v>3012594.99</v>
      </c>
      <c r="N429" s="7"/>
    </row>
    <row r="430" spans="1:14" ht="15.75" customHeight="1" x14ac:dyDescent="0.25">
      <c r="A430" s="1" t="s">
        <v>442</v>
      </c>
      <c r="B430" s="1">
        <v>1</v>
      </c>
      <c r="C430" s="8">
        <v>110766454</v>
      </c>
      <c r="D430" s="1" t="s">
        <v>14</v>
      </c>
      <c r="E430" s="1" t="s">
        <v>15</v>
      </c>
      <c r="F430" s="1">
        <v>0.1027</v>
      </c>
      <c r="G430" s="6">
        <v>-1.57301E-2</v>
      </c>
      <c r="H430" s="6">
        <v>1.73675E-3</v>
      </c>
      <c r="I430" s="7">
        <v>1.3399999999999999E-19</v>
      </c>
      <c r="J430" s="1">
        <v>0</v>
      </c>
      <c r="K430" s="7">
        <v>0.69079999999999997</v>
      </c>
      <c r="L430" s="8">
        <v>2991986</v>
      </c>
      <c r="N430" s="7"/>
    </row>
    <row r="431" spans="1:14" ht="15.75" customHeight="1" x14ac:dyDescent="0.25">
      <c r="A431" s="1" t="s">
        <v>443</v>
      </c>
      <c r="B431" s="1">
        <v>5</v>
      </c>
      <c r="C431" s="8">
        <v>170468415</v>
      </c>
      <c r="D431" s="1" t="s">
        <v>14</v>
      </c>
      <c r="E431" s="1" t="s">
        <v>17</v>
      </c>
      <c r="F431" s="1">
        <v>0.68700000000000006</v>
      </c>
      <c r="G431" s="6">
        <v>-1.02206E-2</v>
      </c>
      <c r="H431" s="6">
        <v>1.1285399999999999E-3</v>
      </c>
      <c r="I431" s="7">
        <v>1.35E-19</v>
      </c>
      <c r="J431" s="1">
        <v>22.5</v>
      </c>
      <c r="K431" s="7">
        <v>5.2999999999999999E-2</v>
      </c>
      <c r="L431" s="8">
        <v>3036702</v>
      </c>
      <c r="N431" s="7"/>
    </row>
    <row r="432" spans="1:14" ht="15.75" customHeight="1" x14ac:dyDescent="0.25">
      <c r="A432" s="1" t="s">
        <v>444</v>
      </c>
      <c r="B432" s="1">
        <v>3</v>
      </c>
      <c r="C432" s="8">
        <v>64430551</v>
      </c>
      <c r="D432" s="1" t="s">
        <v>18</v>
      </c>
      <c r="E432" s="1" t="s">
        <v>15</v>
      </c>
      <c r="F432" s="1">
        <v>0.43490000000000001</v>
      </c>
      <c r="G432" s="6">
        <v>9.5494199999999994E-3</v>
      </c>
      <c r="H432" s="6">
        <v>1.05579E-3</v>
      </c>
      <c r="I432" s="7">
        <v>1.4960000000000001E-19</v>
      </c>
      <c r="J432" s="1">
        <v>20.8</v>
      </c>
      <c r="K432" s="7">
        <v>6.923E-2</v>
      </c>
      <c r="L432" s="8">
        <v>3035786</v>
      </c>
      <c r="N432" s="7"/>
    </row>
    <row r="433" spans="1:14" ht="15.75" customHeight="1" x14ac:dyDescent="0.25">
      <c r="A433" s="1" t="s">
        <v>445</v>
      </c>
      <c r="B433" s="1">
        <v>8</v>
      </c>
      <c r="C433" s="8">
        <v>87300775</v>
      </c>
      <c r="D433" s="1" t="s">
        <v>17</v>
      </c>
      <c r="E433" s="1" t="s">
        <v>18</v>
      </c>
      <c r="F433" s="1">
        <v>0.44</v>
      </c>
      <c r="G433" s="6">
        <v>-9.5364600000000001E-3</v>
      </c>
      <c r="H433" s="6">
        <v>1.0543600000000001E-3</v>
      </c>
      <c r="I433" s="7">
        <v>1.5040000000000001E-19</v>
      </c>
      <c r="J433" s="1">
        <v>0</v>
      </c>
      <c r="K433" s="7">
        <v>0.69020000000000004</v>
      </c>
      <c r="L433" s="8">
        <v>3036158</v>
      </c>
      <c r="N433" s="7"/>
    </row>
    <row r="434" spans="1:14" ht="15.75" customHeight="1" x14ac:dyDescent="0.25">
      <c r="A434" s="1" t="s">
        <v>446</v>
      </c>
      <c r="B434" s="1">
        <v>17</v>
      </c>
      <c r="C434" s="8">
        <v>31609815</v>
      </c>
      <c r="D434" s="1" t="s">
        <v>17</v>
      </c>
      <c r="E434" s="1" t="s">
        <v>18</v>
      </c>
      <c r="F434" s="1">
        <v>0.4965</v>
      </c>
      <c r="G434" s="6">
        <v>-9.4775999999999992E-3</v>
      </c>
      <c r="H434" s="6">
        <v>1.0484800000000001E-3</v>
      </c>
      <c r="I434" s="7">
        <v>1.5700000000000001E-19</v>
      </c>
      <c r="J434" s="1">
        <v>0</v>
      </c>
      <c r="K434" s="7">
        <v>0.99009999999999998</v>
      </c>
      <c r="L434" s="8">
        <v>3026233</v>
      </c>
      <c r="N434" s="7"/>
    </row>
    <row r="435" spans="1:14" ht="15.75" customHeight="1" x14ac:dyDescent="0.25">
      <c r="A435" s="1" t="s">
        <v>447</v>
      </c>
      <c r="B435" s="1">
        <v>17</v>
      </c>
      <c r="C435" s="8">
        <v>33256917</v>
      </c>
      <c r="D435" s="1" t="s">
        <v>14</v>
      </c>
      <c r="E435" s="1" t="s">
        <v>15</v>
      </c>
      <c r="F435" s="1">
        <v>0.78949999999999998</v>
      </c>
      <c r="G435" s="6">
        <v>-1.1596499999999999E-2</v>
      </c>
      <c r="H435" s="6">
        <v>1.2835399999999999E-3</v>
      </c>
      <c r="I435" s="7">
        <v>1.647E-19</v>
      </c>
      <c r="J435" s="1">
        <v>30.9</v>
      </c>
      <c r="K435" s="7">
        <v>8.6029999999999995E-3</v>
      </c>
      <c r="L435" s="8">
        <v>3037498.97</v>
      </c>
      <c r="N435" s="7"/>
    </row>
    <row r="436" spans="1:14" ht="15.75" customHeight="1" x14ac:dyDescent="0.25">
      <c r="A436" s="1" t="s">
        <v>448</v>
      </c>
      <c r="B436" s="1">
        <v>16</v>
      </c>
      <c r="C436" s="8">
        <v>67850700</v>
      </c>
      <c r="D436" s="1" t="s">
        <v>17</v>
      </c>
      <c r="E436" s="1" t="s">
        <v>18</v>
      </c>
      <c r="F436" s="1">
        <v>0.28460000000000002</v>
      </c>
      <c r="G436" s="6">
        <v>1.0525E-2</v>
      </c>
      <c r="H436" s="6">
        <v>1.1652500000000001E-3</v>
      </c>
      <c r="I436" s="7">
        <v>1.6850000000000001E-19</v>
      </c>
      <c r="J436" s="1">
        <v>0</v>
      </c>
      <c r="K436" s="7">
        <v>0.73399999999999999</v>
      </c>
      <c r="L436" s="8">
        <v>3008261</v>
      </c>
      <c r="N436" s="7"/>
    </row>
    <row r="437" spans="1:14" ht="15.75" customHeight="1" x14ac:dyDescent="0.25">
      <c r="A437" s="1" t="s">
        <v>449</v>
      </c>
      <c r="B437" s="1">
        <v>5</v>
      </c>
      <c r="C437" s="8">
        <v>60484624</v>
      </c>
      <c r="D437" s="1" t="s">
        <v>17</v>
      </c>
      <c r="E437" s="1" t="s">
        <v>15</v>
      </c>
      <c r="F437" s="1">
        <v>2.07E-2</v>
      </c>
      <c r="G437" s="6">
        <v>-3.3272900000000001E-2</v>
      </c>
      <c r="H437" s="6">
        <v>3.6853099999999998E-3</v>
      </c>
      <c r="I437" s="7">
        <v>1.7440000000000001E-19</v>
      </c>
      <c r="J437" s="1">
        <v>11.6</v>
      </c>
      <c r="K437" s="7">
        <v>0.22869999999999999</v>
      </c>
      <c r="L437" s="8">
        <v>3020693.04</v>
      </c>
      <c r="N437" s="7"/>
    </row>
    <row r="438" spans="1:14" ht="15.75" customHeight="1" x14ac:dyDescent="0.25">
      <c r="A438" s="1" t="s">
        <v>450</v>
      </c>
      <c r="B438" s="1">
        <v>5</v>
      </c>
      <c r="C438" s="8">
        <v>59036578</v>
      </c>
      <c r="D438" s="1" t="s">
        <v>14</v>
      </c>
      <c r="E438" s="1" t="s">
        <v>15</v>
      </c>
      <c r="F438" s="1">
        <v>0.47820000000000001</v>
      </c>
      <c r="G438" s="6">
        <v>9.4578400000000003E-3</v>
      </c>
      <c r="H438" s="6">
        <v>1.0476400000000001E-3</v>
      </c>
      <c r="I438" s="7">
        <v>1.7570000000000001E-19</v>
      </c>
      <c r="J438" s="1">
        <v>24</v>
      </c>
      <c r="K438" s="7">
        <v>4.0680000000000001E-2</v>
      </c>
      <c r="L438" s="8">
        <v>3036702.01</v>
      </c>
      <c r="N438" s="7"/>
    </row>
    <row r="439" spans="1:14" ht="15.75" customHeight="1" x14ac:dyDescent="0.25">
      <c r="A439" s="1" t="s">
        <v>451</v>
      </c>
      <c r="B439" s="1">
        <v>5</v>
      </c>
      <c r="C439" s="8">
        <v>62946113</v>
      </c>
      <c r="D439" s="1" t="s">
        <v>14</v>
      </c>
      <c r="E439" s="1" t="s">
        <v>15</v>
      </c>
      <c r="F439" s="1">
        <v>0.3821</v>
      </c>
      <c r="G439" s="6">
        <v>-9.7121599999999992E-3</v>
      </c>
      <c r="H439" s="6">
        <v>1.07701E-3</v>
      </c>
      <c r="I439" s="7">
        <v>1.923E-19</v>
      </c>
      <c r="J439" s="1">
        <v>4.4000000000000004</v>
      </c>
      <c r="K439" s="7">
        <v>0.37369999999999998</v>
      </c>
      <c r="L439" s="8">
        <v>3036702.01</v>
      </c>
      <c r="N439" s="7"/>
    </row>
    <row r="440" spans="1:14" ht="15.75" customHeight="1" x14ac:dyDescent="0.25">
      <c r="A440" s="1" t="s">
        <v>452</v>
      </c>
      <c r="B440" s="1">
        <v>8</v>
      </c>
      <c r="C440" s="8">
        <v>26370514</v>
      </c>
      <c r="D440" s="1" t="s">
        <v>14</v>
      </c>
      <c r="E440" s="1" t="s">
        <v>15</v>
      </c>
      <c r="F440" s="1">
        <v>0.4304</v>
      </c>
      <c r="G440" s="6">
        <v>9.5302700000000004E-3</v>
      </c>
      <c r="H440" s="6">
        <v>1.05693E-3</v>
      </c>
      <c r="I440" s="7">
        <v>1.9399999999999999E-19</v>
      </c>
      <c r="J440" s="1">
        <v>14.9</v>
      </c>
      <c r="K440" s="7">
        <v>0.152</v>
      </c>
      <c r="L440" s="8">
        <v>3036702.01</v>
      </c>
      <c r="N440" s="7"/>
    </row>
    <row r="441" spans="1:14" ht="15.75" customHeight="1" x14ac:dyDescent="0.25">
      <c r="A441" s="1" t="s">
        <v>453</v>
      </c>
      <c r="B441" s="1">
        <v>14</v>
      </c>
      <c r="C441" s="8">
        <v>42671683</v>
      </c>
      <c r="D441" s="1" t="s">
        <v>14</v>
      </c>
      <c r="E441" s="1" t="s">
        <v>15</v>
      </c>
      <c r="F441" s="1">
        <v>0.57150000000000001</v>
      </c>
      <c r="G441" s="6">
        <v>-9.5301699999999993E-3</v>
      </c>
      <c r="H441" s="6">
        <v>1.05747E-3</v>
      </c>
      <c r="I441" s="7">
        <v>2.0190000000000001E-19</v>
      </c>
      <c r="J441" s="1">
        <v>0.9</v>
      </c>
      <c r="K441" s="7">
        <v>0.45519999999999999</v>
      </c>
      <c r="L441" s="8">
        <v>3036955</v>
      </c>
      <c r="N441" s="7"/>
    </row>
    <row r="442" spans="1:14" ht="15.75" customHeight="1" x14ac:dyDescent="0.25">
      <c r="A442" s="1" t="s">
        <v>454</v>
      </c>
      <c r="B442" s="1">
        <v>18</v>
      </c>
      <c r="C442" s="8">
        <v>50425132</v>
      </c>
      <c r="D442" s="1" t="s">
        <v>14</v>
      </c>
      <c r="E442" s="1" t="s">
        <v>15</v>
      </c>
      <c r="F442" s="1">
        <v>0.87270000000000003</v>
      </c>
      <c r="G442" s="6">
        <v>-1.4138400000000001E-2</v>
      </c>
      <c r="H442" s="6">
        <v>1.5698800000000001E-3</v>
      </c>
      <c r="I442" s="7">
        <v>2.1369999999999999E-19</v>
      </c>
      <c r="J442" s="1">
        <v>5.0999999999999996</v>
      </c>
      <c r="K442" s="7">
        <v>0.35649999999999998</v>
      </c>
      <c r="L442" s="8">
        <v>3037499</v>
      </c>
      <c r="N442" s="7"/>
    </row>
    <row r="443" spans="1:14" ht="15.75" customHeight="1" x14ac:dyDescent="0.25">
      <c r="A443" s="1" t="s">
        <v>455</v>
      </c>
      <c r="B443" s="1">
        <v>7</v>
      </c>
      <c r="C443" s="8">
        <v>71499574</v>
      </c>
      <c r="D443" s="1" t="s">
        <v>17</v>
      </c>
      <c r="E443" s="1" t="s">
        <v>18</v>
      </c>
      <c r="F443" s="1">
        <v>0.2984</v>
      </c>
      <c r="G443" s="6">
        <v>-1.0289700000000001E-2</v>
      </c>
      <c r="H443" s="6">
        <v>1.1439099999999999E-3</v>
      </c>
      <c r="I443" s="7">
        <v>2.363E-19</v>
      </c>
      <c r="J443" s="1">
        <v>11.3</v>
      </c>
      <c r="K443" s="7">
        <v>0.21940000000000001</v>
      </c>
      <c r="L443" s="8">
        <v>3035786</v>
      </c>
      <c r="N443" s="7"/>
    </row>
    <row r="444" spans="1:14" ht="15.75" customHeight="1" x14ac:dyDescent="0.25">
      <c r="A444" s="1" t="s">
        <v>456</v>
      </c>
      <c r="B444" s="1">
        <v>18</v>
      </c>
      <c r="C444" s="8">
        <v>39291937</v>
      </c>
      <c r="D444" s="1" t="s">
        <v>17</v>
      </c>
      <c r="E444" s="1" t="s">
        <v>18</v>
      </c>
      <c r="F444" s="1">
        <v>0.115</v>
      </c>
      <c r="G444" s="6">
        <v>1.47571E-2</v>
      </c>
      <c r="H444" s="6">
        <v>1.64084E-3</v>
      </c>
      <c r="I444" s="7">
        <v>2.3970000000000001E-19</v>
      </c>
      <c r="J444" s="1">
        <v>17.2</v>
      </c>
      <c r="K444" s="7">
        <v>0.1147</v>
      </c>
      <c r="L444" s="8">
        <v>3035065.97</v>
      </c>
      <c r="N444" s="7"/>
    </row>
    <row r="445" spans="1:14" ht="15.75" customHeight="1" x14ac:dyDescent="0.25">
      <c r="A445" s="1" t="s">
        <v>457</v>
      </c>
      <c r="B445" s="1">
        <v>3</v>
      </c>
      <c r="C445" s="8">
        <v>85466861</v>
      </c>
      <c r="D445" s="1" t="s">
        <v>17</v>
      </c>
      <c r="E445" s="1" t="s">
        <v>18</v>
      </c>
      <c r="F445" s="1">
        <v>0.86660000000000004</v>
      </c>
      <c r="G445" s="6">
        <v>1.38288E-2</v>
      </c>
      <c r="H445" s="6">
        <v>1.5389500000000001E-3</v>
      </c>
      <c r="I445" s="7">
        <v>2.5599999999999998E-19</v>
      </c>
      <c r="J445" s="1">
        <v>15</v>
      </c>
      <c r="K445" s="7">
        <v>0.14760000000000001</v>
      </c>
      <c r="L445" s="8">
        <v>3037499.01</v>
      </c>
      <c r="N445" s="7"/>
    </row>
    <row r="446" spans="1:14" ht="15.75" customHeight="1" x14ac:dyDescent="0.25">
      <c r="A446" s="1" t="s">
        <v>458</v>
      </c>
      <c r="B446" s="1">
        <v>5</v>
      </c>
      <c r="C446" s="8">
        <v>90965294</v>
      </c>
      <c r="D446" s="1" t="s">
        <v>18</v>
      </c>
      <c r="E446" s="1" t="s">
        <v>15</v>
      </c>
      <c r="F446" s="1">
        <v>0.78800000000000003</v>
      </c>
      <c r="G446" s="6">
        <v>1.15023E-2</v>
      </c>
      <c r="H446" s="6">
        <v>1.28038E-3</v>
      </c>
      <c r="I446" s="7">
        <v>2.6270000000000001E-19</v>
      </c>
      <c r="J446" s="1">
        <v>30.3</v>
      </c>
      <c r="K446" s="7">
        <v>1.055E-2</v>
      </c>
      <c r="L446" s="8">
        <v>3036701.98</v>
      </c>
      <c r="N446" s="7"/>
    </row>
    <row r="447" spans="1:14" ht="15.75" customHeight="1" x14ac:dyDescent="0.25">
      <c r="A447" s="1" t="s">
        <v>459</v>
      </c>
      <c r="B447" s="1">
        <v>12</v>
      </c>
      <c r="C447" s="8">
        <v>27397792</v>
      </c>
      <c r="D447" s="1" t="s">
        <v>17</v>
      </c>
      <c r="E447" s="1" t="s">
        <v>18</v>
      </c>
      <c r="F447" s="1">
        <v>0.63329999999999997</v>
      </c>
      <c r="G447" s="6">
        <v>-9.7468199999999998E-3</v>
      </c>
      <c r="H447" s="6">
        <v>1.08581E-3</v>
      </c>
      <c r="I447" s="7">
        <v>2.7890000000000001E-19</v>
      </c>
      <c r="J447" s="1">
        <v>0</v>
      </c>
      <c r="K447" s="7">
        <v>0.75949999999999995</v>
      </c>
      <c r="L447" s="8">
        <v>3037499</v>
      </c>
      <c r="N447" s="7"/>
    </row>
    <row r="448" spans="1:14" ht="15.75" customHeight="1" x14ac:dyDescent="0.25">
      <c r="A448" s="1" t="s">
        <v>460</v>
      </c>
      <c r="B448" s="1">
        <v>2</v>
      </c>
      <c r="C448" s="8">
        <v>166653823</v>
      </c>
      <c r="D448" s="1" t="s">
        <v>17</v>
      </c>
      <c r="E448" s="1" t="s">
        <v>18</v>
      </c>
      <c r="F448" s="1">
        <v>0.27479999999999999</v>
      </c>
      <c r="G448" s="6">
        <v>-1.05238E-2</v>
      </c>
      <c r="H448" s="6">
        <v>1.17246E-3</v>
      </c>
      <c r="I448" s="7">
        <v>2.8050000000000002E-19</v>
      </c>
      <c r="J448" s="1">
        <v>16.3</v>
      </c>
      <c r="K448" s="7">
        <v>0.12790000000000001</v>
      </c>
      <c r="L448" s="8">
        <v>3035786.03</v>
      </c>
      <c r="N448" s="7"/>
    </row>
    <row r="449" spans="1:14" ht="15.75" customHeight="1" x14ac:dyDescent="0.25">
      <c r="A449" s="1" t="s">
        <v>461</v>
      </c>
      <c r="B449" s="1">
        <v>7</v>
      </c>
      <c r="C449" s="8">
        <v>117642252</v>
      </c>
      <c r="D449" s="1" t="s">
        <v>17</v>
      </c>
      <c r="E449" s="1" t="s">
        <v>18</v>
      </c>
      <c r="F449" s="1">
        <v>0.46079999999999999</v>
      </c>
      <c r="G449" s="6">
        <v>-9.4157300000000006E-3</v>
      </c>
      <c r="H449" s="6">
        <v>1.04974E-3</v>
      </c>
      <c r="I449" s="7">
        <v>2.9780000000000002E-19</v>
      </c>
      <c r="J449" s="1">
        <v>8.3000000000000007</v>
      </c>
      <c r="K449" s="7">
        <v>0.28129999999999999</v>
      </c>
      <c r="L449" s="8">
        <v>3037499</v>
      </c>
      <c r="N449" s="7"/>
    </row>
    <row r="450" spans="1:14" ht="15.75" customHeight="1" x14ac:dyDescent="0.25">
      <c r="A450" s="1" t="s">
        <v>462</v>
      </c>
      <c r="B450" s="1">
        <v>14</v>
      </c>
      <c r="C450" s="8">
        <v>98578983</v>
      </c>
      <c r="D450" s="1" t="s">
        <v>14</v>
      </c>
      <c r="E450" s="1" t="s">
        <v>17</v>
      </c>
      <c r="F450" s="1">
        <v>0.78300000000000003</v>
      </c>
      <c r="G450" s="6">
        <v>1.1381799999999999E-2</v>
      </c>
      <c r="H450" s="6">
        <v>1.2699199999999999E-3</v>
      </c>
      <c r="I450" s="7">
        <v>3.175E-19</v>
      </c>
      <c r="J450" s="1">
        <v>0</v>
      </c>
      <c r="K450" s="7">
        <v>0.56230000000000002</v>
      </c>
      <c r="L450" s="8">
        <v>3035065.99</v>
      </c>
      <c r="N450" s="7"/>
    </row>
    <row r="451" spans="1:14" ht="15.75" customHeight="1" x14ac:dyDescent="0.25">
      <c r="A451" s="1" t="s">
        <v>463</v>
      </c>
      <c r="B451" s="1">
        <v>3</v>
      </c>
      <c r="C451" s="8">
        <v>131966747</v>
      </c>
      <c r="D451" s="1" t="s">
        <v>18</v>
      </c>
      <c r="E451" s="1" t="s">
        <v>15</v>
      </c>
      <c r="F451" s="1">
        <v>0.38919999999999999</v>
      </c>
      <c r="G451" s="6">
        <v>-9.6169199999999993E-3</v>
      </c>
      <c r="H451" s="6">
        <v>1.0731899999999999E-3</v>
      </c>
      <c r="I451" s="7">
        <v>3.2100000000000002E-19</v>
      </c>
      <c r="J451" s="1">
        <v>11.6</v>
      </c>
      <c r="K451" s="7">
        <v>0.21199999999999999</v>
      </c>
      <c r="L451" s="8">
        <v>3037499</v>
      </c>
      <c r="N451" s="7"/>
    </row>
    <row r="452" spans="1:14" ht="15.75" customHeight="1" x14ac:dyDescent="0.25">
      <c r="A452" s="1" t="s">
        <v>464</v>
      </c>
      <c r="B452" s="1">
        <v>2</v>
      </c>
      <c r="C452" s="8">
        <v>162157306</v>
      </c>
      <c r="D452" s="1" t="s">
        <v>17</v>
      </c>
      <c r="E452" s="1" t="s">
        <v>18</v>
      </c>
      <c r="F452" s="1">
        <v>3.3099999999999997E-2</v>
      </c>
      <c r="G452" s="6">
        <v>2.6225399999999999E-2</v>
      </c>
      <c r="H452" s="6">
        <v>2.9265900000000002E-3</v>
      </c>
      <c r="I452" s="7">
        <v>3.2240000000000001E-19</v>
      </c>
      <c r="J452" s="1">
        <v>21.2</v>
      </c>
      <c r="K452" s="7">
        <v>7.0129999999999998E-2</v>
      </c>
      <c r="L452" s="8">
        <v>3033943</v>
      </c>
      <c r="N452" s="7"/>
    </row>
    <row r="453" spans="1:14" ht="15.75" customHeight="1" x14ac:dyDescent="0.25">
      <c r="A453" s="1" t="s">
        <v>465</v>
      </c>
      <c r="B453" s="1">
        <v>3</v>
      </c>
      <c r="C453" s="8">
        <v>165502709</v>
      </c>
      <c r="D453" s="1" t="s">
        <v>14</v>
      </c>
      <c r="E453" s="1" t="s">
        <v>17</v>
      </c>
      <c r="F453" s="1">
        <v>0.19389999999999999</v>
      </c>
      <c r="G453" s="6">
        <v>-1.1856999999999999E-2</v>
      </c>
      <c r="H453" s="6">
        <v>1.32351E-3</v>
      </c>
      <c r="I453" s="7">
        <v>3.2800000000000001E-19</v>
      </c>
      <c r="J453" s="1">
        <v>13.8</v>
      </c>
      <c r="K453" s="7">
        <v>0.1694</v>
      </c>
      <c r="L453" s="8">
        <v>3037499.01</v>
      </c>
      <c r="N453" s="7"/>
    </row>
    <row r="454" spans="1:14" ht="15.75" customHeight="1" x14ac:dyDescent="0.25">
      <c r="A454" s="1" t="s">
        <v>466</v>
      </c>
      <c r="B454" s="1">
        <v>5</v>
      </c>
      <c r="C454" s="8">
        <v>87285074</v>
      </c>
      <c r="D454" s="1" t="s">
        <v>18</v>
      </c>
      <c r="E454" s="1" t="s">
        <v>15</v>
      </c>
      <c r="F454" s="1">
        <v>0.98440000000000005</v>
      </c>
      <c r="G454" s="6">
        <v>4.0002900000000001E-2</v>
      </c>
      <c r="H454" s="6">
        <v>4.4675599999999998E-3</v>
      </c>
      <c r="I454" s="7">
        <v>3.4270000000000001E-19</v>
      </c>
      <c r="J454" s="1">
        <v>0</v>
      </c>
      <c r="K454" s="7">
        <v>0.82750000000000001</v>
      </c>
      <c r="L454" s="8">
        <v>2713337</v>
      </c>
      <c r="N454" s="7"/>
    </row>
    <row r="455" spans="1:14" ht="15.75" customHeight="1" x14ac:dyDescent="0.25">
      <c r="A455" s="1" t="s">
        <v>467</v>
      </c>
      <c r="B455" s="1">
        <v>2</v>
      </c>
      <c r="C455" s="8">
        <v>233798155</v>
      </c>
      <c r="D455" s="1" t="s">
        <v>14</v>
      </c>
      <c r="E455" s="1" t="s">
        <v>15</v>
      </c>
      <c r="F455" s="1">
        <v>7.8799999999999995E-2</v>
      </c>
      <c r="G455" s="6">
        <v>1.74576E-2</v>
      </c>
      <c r="H455" s="6">
        <v>1.95002E-3</v>
      </c>
      <c r="I455" s="7">
        <v>3.4840000000000001E-19</v>
      </c>
      <c r="J455" s="1">
        <v>0</v>
      </c>
      <c r="K455" s="7">
        <v>0.88429999999999997</v>
      </c>
      <c r="L455" s="8">
        <v>3012883.97</v>
      </c>
      <c r="N455" s="7"/>
    </row>
    <row r="456" spans="1:14" ht="15.75" customHeight="1" x14ac:dyDescent="0.25">
      <c r="A456" s="1" t="s">
        <v>468</v>
      </c>
      <c r="B456" s="1">
        <v>3</v>
      </c>
      <c r="C456" s="8">
        <v>75039122</v>
      </c>
      <c r="D456" s="1" t="s">
        <v>14</v>
      </c>
      <c r="E456" s="1" t="s">
        <v>15</v>
      </c>
      <c r="F456" s="1">
        <v>0.2223</v>
      </c>
      <c r="G456" s="6">
        <v>-1.12818E-2</v>
      </c>
      <c r="H456" s="6">
        <v>1.26106E-3</v>
      </c>
      <c r="I456" s="7">
        <v>3.6730000000000001E-19</v>
      </c>
      <c r="J456" s="1">
        <v>18.399999999999999</v>
      </c>
      <c r="K456" s="7">
        <v>9.8360000000000003E-2</v>
      </c>
      <c r="L456" s="8">
        <v>3024959.95</v>
      </c>
      <c r="N456" s="7"/>
    </row>
    <row r="457" spans="1:14" ht="15.75" customHeight="1" x14ac:dyDescent="0.25">
      <c r="A457" s="1" t="s">
        <v>469</v>
      </c>
      <c r="B457" s="1">
        <v>17</v>
      </c>
      <c r="C457" s="8">
        <v>43456342</v>
      </c>
      <c r="D457" s="1" t="s">
        <v>14</v>
      </c>
      <c r="E457" s="1" t="s">
        <v>18</v>
      </c>
      <c r="F457" s="1">
        <v>0.3624</v>
      </c>
      <c r="G457" s="6">
        <v>-9.7953099999999998E-3</v>
      </c>
      <c r="H457" s="6">
        <v>1.0951800000000001E-3</v>
      </c>
      <c r="I457" s="7">
        <v>3.7450000000000001E-19</v>
      </c>
      <c r="J457" s="1">
        <v>0</v>
      </c>
      <c r="K457" s="7">
        <v>0.54310000000000003</v>
      </c>
      <c r="L457" s="8">
        <v>3000765</v>
      </c>
      <c r="N457" s="7"/>
    </row>
    <row r="458" spans="1:14" ht="15.75" customHeight="1" x14ac:dyDescent="0.25">
      <c r="A458" s="1" t="s">
        <v>470</v>
      </c>
      <c r="B458" s="1">
        <v>1</v>
      </c>
      <c r="C458" s="8">
        <v>91203251</v>
      </c>
      <c r="D458" s="1" t="s">
        <v>14</v>
      </c>
      <c r="E458" s="1" t="s">
        <v>17</v>
      </c>
      <c r="F458" s="1">
        <v>0.69340000000000002</v>
      </c>
      <c r="G458" s="6">
        <v>-1.0169299999999999E-2</v>
      </c>
      <c r="H458" s="6">
        <v>1.1371899999999999E-3</v>
      </c>
      <c r="I458" s="7">
        <v>3.8060000000000002E-19</v>
      </c>
      <c r="J458" s="1">
        <v>0</v>
      </c>
      <c r="K458" s="7">
        <v>0.93610000000000004</v>
      </c>
      <c r="L458" s="8">
        <v>3024960</v>
      </c>
      <c r="N458" s="7"/>
    </row>
    <row r="459" spans="1:14" ht="15.75" customHeight="1" x14ac:dyDescent="0.25">
      <c r="A459" s="1" t="s">
        <v>471</v>
      </c>
      <c r="B459" s="1">
        <v>13</v>
      </c>
      <c r="C459" s="8">
        <v>100825526</v>
      </c>
      <c r="D459" s="1" t="s">
        <v>14</v>
      </c>
      <c r="E459" s="1" t="s">
        <v>15</v>
      </c>
      <c r="F459" s="1">
        <v>0.3342</v>
      </c>
      <c r="G459" s="6">
        <v>9.9176999999999998E-3</v>
      </c>
      <c r="H459" s="6">
        <v>1.10983E-3</v>
      </c>
      <c r="I459" s="7">
        <v>4.0249999999999998E-19</v>
      </c>
      <c r="J459" s="1">
        <v>11.7</v>
      </c>
      <c r="K459" s="7">
        <v>0.215</v>
      </c>
      <c r="L459" s="8">
        <v>3034444.99</v>
      </c>
      <c r="N459" s="7"/>
    </row>
    <row r="460" spans="1:14" ht="15.75" customHeight="1" x14ac:dyDescent="0.25">
      <c r="A460" s="1" t="s">
        <v>472</v>
      </c>
      <c r="B460" s="1">
        <v>6</v>
      </c>
      <c r="C460" s="8">
        <v>37486052</v>
      </c>
      <c r="D460" s="1" t="s">
        <v>14</v>
      </c>
      <c r="E460" s="1" t="s">
        <v>15</v>
      </c>
      <c r="F460" s="1">
        <v>0.41170000000000001</v>
      </c>
      <c r="G460" s="6">
        <v>9.4956199999999998E-3</v>
      </c>
      <c r="H460" s="6">
        <v>1.0635200000000001E-3</v>
      </c>
      <c r="I460" s="7">
        <v>4.3189999999999999E-19</v>
      </c>
      <c r="J460" s="1">
        <v>5.7</v>
      </c>
      <c r="K460" s="7">
        <v>0.3422</v>
      </c>
      <c r="L460" s="8">
        <v>3035786.01</v>
      </c>
      <c r="N460" s="7"/>
    </row>
    <row r="461" spans="1:14" ht="15.75" customHeight="1" x14ac:dyDescent="0.25">
      <c r="A461" s="1" t="s">
        <v>473</v>
      </c>
      <c r="B461" s="1">
        <v>2</v>
      </c>
      <c r="C461" s="8">
        <v>22442099</v>
      </c>
      <c r="D461" s="1" t="s">
        <v>14</v>
      </c>
      <c r="E461" s="1" t="s">
        <v>17</v>
      </c>
      <c r="F461" s="1">
        <v>0.45390000000000003</v>
      </c>
      <c r="G461" s="6">
        <v>-9.3835399999999992E-3</v>
      </c>
      <c r="H461" s="6">
        <v>1.0519699999999999E-3</v>
      </c>
      <c r="I461" s="7">
        <v>4.6559999999999995E-19</v>
      </c>
      <c r="J461" s="1">
        <v>21.4</v>
      </c>
      <c r="K461" s="7">
        <v>6.2829999999999997E-2</v>
      </c>
      <c r="L461" s="8">
        <v>3031809</v>
      </c>
      <c r="N461" s="7"/>
    </row>
    <row r="462" spans="1:14" ht="15.75" customHeight="1" x14ac:dyDescent="0.25">
      <c r="A462" s="1" t="s">
        <v>474</v>
      </c>
      <c r="B462" s="1">
        <v>8</v>
      </c>
      <c r="C462" s="8">
        <v>143110476</v>
      </c>
      <c r="D462" s="1" t="s">
        <v>14</v>
      </c>
      <c r="E462" s="1" t="s">
        <v>15</v>
      </c>
      <c r="F462" s="1">
        <v>0.48709999999999998</v>
      </c>
      <c r="G462" s="6">
        <v>-9.3447100000000009E-3</v>
      </c>
      <c r="H462" s="6">
        <v>1.0478E-3</v>
      </c>
      <c r="I462" s="7">
        <v>4.7340000000000002E-19</v>
      </c>
      <c r="J462" s="1">
        <v>15.4</v>
      </c>
      <c r="K462" s="7">
        <v>0.1462</v>
      </c>
      <c r="L462" s="8">
        <v>3032035</v>
      </c>
      <c r="N462" s="7"/>
    </row>
    <row r="463" spans="1:14" ht="15.75" customHeight="1" x14ac:dyDescent="0.25">
      <c r="A463" s="1" t="s">
        <v>475</v>
      </c>
      <c r="B463" s="1">
        <v>2</v>
      </c>
      <c r="C463" s="8">
        <v>48637390</v>
      </c>
      <c r="D463" s="1" t="s">
        <v>17</v>
      </c>
      <c r="E463" s="1" t="s">
        <v>15</v>
      </c>
      <c r="F463" s="1">
        <v>0.31630000000000003</v>
      </c>
      <c r="G463" s="6">
        <v>1.00371E-2</v>
      </c>
      <c r="H463" s="6">
        <v>1.12554E-3</v>
      </c>
      <c r="I463" s="7">
        <v>4.7630000000000002E-19</v>
      </c>
      <c r="J463" s="1">
        <v>5.5</v>
      </c>
      <c r="K463" s="7">
        <v>0.34810000000000002</v>
      </c>
      <c r="L463" s="8">
        <v>3035679</v>
      </c>
      <c r="N463" s="7"/>
    </row>
    <row r="464" spans="1:14" ht="15.75" customHeight="1" x14ac:dyDescent="0.25">
      <c r="A464" s="1" t="s">
        <v>476</v>
      </c>
      <c r="B464" s="1">
        <v>6</v>
      </c>
      <c r="C464" s="8">
        <v>34828553</v>
      </c>
      <c r="D464" s="1" t="s">
        <v>17</v>
      </c>
      <c r="E464" s="1" t="s">
        <v>18</v>
      </c>
      <c r="F464" s="1">
        <v>0.71889999999999998</v>
      </c>
      <c r="G464" s="6">
        <v>1.0400599999999999E-2</v>
      </c>
      <c r="H464" s="6">
        <v>1.1663999999999999E-3</v>
      </c>
      <c r="I464" s="7">
        <v>4.8109999999999999E-19</v>
      </c>
      <c r="J464" s="1">
        <v>31.3</v>
      </c>
      <c r="K464" s="7">
        <v>7.9660000000000009E-3</v>
      </c>
      <c r="L464" s="8">
        <v>3024959.95</v>
      </c>
      <c r="N464" s="7"/>
    </row>
    <row r="465" spans="1:14" ht="15.75" customHeight="1" x14ac:dyDescent="0.25">
      <c r="A465" s="1" t="s">
        <v>477</v>
      </c>
      <c r="B465" s="1">
        <v>2</v>
      </c>
      <c r="C465" s="8">
        <v>7377513</v>
      </c>
      <c r="D465" s="1" t="s">
        <v>14</v>
      </c>
      <c r="E465" s="1" t="s">
        <v>17</v>
      </c>
      <c r="F465" s="1">
        <v>0.2135</v>
      </c>
      <c r="G465" s="6">
        <v>1.14465E-2</v>
      </c>
      <c r="H465" s="6">
        <v>1.28469E-3</v>
      </c>
      <c r="I465" s="7">
        <v>5.1160000000000004E-19</v>
      </c>
      <c r="J465" s="1">
        <v>15.6</v>
      </c>
      <c r="K465" s="7">
        <v>0.13969999999999999</v>
      </c>
      <c r="L465" s="8">
        <v>3000868.03</v>
      </c>
      <c r="N465" s="7"/>
    </row>
    <row r="466" spans="1:14" ht="15.75" customHeight="1" x14ac:dyDescent="0.25">
      <c r="A466" s="1" t="s">
        <v>478</v>
      </c>
      <c r="B466" s="1">
        <v>14</v>
      </c>
      <c r="C466" s="8">
        <v>30608327</v>
      </c>
      <c r="D466" s="1" t="s">
        <v>17</v>
      </c>
      <c r="E466" s="1" t="s">
        <v>15</v>
      </c>
      <c r="F466" s="1">
        <v>0.27710000000000001</v>
      </c>
      <c r="G466" s="6">
        <v>1.0419599999999999E-2</v>
      </c>
      <c r="H466" s="6">
        <v>1.1694400000000001E-3</v>
      </c>
      <c r="I466" s="7">
        <v>5.1209999999999996E-19</v>
      </c>
      <c r="J466" s="1">
        <v>24</v>
      </c>
      <c r="K466" s="7">
        <v>4.0410000000000001E-2</v>
      </c>
      <c r="L466" s="8">
        <v>3035786.03</v>
      </c>
      <c r="N466" s="7"/>
    </row>
    <row r="467" spans="1:14" ht="15.75" customHeight="1" x14ac:dyDescent="0.25">
      <c r="A467" s="1" t="s">
        <v>479</v>
      </c>
      <c r="B467" s="1">
        <v>6</v>
      </c>
      <c r="C467" s="8">
        <v>28744828</v>
      </c>
      <c r="D467" s="1" t="s">
        <v>14</v>
      </c>
      <c r="E467" s="1" t="s">
        <v>15</v>
      </c>
      <c r="F467" s="1">
        <v>7.5899999999999995E-2</v>
      </c>
      <c r="G467" s="6">
        <v>-1.7717199999999999E-2</v>
      </c>
      <c r="H467" s="6">
        <v>1.9890099999999998E-3</v>
      </c>
      <c r="I467" s="7">
        <v>5.2310000000000003E-19</v>
      </c>
      <c r="J467" s="1">
        <v>0</v>
      </c>
      <c r="K467" s="7">
        <v>0.54010000000000002</v>
      </c>
      <c r="L467" s="8">
        <v>2997133.96</v>
      </c>
      <c r="N467" s="7"/>
    </row>
    <row r="468" spans="1:14" ht="15.75" customHeight="1" x14ac:dyDescent="0.25">
      <c r="A468" s="1" t="s">
        <v>480</v>
      </c>
      <c r="B468" s="1">
        <v>1</v>
      </c>
      <c r="C468" s="8">
        <v>66481188</v>
      </c>
      <c r="D468" s="1" t="s">
        <v>17</v>
      </c>
      <c r="E468" s="1" t="s">
        <v>18</v>
      </c>
      <c r="F468" s="1">
        <v>0.38140000000000002</v>
      </c>
      <c r="G468" s="6">
        <v>9.5933800000000003E-3</v>
      </c>
      <c r="H468" s="6">
        <v>1.07755E-3</v>
      </c>
      <c r="I468" s="7">
        <v>5.424E-19</v>
      </c>
      <c r="J468" s="1">
        <v>1.6</v>
      </c>
      <c r="K468" s="7">
        <v>0.44069999999999998</v>
      </c>
      <c r="L468" s="8">
        <v>3035785.99</v>
      </c>
      <c r="N468" s="7"/>
    </row>
    <row r="469" spans="1:14" ht="15.75" customHeight="1" x14ac:dyDescent="0.25">
      <c r="A469" s="1" t="s">
        <v>481</v>
      </c>
      <c r="B469" s="1">
        <v>3</v>
      </c>
      <c r="C469" s="8">
        <v>84664410</v>
      </c>
      <c r="D469" s="1" t="s">
        <v>14</v>
      </c>
      <c r="E469" s="1" t="s">
        <v>15</v>
      </c>
      <c r="F469" s="1">
        <v>0.41810000000000003</v>
      </c>
      <c r="G469" s="6">
        <v>9.44124E-3</v>
      </c>
      <c r="H469" s="6">
        <v>1.06084E-3</v>
      </c>
      <c r="I469" s="7">
        <v>5.5849999999999996E-19</v>
      </c>
      <c r="J469" s="1">
        <v>14.6</v>
      </c>
      <c r="K469" s="7">
        <v>0.15579999999999999</v>
      </c>
      <c r="L469" s="8">
        <v>3037498.99</v>
      </c>
      <c r="N469" s="7"/>
    </row>
    <row r="470" spans="1:14" ht="15.75" customHeight="1" x14ac:dyDescent="0.25">
      <c r="A470" s="1" t="s">
        <v>482</v>
      </c>
      <c r="B470" s="1">
        <v>14</v>
      </c>
      <c r="C470" s="8">
        <v>64949864</v>
      </c>
      <c r="D470" s="1" t="s">
        <v>14</v>
      </c>
      <c r="E470" s="1" t="s">
        <v>15</v>
      </c>
      <c r="F470" s="1">
        <v>0.31219999999999998</v>
      </c>
      <c r="G470" s="6">
        <v>1.0048700000000001E-2</v>
      </c>
      <c r="H470" s="6">
        <v>1.12918E-3</v>
      </c>
      <c r="I470" s="7">
        <v>5.6239999999999999E-19</v>
      </c>
      <c r="J470" s="1">
        <v>2.5</v>
      </c>
      <c r="K470" s="7">
        <v>0.41760000000000003</v>
      </c>
      <c r="L470" s="8">
        <v>3037498.99</v>
      </c>
      <c r="N470" s="7"/>
    </row>
    <row r="471" spans="1:14" ht="15.75" customHeight="1" x14ac:dyDescent="0.25">
      <c r="A471" s="1" t="s">
        <v>483</v>
      </c>
      <c r="B471" s="1">
        <v>13</v>
      </c>
      <c r="C471" s="8">
        <v>91509113</v>
      </c>
      <c r="D471" s="1" t="s">
        <v>14</v>
      </c>
      <c r="E471" s="1" t="s">
        <v>17</v>
      </c>
      <c r="F471" s="1">
        <v>0.7</v>
      </c>
      <c r="G471" s="6">
        <v>1.0160799999999999E-2</v>
      </c>
      <c r="H471" s="6">
        <v>1.1419799999999999E-3</v>
      </c>
      <c r="I471" s="7">
        <v>5.6930000000000003E-19</v>
      </c>
      <c r="J471" s="1">
        <v>7.3</v>
      </c>
      <c r="K471" s="7">
        <v>0.30640000000000001</v>
      </c>
      <c r="L471" s="8">
        <v>3036702.01</v>
      </c>
      <c r="N471" s="7"/>
    </row>
    <row r="472" spans="1:14" ht="15.75" customHeight="1" x14ac:dyDescent="0.25">
      <c r="A472" s="1" t="s">
        <v>484</v>
      </c>
      <c r="B472" s="1">
        <v>12</v>
      </c>
      <c r="C472" s="8">
        <v>49402562</v>
      </c>
      <c r="D472" s="1" t="s">
        <v>17</v>
      </c>
      <c r="E472" s="1" t="s">
        <v>15</v>
      </c>
      <c r="F472" s="1">
        <v>0.96719999999999995</v>
      </c>
      <c r="G472" s="6">
        <v>-2.6232800000000001E-2</v>
      </c>
      <c r="H472" s="6">
        <v>2.9485900000000001E-3</v>
      </c>
      <c r="I472" s="7">
        <v>5.7659999999999998E-19</v>
      </c>
      <c r="J472" s="1">
        <v>6.5</v>
      </c>
      <c r="K472" s="7">
        <v>0.33189999999999997</v>
      </c>
      <c r="L472" s="8">
        <v>3015238.97</v>
      </c>
      <c r="N472" s="7"/>
    </row>
    <row r="473" spans="1:14" ht="15.75" customHeight="1" x14ac:dyDescent="0.25">
      <c r="A473" s="1" t="s">
        <v>485</v>
      </c>
      <c r="B473" s="1">
        <v>7</v>
      </c>
      <c r="C473" s="8">
        <v>75900223</v>
      </c>
      <c r="D473" s="1" t="s">
        <v>17</v>
      </c>
      <c r="E473" s="1" t="s">
        <v>15</v>
      </c>
      <c r="F473" s="1">
        <v>0.14030000000000001</v>
      </c>
      <c r="G473" s="6">
        <v>1.3409799999999999E-2</v>
      </c>
      <c r="H473" s="6">
        <v>1.50767E-3</v>
      </c>
      <c r="I473" s="7">
        <v>5.8819999999999998E-19</v>
      </c>
      <c r="J473" s="1">
        <v>17.8</v>
      </c>
      <c r="K473" s="7">
        <v>0.1082</v>
      </c>
      <c r="L473" s="8">
        <v>3033352.99</v>
      </c>
      <c r="N473" s="7"/>
    </row>
    <row r="474" spans="1:14" ht="15.75" customHeight="1" x14ac:dyDescent="0.25">
      <c r="A474" s="1" t="s">
        <v>486</v>
      </c>
      <c r="B474" s="1">
        <v>1</v>
      </c>
      <c r="C474" s="8">
        <v>211563175</v>
      </c>
      <c r="D474" s="1" t="s">
        <v>18</v>
      </c>
      <c r="E474" s="1" t="s">
        <v>15</v>
      </c>
      <c r="F474" s="1">
        <v>0.37309999999999999</v>
      </c>
      <c r="G474" s="6">
        <v>-9.6189399999999994E-3</v>
      </c>
      <c r="H474" s="6">
        <v>1.08193E-3</v>
      </c>
      <c r="I474" s="7">
        <v>6.0760000000000004E-19</v>
      </c>
      <c r="J474" s="1">
        <v>16.399999999999999</v>
      </c>
      <c r="K474" s="7">
        <v>0.126</v>
      </c>
      <c r="L474" s="8">
        <v>3037498.99</v>
      </c>
      <c r="N474" s="7"/>
    </row>
    <row r="475" spans="1:14" ht="15.75" customHeight="1" x14ac:dyDescent="0.25">
      <c r="A475" s="1" t="s">
        <v>487</v>
      </c>
      <c r="B475" s="1">
        <v>6</v>
      </c>
      <c r="C475" s="8">
        <v>144965158</v>
      </c>
      <c r="D475" s="1" t="s">
        <v>14</v>
      </c>
      <c r="E475" s="1" t="s">
        <v>15</v>
      </c>
      <c r="F475" s="1">
        <v>0.52980000000000005</v>
      </c>
      <c r="G475" s="6">
        <v>9.3181099999999992E-3</v>
      </c>
      <c r="H475" s="6">
        <v>1.0483700000000001E-3</v>
      </c>
      <c r="I475" s="7">
        <v>6.2120000000000001E-19</v>
      </c>
      <c r="J475" s="1">
        <v>0</v>
      </c>
      <c r="K475" s="7">
        <v>0.75309999999999999</v>
      </c>
      <c r="L475" s="8">
        <v>3037499</v>
      </c>
      <c r="N475" s="7"/>
    </row>
    <row r="476" spans="1:14" ht="15.75" customHeight="1" x14ac:dyDescent="0.25">
      <c r="A476" s="1" t="s">
        <v>488</v>
      </c>
      <c r="B476" s="1">
        <v>6</v>
      </c>
      <c r="C476" s="8">
        <v>92133241</v>
      </c>
      <c r="D476" s="1" t="s">
        <v>14</v>
      </c>
      <c r="E476" s="1" t="s">
        <v>18</v>
      </c>
      <c r="F476" s="1">
        <v>0.24210000000000001</v>
      </c>
      <c r="G476" s="6">
        <v>-1.0847799999999999E-2</v>
      </c>
      <c r="H476" s="6">
        <v>1.2215399999999999E-3</v>
      </c>
      <c r="I476" s="7">
        <v>6.6450000000000001E-19</v>
      </c>
      <c r="J476" s="1">
        <v>0</v>
      </c>
      <c r="K476" s="7">
        <v>0.80230000000000001</v>
      </c>
      <c r="L476" s="8">
        <v>3037498.95</v>
      </c>
      <c r="N476" s="7"/>
    </row>
    <row r="477" spans="1:14" ht="15.75" customHeight="1" x14ac:dyDescent="0.25">
      <c r="A477" s="1" t="s">
        <v>489</v>
      </c>
      <c r="B477" s="1">
        <v>16</v>
      </c>
      <c r="C477" s="8">
        <v>68154862</v>
      </c>
      <c r="D477" s="1" t="s">
        <v>14</v>
      </c>
      <c r="E477" s="1" t="s">
        <v>15</v>
      </c>
      <c r="F477" s="1">
        <v>0.18529999999999999</v>
      </c>
      <c r="G477" s="6">
        <v>-1.1959900000000001E-2</v>
      </c>
      <c r="H477" s="6">
        <v>1.3468899999999999E-3</v>
      </c>
      <c r="I477" s="7">
        <v>6.6840000000000004E-19</v>
      </c>
      <c r="J477" s="1">
        <v>9.1</v>
      </c>
      <c r="K477" s="7">
        <v>0.26650000000000001</v>
      </c>
      <c r="L477" s="8">
        <v>3036702.03</v>
      </c>
      <c r="N477" s="7"/>
    </row>
    <row r="478" spans="1:14" ht="15.75" customHeight="1" x14ac:dyDescent="0.25">
      <c r="A478" s="1" t="s">
        <v>490</v>
      </c>
      <c r="B478" s="1">
        <v>2</v>
      </c>
      <c r="C478" s="8">
        <v>51009838</v>
      </c>
      <c r="D478" s="1" t="s">
        <v>18</v>
      </c>
      <c r="E478" s="1" t="s">
        <v>15</v>
      </c>
      <c r="F478" s="1">
        <v>0.1234</v>
      </c>
      <c r="G478" s="6">
        <v>1.4208E-2</v>
      </c>
      <c r="H478" s="6">
        <v>1.6006200000000001E-3</v>
      </c>
      <c r="I478" s="7">
        <v>6.905E-19</v>
      </c>
      <c r="J478" s="1">
        <v>9.4</v>
      </c>
      <c r="K478" s="7">
        <v>0.25990000000000002</v>
      </c>
      <c r="L478" s="8">
        <v>3000868.02</v>
      </c>
      <c r="N478" s="7"/>
    </row>
    <row r="479" spans="1:14" ht="15.75" customHeight="1" x14ac:dyDescent="0.25">
      <c r="A479" s="1" t="s">
        <v>491</v>
      </c>
      <c r="B479" s="1">
        <v>5</v>
      </c>
      <c r="C479" s="8">
        <v>106955451</v>
      </c>
      <c r="D479" s="1" t="s">
        <v>17</v>
      </c>
      <c r="E479" s="1" t="s">
        <v>18</v>
      </c>
      <c r="F479" s="1">
        <v>0.42599999999999999</v>
      </c>
      <c r="G479" s="6">
        <v>9.39159E-3</v>
      </c>
      <c r="H479" s="6">
        <v>1.0583000000000001E-3</v>
      </c>
      <c r="I479" s="7">
        <v>7.0330000000000004E-19</v>
      </c>
      <c r="J479" s="1">
        <v>0</v>
      </c>
      <c r="K479" s="7">
        <v>0.48199999999999998</v>
      </c>
      <c r="L479" s="8">
        <v>3036702</v>
      </c>
      <c r="N479" s="7"/>
    </row>
    <row r="480" spans="1:14" ht="15.75" customHeight="1" x14ac:dyDescent="0.25">
      <c r="A480" s="1" t="s">
        <v>492</v>
      </c>
      <c r="B480" s="1">
        <v>18</v>
      </c>
      <c r="C480" s="8">
        <v>40230965</v>
      </c>
      <c r="D480" s="1" t="s">
        <v>14</v>
      </c>
      <c r="E480" s="1" t="s">
        <v>15</v>
      </c>
      <c r="F480" s="1">
        <v>0.26910000000000001</v>
      </c>
      <c r="G480" s="6">
        <v>-1.04735E-2</v>
      </c>
      <c r="H480" s="6">
        <v>1.1803199999999999E-3</v>
      </c>
      <c r="I480" s="7">
        <v>7.0999999999999998E-19</v>
      </c>
      <c r="J480" s="1">
        <v>23.5</v>
      </c>
      <c r="K480" s="7">
        <v>4.4609999999999997E-2</v>
      </c>
      <c r="L480" s="8">
        <v>3035066.02</v>
      </c>
      <c r="N480" s="7"/>
    </row>
    <row r="481" spans="1:14" ht="15.75" customHeight="1" x14ac:dyDescent="0.25">
      <c r="A481" s="1" t="s">
        <v>493</v>
      </c>
      <c r="B481" s="1">
        <v>10</v>
      </c>
      <c r="C481" s="8">
        <v>99712134</v>
      </c>
      <c r="D481" s="1" t="s">
        <v>14</v>
      </c>
      <c r="E481" s="1" t="s">
        <v>17</v>
      </c>
      <c r="F481" s="1">
        <v>0.3236</v>
      </c>
      <c r="G481" s="6">
        <v>-9.9888700000000004E-3</v>
      </c>
      <c r="H481" s="6">
        <v>1.1257999999999999E-3</v>
      </c>
      <c r="I481" s="7">
        <v>7.1190000000000004E-19</v>
      </c>
      <c r="J481" s="1">
        <v>2.7</v>
      </c>
      <c r="K481" s="7">
        <v>0.41389999999999999</v>
      </c>
      <c r="L481" s="8">
        <v>2997814</v>
      </c>
      <c r="N481" s="7"/>
    </row>
    <row r="482" spans="1:14" ht="15.75" customHeight="1" x14ac:dyDescent="0.25">
      <c r="A482" s="1" t="s">
        <v>494</v>
      </c>
      <c r="B482" s="1">
        <v>2</v>
      </c>
      <c r="C482" s="8">
        <v>211467548</v>
      </c>
      <c r="D482" s="1" t="s">
        <v>14</v>
      </c>
      <c r="E482" s="1" t="s">
        <v>15</v>
      </c>
      <c r="F482" s="1">
        <v>0.51080000000000003</v>
      </c>
      <c r="G482" s="6">
        <v>-9.2874900000000007E-3</v>
      </c>
      <c r="H482" s="6">
        <v>1.0467499999999999E-3</v>
      </c>
      <c r="I482" s="7">
        <v>7.1509999999999995E-19</v>
      </c>
      <c r="J482" s="1">
        <v>0</v>
      </c>
      <c r="K482" s="7">
        <v>0.58179999999999998</v>
      </c>
      <c r="L482" s="8">
        <v>3037499</v>
      </c>
      <c r="N482" s="7"/>
    </row>
    <row r="483" spans="1:14" ht="15.75" customHeight="1" x14ac:dyDescent="0.25">
      <c r="A483" s="1" t="s">
        <v>495</v>
      </c>
      <c r="B483" s="1">
        <v>10</v>
      </c>
      <c r="C483" s="8">
        <v>67767951</v>
      </c>
      <c r="D483" s="1" t="s">
        <v>17</v>
      </c>
      <c r="E483" s="1" t="s">
        <v>18</v>
      </c>
      <c r="F483" s="1">
        <v>0.66159999999999997</v>
      </c>
      <c r="G483" s="6">
        <v>-9.8159700000000003E-3</v>
      </c>
      <c r="H483" s="6">
        <v>1.10632E-3</v>
      </c>
      <c r="I483" s="7">
        <v>7.1579999999999998E-19</v>
      </c>
      <c r="J483" s="1">
        <v>27.6</v>
      </c>
      <c r="K483" s="7">
        <v>2.034E-2</v>
      </c>
      <c r="L483" s="8">
        <v>3034989.01</v>
      </c>
      <c r="N483" s="7"/>
    </row>
    <row r="484" spans="1:14" ht="15.75" customHeight="1" x14ac:dyDescent="0.25">
      <c r="A484" s="1" t="s">
        <v>496</v>
      </c>
      <c r="B484" s="1">
        <v>18</v>
      </c>
      <c r="C484" s="8">
        <v>31786639</v>
      </c>
      <c r="D484" s="1" t="s">
        <v>14</v>
      </c>
      <c r="E484" s="1" t="s">
        <v>15</v>
      </c>
      <c r="F484" s="1">
        <v>0.55940000000000001</v>
      </c>
      <c r="G484" s="6">
        <v>-9.3482800000000005E-3</v>
      </c>
      <c r="H484" s="6">
        <v>1.05397E-3</v>
      </c>
      <c r="I484" s="7">
        <v>7.34E-19</v>
      </c>
      <c r="J484" s="1">
        <v>13.9</v>
      </c>
      <c r="K484" s="7">
        <v>0.16769999999999999</v>
      </c>
      <c r="L484" s="8">
        <v>3037499</v>
      </c>
      <c r="N484" s="7"/>
    </row>
    <row r="485" spans="1:14" ht="15.75" customHeight="1" x14ac:dyDescent="0.25">
      <c r="A485" s="1" t="s">
        <v>497</v>
      </c>
      <c r="B485" s="1">
        <v>9</v>
      </c>
      <c r="C485" s="8">
        <v>14442490</v>
      </c>
      <c r="D485" s="1" t="s">
        <v>17</v>
      </c>
      <c r="E485" s="1" t="s">
        <v>18</v>
      </c>
      <c r="F485" s="1">
        <v>0.40139999999999998</v>
      </c>
      <c r="G485" s="6">
        <v>9.4609599999999992E-3</v>
      </c>
      <c r="H485" s="6">
        <v>1.0676100000000001E-3</v>
      </c>
      <c r="I485" s="7">
        <v>7.8519999999999997E-19</v>
      </c>
      <c r="J485" s="1">
        <v>0</v>
      </c>
      <c r="K485" s="7">
        <v>0.80859999999999999</v>
      </c>
      <c r="L485" s="8">
        <v>3036702</v>
      </c>
      <c r="N485" s="7"/>
    </row>
    <row r="486" spans="1:14" ht="15.75" customHeight="1" x14ac:dyDescent="0.25">
      <c r="A486" s="1" t="s">
        <v>498</v>
      </c>
      <c r="B486" s="1">
        <v>8</v>
      </c>
      <c r="C486" s="8">
        <v>22863247</v>
      </c>
      <c r="D486" s="1" t="s">
        <v>17</v>
      </c>
      <c r="E486" s="1" t="s">
        <v>18</v>
      </c>
      <c r="F486" s="1">
        <v>0.76929999999999998</v>
      </c>
      <c r="G486" s="6">
        <v>1.10318E-2</v>
      </c>
      <c r="H486" s="6">
        <v>1.2462899999999999E-3</v>
      </c>
      <c r="I486" s="7">
        <v>8.6210000000000002E-19</v>
      </c>
      <c r="J486" s="1">
        <v>5.9</v>
      </c>
      <c r="K486" s="7">
        <v>0.33989999999999998</v>
      </c>
      <c r="L486" s="8">
        <v>3016897</v>
      </c>
      <c r="N486" s="7"/>
    </row>
    <row r="487" spans="1:14" ht="15.75" customHeight="1" x14ac:dyDescent="0.25">
      <c r="A487" s="1" t="s">
        <v>499</v>
      </c>
      <c r="B487" s="1">
        <v>13</v>
      </c>
      <c r="C487" s="8">
        <v>67076574</v>
      </c>
      <c r="D487" s="1" t="s">
        <v>14</v>
      </c>
      <c r="E487" s="1" t="s">
        <v>15</v>
      </c>
      <c r="F487" s="1">
        <v>0.14779999999999999</v>
      </c>
      <c r="G487" s="6">
        <v>-1.3041000000000001E-2</v>
      </c>
      <c r="H487" s="6">
        <v>1.47456E-3</v>
      </c>
      <c r="I487" s="7">
        <v>9.224E-19</v>
      </c>
      <c r="J487" s="1">
        <v>0</v>
      </c>
      <c r="K487" s="7">
        <v>0.92020000000000002</v>
      </c>
      <c r="L487" s="8">
        <v>3036702.03</v>
      </c>
      <c r="N487" s="7"/>
    </row>
    <row r="488" spans="1:14" ht="15.75" customHeight="1" x14ac:dyDescent="0.25">
      <c r="A488" s="1" t="s">
        <v>500</v>
      </c>
      <c r="B488" s="1">
        <v>8</v>
      </c>
      <c r="C488" s="8">
        <v>95533000</v>
      </c>
      <c r="D488" s="1" t="s">
        <v>17</v>
      </c>
      <c r="E488" s="1" t="s">
        <v>18</v>
      </c>
      <c r="F488" s="1">
        <v>0.75109999999999999</v>
      </c>
      <c r="G488" s="6">
        <v>-1.0692E-2</v>
      </c>
      <c r="H488" s="6">
        <v>1.2103400000000001E-3</v>
      </c>
      <c r="I488" s="7">
        <v>1.0129999999999999E-18</v>
      </c>
      <c r="J488" s="1">
        <v>5</v>
      </c>
      <c r="K488" s="7">
        <v>0.35949999999999999</v>
      </c>
      <c r="L488" s="8">
        <v>3036702.03</v>
      </c>
      <c r="N488" s="7"/>
    </row>
    <row r="489" spans="1:14" ht="15.75" customHeight="1" x14ac:dyDescent="0.25">
      <c r="A489" s="1" t="s">
        <v>501</v>
      </c>
      <c r="B489" s="1">
        <v>2</v>
      </c>
      <c r="C489" s="8">
        <v>41475868</v>
      </c>
      <c r="D489" s="1" t="s">
        <v>17</v>
      </c>
      <c r="E489" s="1" t="s">
        <v>18</v>
      </c>
      <c r="F489" s="1">
        <v>0.63429999999999997</v>
      </c>
      <c r="G489" s="6">
        <v>-9.5957500000000001E-3</v>
      </c>
      <c r="H489" s="6">
        <v>1.08643E-3</v>
      </c>
      <c r="I489" s="7">
        <v>1.0230000000000001E-18</v>
      </c>
      <c r="J489" s="1">
        <v>0</v>
      </c>
      <c r="K489" s="7">
        <v>0.75780000000000003</v>
      </c>
      <c r="L489" s="8">
        <v>3037499.02</v>
      </c>
      <c r="N489" s="7"/>
    </row>
    <row r="490" spans="1:14" ht="15.75" customHeight="1" x14ac:dyDescent="0.25">
      <c r="A490" s="1" t="s">
        <v>502</v>
      </c>
      <c r="B490" s="1">
        <v>3</v>
      </c>
      <c r="C490" s="8">
        <v>65652373</v>
      </c>
      <c r="D490" s="1" t="s">
        <v>17</v>
      </c>
      <c r="E490" s="1" t="s">
        <v>18</v>
      </c>
      <c r="F490" s="1">
        <v>0.70230000000000004</v>
      </c>
      <c r="G490" s="6">
        <v>1.01265E-2</v>
      </c>
      <c r="H490" s="6">
        <v>1.1467300000000001E-3</v>
      </c>
      <c r="I490" s="7">
        <v>1.0419999999999999E-18</v>
      </c>
      <c r="J490" s="1">
        <v>16.8</v>
      </c>
      <c r="K490" s="7">
        <v>0.1205</v>
      </c>
      <c r="L490" s="8">
        <v>3024960</v>
      </c>
      <c r="N490" s="7"/>
    </row>
    <row r="491" spans="1:14" ht="15.75" customHeight="1" x14ac:dyDescent="0.25">
      <c r="A491" s="1" t="s">
        <v>503</v>
      </c>
      <c r="B491" s="1">
        <v>2</v>
      </c>
      <c r="C491" s="8">
        <v>59167905</v>
      </c>
      <c r="D491" s="1" t="s">
        <v>17</v>
      </c>
      <c r="E491" s="1" t="s">
        <v>18</v>
      </c>
      <c r="F491" s="1">
        <v>0.31659999999999999</v>
      </c>
      <c r="G491" s="6">
        <v>9.9321500000000007E-3</v>
      </c>
      <c r="H491" s="6">
        <v>1.12491E-3</v>
      </c>
      <c r="I491" s="7">
        <v>1.057E-18</v>
      </c>
      <c r="J491" s="1">
        <v>19.899999999999999</v>
      </c>
      <c r="K491" s="7">
        <v>7.8299999999999995E-2</v>
      </c>
      <c r="L491" s="8">
        <v>3037499.01</v>
      </c>
      <c r="N491" s="7"/>
    </row>
    <row r="492" spans="1:14" ht="15.75" customHeight="1" x14ac:dyDescent="0.25">
      <c r="A492" s="1" t="s">
        <v>504</v>
      </c>
      <c r="B492" s="1">
        <v>5</v>
      </c>
      <c r="C492" s="8">
        <v>102608924</v>
      </c>
      <c r="D492" s="1" t="s">
        <v>14</v>
      </c>
      <c r="E492" s="1" t="s">
        <v>15</v>
      </c>
      <c r="F492" s="1">
        <v>0.31709999999999999</v>
      </c>
      <c r="G492" s="6">
        <v>9.9030899999999998E-3</v>
      </c>
      <c r="H492" s="6">
        <v>1.12459E-3</v>
      </c>
      <c r="I492" s="7">
        <v>1.301E-18</v>
      </c>
      <c r="J492" s="1">
        <v>0</v>
      </c>
      <c r="K492" s="7">
        <v>0.48099999999999998</v>
      </c>
      <c r="L492" s="8">
        <v>3036702</v>
      </c>
      <c r="N492" s="7"/>
    </row>
    <row r="493" spans="1:14" ht="15.75" customHeight="1" x14ac:dyDescent="0.25">
      <c r="A493" s="1" t="s">
        <v>505</v>
      </c>
      <c r="B493" s="1">
        <v>16</v>
      </c>
      <c r="C493" s="8">
        <v>12509911</v>
      </c>
      <c r="D493" s="1" t="s">
        <v>14</v>
      </c>
      <c r="E493" s="1" t="s">
        <v>15</v>
      </c>
      <c r="F493" s="1">
        <v>0.4637</v>
      </c>
      <c r="G493" s="6">
        <v>9.2391000000000001E-3</v>
      </c>
      <c r="H493" s="6">
        <v>1.0492800000000001E-3</v>
      </c>
      <c r="I493" s="7">
        <v>1.305E-18</v>
      </c>
      <c r="J493" s="1">
        <v>17.8</v>
      </c>
      <c r="K493" s="7">
        <v>0.1042</v>
      </c>
      <c r="L493" s="8">
        <v>3037498.99</v>
      </c>
      <c r="N493" s="7"/>
    </row>
    <row r="494" spans="1:14" ht="15.75" customHeight="1" x14ac:dyDescent="0.25">
      <c r="A494" s="1" t="s">
        <v>506</v>
      </c>
      <c r="B494" s="1">
        <v>6</v>
      </c>
      <c r="C494" s="8">
        <v>30190040</v>
      </c>
      <c r="D494" s="1" t="s">
        <v>17</v>
      </c>
      <c r="E494" s="1" t="s">
        <v>18</v>
      </c>
      <c r="F494" s="1">
        <v>0.29880000000000001</v>
      </c>
      <c r="G494" s="6">
        <v>1.02118E-2</v>
      </c>
      <c r="H494" s="6">
        <v>1.1598400000000001E-3</v>
      </c>
      <c r="I494" s="7">
        <v>1.311E-18</v>
      </c>
      <c r="J494" s="1">
        <v>9.5</v>
      </c>
      <c r="K494" s="7">
        <v>0.28110000000000002</v>
      </c>
      <c r="L494" s="8">
        <v>2950668.01</v>
      </c>
      <c r="N494" s="7"/>
    </row>
    <row r="495" spans="1:14" ht="15.75" customHeight="1" x14ac:dyDescent="0.25">
      <c r="A495" s="1" t="s">
        <v>507</v>
      </c>
      <c r="B495" s="1">
        <v>9</v>
      </c>
      <c r="C495" s="8">
        <v>11408193</v>
      </c>
      <c r="D495" s="1" t="s">
        <v>14</v>
      </c>
      <c r="E495" s="1" t="s">
        <v>17</v>
      </c>
      <c r="F495" s="1">
        <v>0.46239999999999998</v>
      </c>
      <c r="G495" s="6">
        <v>9.2412899999999992E-3</v>
      </c>
      <c r="H495" s="6">
        <v>1.04962E-3</v>
      </c>
      <c r="I495" s="7">
        <v>1.3130000000000001E-18</v>
      </c>
      <c r="J495" s="1">
        <v>0</v>
      </c>
      <c r="K495" s="7">
        <v>0.74390000000000001</v>
      </c>
      <c r="L495" s="8">
        <v>3036702.01</v>
      </c>
      <c r="N495" s="7"/>
    </row>
    <row r="496" spans="1:14" ht="15.75" customHeight="1" x14ac:dyDescent="0.25">
      <c r="A496" s="1" t="s">
        <v>508</v>
      </c>
      <c r="B496" s="1">
        <v>8</v>
      </c>
      <c r="C496" s="8">
        <v>26279173</v>
      </c>
      <c r="D496" s="1" t="s">
        <v>14</v>
      </c>
      <c r="E496" s="1" t="s">
        <v>18</v>
      </c>
      <c r="F496" s="1">
        <v>0.16639999999999999</v>
      </c>
      <c r="G496" s="6">
        <v>1.23988E-2</v>
      </c>
      <c r="H496" s="6">
        <v>1.40861E-3</v>
      </c>
      <c r="I496" s="7">
        <v>1.339E-18</v>
      </c>
      <c r="J496" s="1">
        <v>0</v>
      </c>
      <c r="K496" s="7">
        <v>0.81410000000000005</v>
      </c>
      <c r="L496" s="8">
        <v>3021673.05</v>
      </c>
      <c r="N496" s="7"/>
    </row>
    <row r="497" spans="1:14" ht="15.75" customHeight="1" x14ac:dyDescent="0.25">
      <c r="A497" s="1" t="s">
        <v>509</v>
      </c>
      <c r="B497" s="1">
        <v>13</v>
      </c>
      <c r="C497" s="8">
        <v>91973215</v>
      </c>
      <c r="D497" s="1" t="s">
        <v>17</v>
      </c>
      <c r="E497" s="1" t="s">
        <v>15</v>
      </c>
      <c r="F497" s="1">
        <v>0.1004</v>
      </c>
      <c r="G497" s="6">
        <v>1.53607E-2</v>
      </c>
      <c r="H497" s="6">
        <v>1.7454199999999999E-3</v>
      </c>
      <c r="I497" s="7">
        <v>1.363E-18</v>
      </c>
      <c r="J497" s="1">
        <v>23.9</v>
      </c>
      <c r="K497" s="7">
        <v>4.3520000000000003E-2</v>
      </c>
      <c r="L497" s="8">
        <v>3022450.05</v>
      </c>
      <c r="N497" s="7"/>
    </row>
    <row r="498" spans="1:14" ht="15.75" customHeight="1" x14ac:dyDescent="0.25">
      <c r="A498" s="1" t="s">
        <v>510</v>
      </c>
      <c r="B498" s="1">
        <v>3</v>
      </c>
      <c r="C498" s="8">
        <v>70996636</v>
      </c>
      <c r="D498" s="1" t="s">
        <v>17</v>
      </c>
      <c r="E498" s="1" t="s">
        <v>18</v>
      </c>
      <c r="F498" s="1">
        <v>0.71399999999999997</v>
      </c>
      <c r="G498" s="6">
        <v>-1.0186799999999999E-2</v>
      </c>
      <c r="H498" s="6">
        <v>1.15792E-3</v>
      </c>
      <c r="I498" s="7">
        <v>1.399E-18</v>
      </c>
      <c r="J498" s="1">
        <v>5.9</v>
      </c>
      <c r="K498" s="7">
        <v>0.3372</v>
      </c>
      <c r="L498" s="8">
        <v>3037499</v>
      </c>
      <c r="N498" s="7"/>
    </row>
    <row r="499" spans="1:14" ht="15.75" customHeight="1" x14ac:dyDescent="0.25">
      <c r="A499" s="1" t="s">
        <v>511</v>
      </c>
      <c r="B499" s="1">
        <v>4</v>
      </c>
      <c r="C499" s="8">
        <v>45968561</v>
      </c>
      <c r="D499" s="1" t="s">
        <v>14</v>
      </c>
      <c r="E499" s="1" t="s">
        <v>15</v>
      </c>
      <c r="F499" s="1">
        <v>0.38169999999999998</v>
      </c>
      <c r="G499" s="6">
        <v>9.4723099999999994E-3</v>
      </c>
      <c r="H499" s="6">
        <v>1.0770899999999999E-3</v>
      </c>
      <c r="I499" s="7">
        <v>1.4369999999999999E-18</v>
      </c>
      <c r="J499" s="1">
        <v>0</v>
      </c>
      <c r="K499" s="7">
        <v>0.94969999999999999</v>
      </c>
      <c r="L499" s="8">
        <v>3037499</v>
      </c>
      <c r="N499" s="7"/>
    </row>
    <row r="500" spans="1:14" ht="15.75" customHeight="1" x14ac:dyDescent="0.25">
      <c r="A500" s="1" t="s">
        <v>512</v>
      </c>
      <c r="B500" s="1">
        <v>19</v>
      </c>
      <c r="C500" s="8">
        <v>4410003</v>
      </c>
      <c r="D500" s="1" t="s">
        <v>17</v>
      </c>
      <c r="E500" s="1" t="s">
        <v>15</v>
      </c>
      <c r="F500" s="1">
        <v>4.9000000000000002E-2</v>
      </c>
      <c r="G500" s="6">
        <v>2.19636E-2</v>
      </c>
      <c r="H500" s="6">
        <v>2.4981199999999999E-3</v>
      </c>
      <c r="I500" s="7">
        <v>1.4649999999999999E-18</v>
      </c>
      <c r="J500" s="1">
        <v>0</v>
      </c>
      <c r="K500" s="7">
        <v>0.49509999999999998</v>
      </c>
      <c r="L500" s="8">
        <v>2859814</v>
      </c>
      <c r="N500" s="7"/>
    </row>
    <row r="501" spans="1:14" ht="15.75" customHeight="1" x14ac:dyDescent="0.25">
      <c r="A501" s="1" t="s">
        <v>513</v>
      </c>
      <c r="B501" s="1">
        <v>15</v>
      </c>
      <c r="C501" s="8">
        <v>74099773</v>
      </c>
      <c r="D501" s="1" t="s">
        <v>17</v>
      </c>
      <c r="E501" s="1" t="s">
        <v>18</v>
      </c>
      <c r="F501" s="1">
        <v>0.13100000000000001</v>
      </c>
      <c r="G501" s="6">
        <v>1.36344E-2</v>
      </c>
      <c r="H501" s="6">
        <v>1.5510400000000001E-3</v>
      </c>
      <c r="I501" s="7">
        <v>1.485E-18</v>
      </c>
      <c r="J501" s="1">
        <v>17.5</v>
      </c>
      <c r="K501" s="7">
        <v>0.111</v>
      </c>
      <c r="L501" s="8">
        <v>3036701.95</v>
      </c>
      <c r="N501" s="7"/>
    </row>
    <row r="502" spans="1:14" ht="15.75" customHeight="1" x14ac:dyDescent="0.25">
      <c r="A502" s="1" t="s">
        <v>514</v>
      </c>
      <c r="B502" s="1">
        <v>9</v>
      </c>
      <c r="C502" s="8">
        <v>81540704</v>
      </c>
      <c r="D502" s="1" t="s">
        <v>17</v>
      </c>
      <c r="E502" s="1" t="s">
        <v>18</v>
      </c>
      <c r="F502" s="1">
        <v>0.61750000000000005</v>
      </c>
      <c r="G502" s="6">
        <v>-1.09417E-2</v>
      </c>
      <c r="H502" s="6">
        <v>1.2448299999999999E-3</v>
      </c>
      <c r="I502" s="7">
        <v>1.498E-18</v>
      </c>
      <c r="J502" s="1">
        <v>0</v>
      </c>
      <c r="K502" s="7">
        <v>1</v>
      </c>
      <c r="L502" s="8">
        <v>2272216</v>
      </c>
      <c r="N502" s="7"/>
    </row>
    <row r="503" spans="1:14" ht="15.75" customHeight="1" x14ac:dyDescent="0.25">
      <c r="A503" s="1" t="s">
        <v>515</v>
      </c>
      <c r="B503" s="1">
        <v>2</v>
      </c>
      <c r="C503" s="8">
        <v>229100197</v>
      </c>
      <c r="D503" s="1" t="s">
        <v>17</v>
      </c>
      <c r="E503" s="1" t="s">
        <v>18</v>
      </c>
      <c r="F503" s="1">
        <v>0.6</v>
      </c>
      <c r="G503" s="6">
        <v>-9.3873499999999992E-3</v>
      </c>
      <c r="H503" s="6">
        <v>1.0680900000000001E-3</v>
      </c>
      <c r="I503" s="7">
        <v>1.508E-18</v>
      </c>
      <c r="J503" s="1">
        <v>0</v>
      </c>
      <c r="K503" s="7">
        <v>0.73519999999999996</v>
      </c>
      <c r="L503" s="8">
        <v>3037499</v>
      </c>
      <c r="N503" s="7"/>
    </row>
    <row r="504" spans="1:14" ht="15.75" customHeight="1" x14ac:dyDescent="0.25">
      <c r="A504" s="1" t="s">
        <v>516</v>
      </c>
      <c r="B504" s="1">
        <v>2</v>
      </c>
      <c r="C504" s="8">
        <v>50630572</v>
      </c>
      <c r="D504" s="1" t="s">
        <v>17</v>
      </c>
      <c r="E504" s="1" t="s">
        <v>18</v>
      </c>
      <c r="F504" s="1">
        <v>0.374</v>
      </c>
      <c r="G504" s="6">
        <v>-9.5047499999999993E-3</v>
      </c>
      <c r="H504" s="6">
        <v>1.0817299999999999E-3</v>
      </c>
      <c r="I504" s="7">
        <v>1.544E-18</v>
      </c>
      <c r="J504" s="1">
        <v>0</v>
      </c>
      <c r="K504" s="7">
        <v>0.85319999999999996</v>
      </c>
      <c r="L504" s="8">
        <v>3035679</v>
      </c>
      <c r="N504" s="7"/>
    </row>
    <row r="505" spans="1:14" ht="15.75" customHeight="1" x14ac:dyDescent="0.25">
      <c r="A505" s="1" t="s">
        <v>517</v>
      </c>
      <c r="B505" s="1">
        <v>15</v>
      </c>
      <c r="C505" s="8">
        <v>93475558</v>
      </c>
      <c r="D505" s="1" t="s">
        <v>14</v>
      </c>
      <c r="E505" s="1" t="s">
        <v>15</v>
      </c>
      <c r="F505" s="1">
        <v>0.83720000000000006</v>
      </c>
      <c r="G505" s="6">
        <v>1.24831E-2</v>
      </c>
      <c r="H505" s="6">
        <v>1.42169E-3</v>
      </c>
      <c r="I505" s="7">
        <v>1.624E-18</v>
      </c>
      <c r="J505" s="1">
        <v>14</v>
      </c>
      <c r="K505" s="7">
        <v>0.1749</v>
      </c>
      <c r="L505" s="8">
        <v>3018869.97</v>
      </c>
      <c r="N505" s="7"/>
    </row>
    <row r="506" spans="1:14" ht="15.75" customHeight="1" x14ac:dyDescent="0.25">
      <c r="A506" s="1" t="s">
        <v>518</v>
      </c>
      <c r="B506" s="1">
        <v>11</v>
      </c>
      <c r="C506" s="8">
        <v>120435854</v>
      </c>
      <c r="D506" s="1" t="s">
        <v>17</v>
      </c>
      <c r="E506" s="1" t="s">
        <v>18</v>
      </c>
      <c r="F506" s="1">
        <v>0.55089999999999995</v>
      </c>
      <c r="G506" s="6">
        <v>-9.2179800000000006E-3</v>
      </c>
      <c r="H506" s="6">
        <v>1.0519699999999999E-3</v>
      </c>
      <c r="I506" s="7">
        <v>1.9060000000000001E-18</v>
      </c>
      <c r="J506" s="1">
        <v>0</v>
      </c>
      <c r="K506" s="7">
        <v>0.87</v>
      </c>
      <c r="L506" s="8">
        <v>3037498.99</v>
      </c>
      <c r="N506" s="7"/>
    </row>
    <row r="507" spans="1:14" ht="15.75" customHeight="1" x14ac:dyDescent="0.25">
      <c r="A507" s="1" t="s">
        <v>519</v>
      </c>
      <c r="B507" s="1">
        <v>2</v>
      </c>
      <c r="C507" s="8">
        <v>57758135</v>
      </c>
      <c r="D507" s="1" t="s">
        <v>14</v>
      </c>
      <c r="E507" s="1" t="s">
        <v>18</v>
      </c>
      <c r="F507" s="1">
        <v>0.33119999999999999</v>
      </c>
      <c r="G507" s="6">
        <v>9.7439399999999995E-3</v>
      </c>
      <c r="H507" s="6">
        <v>1.11209E-3</v>
      </c>
      <c r="I507" s="7">
        <v>1.9219999999999999E-18</v>
      </c>
      <c r="J507" s="1">
        <v>12.4</v>
      </c>
      <c r="K507" s="7">
        <v>0.19739999999999999</v>
      </c>
      <c r="L507" s="8">
        <v>3035785.99</v>
      </c>
      <c r="N507" s="7"/>
    </row>
    <row r="508" spans="1:14" ht="15.75" customHeight="1" x14ac:dyDescent="0.25">
      <c r="A508" s="1" t="s">
        <v>520</v>
      </c>
      <c r="B508" s="1">
        <v>9</v>
      </c>
      <c r="C508" s="8">
        <v>14214720</v>
      </c>
      <c r="D508" s="1" t="s">
        <v>18</v>
      </c>
      <c r="E508" s="1" t="s">
        <v>15</v>
      </c>
      <c r="F508" s="1">
        <v>0.57199999999999995</v>
      </c>
      <c r="G508" s="6">
        <v>9.2662500000000002E-3</v>
      </c>
      <c r="H508" s="6">
        <v>1.0576699999999999E-3</v>
      </c>
      <c r="I508" s="7">
        <v>1.9300000000000001E-18</v>
      </c>
      <c r="J508" s="1">
        <v>11.9</v>
      </c>
      <c r="K508" s="7">
        <v>0.20660000000000001</v>
      </c>
      <c r="L508" s="8">
        <v>3036702</v>
      </c>
      <c r="N508" s="7"/>
    </row>
    <row r="509" spans="1:14" ht="15.75" customHeight="1" x14ac:dyDescent="0.25">
      <c r="A509" s="1" t="s">
        <v>521</v>
      </c>
      <c r="B509" s="1">
        <v>10</v>
      </c>
      <c r="C509" s="8">
        <v>106597919</v>
      </c>
      <c r="D509" s="1" t="s">
        <v>18</v>
      </c>
      <c r="E509" s="1" t="s">
        <v>15</v>
      </c>
      <c r="F509" s="1">
        <v>0.47320000000000001</v>
      </c>
      <c r="G509" s="6">
        <v>-9.1788100000000008E-3</v>
      </c>
      <c r="H509" s="6">
        <v>1.0481500000000001E-3</v>
      </c>
      <c r="I509" s="7">
        <v>2.006E-18</v>
      </c>
      <c r="J509" s="1">
        <v>0</v>
      </c>
      <c r="K509" s="7">
        <v>0.62180000000000002</v>
      </c>
      <c r="L509" s="8">
        <v>3036702.01</v>
      </c>
      <c r="N509" s="7"/>
    </row>
    <row r="510" spans="1:14" ht="15.75" customHeight="1" x14ac:dyDescent="0.25">
      <c r="A510" s="1" t="s">
        <v>522</v>
      </c>
      <c r="B510" s="1">
        <v>7</v>
      </c>
      <c r="C510" s="8">
        <v>101693868</v>
      </c>
      <c r="D510" s="1" t="s">
        <v>18</v>
      </c>
      <c r="E510" s="1" t="s">
        <v>15</v>
      </c>
      <c r="F510" s="1">
        <v>0.77449999999999997</v>
      </c>
      <c r="G510" s="6">
        <v>1.09765E-2</v>
      </c>
      <c r="H510" s="6">
        <v>1.25388E-3</v>
      </c>
      <c r="I510" s="7">
        <v>2.0619999999999999E-18</v>
      </c>
      <c r="J510" s="1">
        <v>1.6</v>
      </c>
      <c r="K510" s="7">
        <v>0.43980000000000002</v>
      </c>
      <c r="L510" s="8">
        <v>3028720.03</v>
      </c>
      <c r="N510" s="7"/>
    </row>
    <row r="511" spans="1:14" ht="15.75" customHeight="1" x14ac:dyDescent="0.25">
      <c r="A511" s="1" t="s">
        <v>523</v>
      </c>
      <c r="B511" s="1">
        <v>10</v>
      </c>
      <c r="C511" s="8">
        <v>12395100</v>
      </c>
      <c r="D511" s="1" t="s">
        <v>17</v>
      </c>
      <c r="E511" s="1" t="s">
        <v>18</v>
      </c>
      <c r="F511" s="1">
        <v>0.41770000000000002</v>
      </c>
      <c r="G511" s="6">
        <v>9.31827E-3</v>
      </c>
      <c r="H511" s="6">
        <v>1.0646399999999999E-3</v>
      </c>
      <c r="I511" s="7">
        <v>2.0809999999999999E-18</v>
      </c>
      <c r="J511" s="1">
        <v>25.2</v>
      </c>
      <c r="K511" s="7">
        <v>3.7199999999999997E-2</v>
      </c>
      <c r="L511" s="8">
        <v>3016631.01</v>
      </c>
      <c r="N511" s="7"/>
    </row>
    <row r="512" spans="1:14" ht="15.75" customHeight="1" x14ac:dyDescent="0.25">
      <c r="A512" s="1" t="s">
        <v>524</v>
      </c>
      <c r="B512" s="1">
        <v>1</v>
      </c>
      <c r="C512" s="8">
        <v>154257188</v>
      </c>
      <c r="D512" s="1" t="s">
        <v>14</v>
      </c>
      <c r="E512" s="1" t="s">
        <v>17</v>
      </c>
      <c r="F512" s="1">
        <v>0.71830000000000005</v>
      </c>
      <c r="G512" s="6">
        <v>-1.0254900000000001E-2</v>
      </c>
      <c r="H512" s="6">
        <v>1.17175E-3</v>
      </c>
      <c r="I512" s="7">
        <v>2.1040000000000001E-18</v>
      </c>
      <c r="J512" s="1">
        <v>33.299999999999997</v>
      </c>
      <c r="K512" s="7">
        <v>5.6290000000000003E-3</v>
      </c>
      <c r="L512" s="8">
        <v>2993471</v>
      </c>
      <c r="N512" s="7"/>
    </row>
    <row r="513" spans="1:14" ht="15.75" customHeight="1" x14ac:dyDescent="0.25">
      <c r="A513" s="1" t="s">
        <v>525</v>
      </c>
      <c r="B513" s="1">
        <v>7</v>
      </c>
      <c r="C513" s="8">
        <v>2127194</v>
      </c>
      <c r="D513" s="1" t="s">
        <v>14</v>
      </c>
      <c r="E513" s="1" t="s">
        <v>18</v>
      </c>
      <c r="F513" s="1">
        <v>5.28E-2</v>
      </c>
      <c r="G513" s="6">
        <v>-2.04716E-2</v>
      </c>
      <c r="H513" s="6">
        <v>2.3399900000000001E-3</v>
      </c>
      <c r="I513" s="7">
        <v>2.158E-18</v>
      </c>
      <c r="J513" s="1">
        <v>0</v>
      </c>
      <c r="K513" s="7">
        <v>0.69630000000000003</v>
      </c>
      <c r="L513" s="8">
        <v>3036954.98</v>
      </c>
      <c r="N513" s="7"/>
    </row>
    <row r="514" spans="1:14" ht="15.75" customHeight="1" x14ac:dyDescent="0.25">
      <c r="A514" s="1" t="s">
        <v>526</v>
      </c>
      <c r="B514" s="1">
        <v>4</v>
      </c>
      <c r="C514" s="8">
        <v>17053079</v>
      </c>
      <c r="D514" s="1" t="s">
        <v>17</v>
      </c>
      <c r="E514" s="1" t="s">
        <v>18</v>
      </c>
      <c r="F514" s="1">
        <v>0.28789999999999999</v>
      </c>
      <c r="G514" s="6">
        <v>-1.01066E-2</v>
      </c>
      <c r="H514" s="6">
        <v>1.1556400000000001E-3</v>
      </c>
      <c r="I514" s="7">
        <v>2.2150000000000002E-18</v>
      </c>
      <c r="J514" s="1">
        <v>3.2</v>
      </c>
      <c r="K514" s="7">
        <v>0.4022</v>
      </c>
      <c r="L514" s="8">
        <v>3037498.99</v>
      </c>
      <c r="N514" s="7"/>
    </row>
    <row r="515" spans="1:14" ht="15.75" customHeight="1" x14ac:dyDescent="0.25">
      <c r="A515" s="1" t="s">
        <v>527</v>
      </c>
      <c r="B515" s="1">
        <v>1</v>
      </c>
      <c r="C515" s="8">
        <v>94032097</v>
      </c>
      <c r="D515" s="1" t="s">
        <v>14</v>
      </c>
      <c r="E515" s="1" t="s">
        <v>15</v>
      </c>
      <c r="F515" s="1">
        <v>0.2278</v>
      </c>
      <c r="G515" s="6">
        <v>-1.09088E-2</v>
      </c>
      <c r="H515" s="6">
        <v>1.24759E-3</v>
      </c>
      <c r="I515" s="7">
        <v>2.2540000000000001E-18</v>
      </c>
      <c r="J515" s="1">
        <v>15.8</v>
      </c>
      <c r="K515" s="7">
        <v>0.1348</v>
      </c>
      <c r="L515" s="8">
        <v>3037499</v>
      </c>
      <c r="N515" s="7"/>
    </row>
    <row r="516" spans="1:14" ht="15.75" customHeight="1" x14ac:dyDescent="0.25">
      <c r="A516" s="1" t="s">
        <v>528</v>
      </c>
      <c r="B516" s="1">
        <v>12</v>
      </c>
      <c r="C516" s="8">
        <v>123009498</v>
      </c>
      <c r="D516" s="1" t="s">
        <v>14</v>
      </c>
      <c r="E516" s="1" t="s">
        <v>17</v>
      </c>
      <c r="F516" s="1">
        <v>0.83530000000000004</v>
      </c>
      <c r="G516" s="6">
        <v>-1.23261E-2</v>
      </c>
      <c r="H516" s="6">
        <v>1.4113000000000001E-3</v>
      </c>
      <c r="I516" s="7">
        <v>2.4590000000000002E-18</v>
      </c>
      <c r="J516" s="1">
        <v>8.6</v>
      </c>
      <c r="K516" s="7">
        <v>0.27779999999999999</v>
      </c>
      <c r="L516" s="8">
        <v>3035065.99</v>
      </c>
      <c r="N516" s="7"/>
    </row>
    <row r="517" spans="1:14" ht="15.75" customHeight="1" x14ac:dyDescent="0.25">
      <c r="A517" s="1" t="s">
        <v>529</v>
      </c>
      <c r="B517" s="1">
        <v>7</v>
      </c>
      <c r="C517" s="8">
        <v>104421249</v>
      </c>
      <c r="D517" s="1" t="s">
        <v>14</v>
      </c>
      <c r="E517" s="1" t="s">
        <v>15</v>
      </c>
      <c r="F517" s="1">
        <v>0.29949999999999999</v>
      </c>
      <c r="G517" s="6">
        <v>9.9720799999999995E-3</v>
      </c>
      <c r="H517" s="6">
        <v>1.1423799999999999E-3</v>
      </c>
      <c r="I517" s="7">
        <v>2.5619999999999999E-18</v>
      </c>
      <c r="J517" s="1">
        <v>5.7</v>
      </c>
      <c r="K517" s="7">
        <v>0.34250000000000003</v>
      </c>
      <c r="L517" s="8">
        <v>3037499</v>
      </c>
      <c r="N517" s="7"/>
    </row>
    <row r="518" spans="1:14" ht="15.75" customHeight="1" x14ac:dyDescent="0.25">
      <c r="A518" s="1" t="s">
        <v>530</v>
      </c>
      <c r="B518" s="1">
        <v>7</v>
      </c>
      <c r="C518" s="8">
        <v>127836132</v>
      </c>
      <c r="D518" s="1" t="s">
        <v>14</v>
      </c>
      <c r="E518" s="1" t="s">
        <v>15</v>
      </c>
      <c r="F518" s="1">
        <v>0.2079</v>
      </c>
      <c r="G518" s="6">
        <v>1.12853E-2</v>
      </c>
      <c r="H518" s="6">
        <v>1.29316E-3</v>
      </c>
      <c r="I518" s="7">
        <v>2.622E-18</v>
      </c>
      <c r="J518" s="1">
        <v>0</v>
      </c>
      <c r="K518" s="7">
        <v>0.75609999999999999</v>
      </c>
      <c r="L518" s="8">
        <v>3019978</v>
      </c>
      <c r="N518" s="7"/>
    </row>
    <row r="519" spans="1:14" ht="15.75" customHeight="1" x14ac:dyDescent="0.25">
      <c r="A519" s="1" t="s">
        <v>531</v>
      </c>
      <c r="B519" s="1">
        <v>6</v>
      </c>
      <c r="C519" s="8">
        <v>143150043</v>
      </c>
      <c r="D519" s="1" t="s">
        <v>14</v>
      </c>
      <c r="E519" s="1" t="s">
        <v>15</v>
      </c>
      <c r="F519" s="1">
        <v>0.75519999999999998</v>
      </c>
      <c r="G519" s="6">
        <v>-1.06184E-2</v>
      </c>
      <c r="H519" s="6">
        <v>1.21696E-3</v>
      </c>
      <c r="I519" s="7">
        <v>2.6620000000000002E-18</v>
      </c>
      <c r="J519" s="1">
        <v>0</v>
      </c>
      <c r="K519" s="7">
        <v>0.8196</v>
      </c>
      <c r="L519" s="8">
        <v>3037499</v>
      </c>
      <c r="N519" s="7"/>
    </row>
    <row r="520" spans="1:14" ht="15.75" customHeight="1" x14ac:dyDescent="0.25">
      <c r="A520" s="1" t="s">
        <v>532</v>
      </c>
      <c r="B520" s="1">
        <v>3</v>
      </c>
      <c r="C520" s="8">
        <v>78444548</v>
      </c>
      <c r="D520" s="1" t="s">
        <v>14</v>
      </c>
      <c r="E520" s="1" t="s">
        <v>18</v>
      </c>
      <c r="F520" s="1">
        <v>0.33439999999999998</v>
      </c>
      <c r="G520" s="6">
        <v>9.73189E-3</v>
      </c>
      <c r="H520" s="6">
        <v>1.11585E-3</v>
      </c>
      <c r="I520" s="7">
        <v>2.7479999999999999E-18</v>
      </c>
      <c r="J520" s="1">
        <v>9.4</v>
      </c>
      <c r="K520" s="7">
        <v>0.25829999999999997</v>
      </c>
      <c r="L520" s="8">
        <v>3000868</v>
      </c>
      <c r="N520" s="7"/>
    </row>
    <row r="521" spans="1:14" ht="15.75" customHeight="1" x14ac:dyDescent="0.25">
      <c r="A521" s="1" t="s">
        <v>533</v>
      </c>
      <c r="B521" s="1">
        <v>13</v>
      </c>
      <c r="C521" s="8">
        <v>59403033</v>
      </c>
      <c r="D521" s="1" t="s">
        <v>14</v>
      </c>
      <c r="E521" s="1" t="s">
        <v>15</v>
      </c>
      <c r="F521" s="1">
        <v>0.5857</v>
      </c>
      <c r="G521" s="6">
        <v>-9.2663699999999995E-3</v>
      </c>
      <c r="H521" s="6">
        <v>1.0626699999999999E-3</v>
      </c>
      <c r="I521" s="7">
        <v>2.789E-18</v>
      </c>
      <c r="J521" s="1">
        <v>0</v>
      </c>
      <c r="K521" s="7">
        <v>0.94830000000000003</v>
      </c>
      <c r="L521" s="8">
        <v>3034989</v>
      </c>
      <c r="N521" s="7"/>
    </row>
    <row r="522" spans="1:14" ht="15.75" customHeight="1" x14ac:dyDescent="0.25">
      <c r="A522" s="1" t="s">
        <v>534</v>
      </c>
      <c r="B522" s="1">
        <v>3</v>
      </c>
      <c r="C522" s="8">
        <v>65711935</v>
      </c>
      <c r="D522" s="1" t="s">
        <v>17</v>
      </c>
      <c r="E522" s="1" t="s">
        <v>18</v>
      </c>
      <c r="F522" s="1">
        <v>7.3300000000000004E-2</v>
      </c>
      <c r="G522" s="6">
        <v>-1.7540799999999999E-2</v>
      </c>
      <c r="H522" s="6">
        <v>2.0121100000000001E-3</v>
      </c>
      <c r="I522" s="7">
        <v>2.8429999999999998E-18</v>
      </c>
      <c r="J522" s="1">
        <v>0</v>
      </c>
      <c r="K522" s="7">
        <v>0.50700000000000001</v>
      </c>
      <c r="L522" s="8">
        <v>3024072.98</v>
      </c>
      <c r="N522" s="7"/>
    </row>
    <row r="523" spans="1:14" ht="15.75" customHeight="1" x14ac:dyDescent="0.25">
      <c r="A523" s="1" t="s">
        <v>535</v>
      </c>
      <c r="B523" s="1">
        <v>2</v>
      </c>
      <c r="C523" s="8">
        <v>44591972</v>
      </c>
      <c r="D523" s="1" t="s">
        <v>14</v>
      </c>
      <c r="E523" s="1" t="s">
        <v>15</v>
      </c>
      <c r="F523" s="1">
        <v>6.4699999999999994E-2</v>
      </c>
      <c r="G523" s="6">
        <v>-1.8539799999999999E-2</v>
      </c>
      <c r="H523" s="6">
        <v>2.1270799999999999E-3</v>
      </c>
      <c r="I523" s="7">
        <v>2.8820000000000001E-18</v>
      </c>
      <c r="J523" s="1">
        <v>17.7</v>
      </c>
      <c r="K523" s="7">
        <v>0.1066</v>
      </c>
      <c r="L523" s="8">
        <v>3037499.06</v>
      </c>
      <c r="N523" s="7"/>
    </row>
    <row r="524" spans="1:14" ht="15.75" customHeight="1" x14ac:dyDescent="0.25">
      <c r="A524" s="1" t="s">
        <v>536</v>
      </c>
      <c r="B524" s="1">
        <v>3</v>
      </c>
      <c r="C524" s="8">
        <v>86273850</v>
      </c>
      <c r="D524" s="1" t="s">
        <v>14</v>
      </c>
      <c r="E524" s="1" t="s">
        <v>15</v>
      </c>
      <c r="F524" s="1">
        <v>0.3962</v>
      </c>
      <c r="G524" s="6">
        <v>-9.3237200000000006E-3</v>
      </c>
      <c r="H524" s="6">
        <v>1.06981E-3</v>
      </c>
      <c r="I524" s="7">
        <v>2.8970000000000001E-18</v>
      </c>
      <c r="J524" s="1">
        <v>0</v>
      </c>
      <c r="K524" s="7">
        <v>0.49490000000000001</v>
      </c>
      <c r="L524" s="8">
        <v>3037499</v>
      </c>
      <c r="N524" s="7"/>
    </row>
    <row r="525" spans="1:14" ht="15.75" customHeight="1" x14ac:dyDescent="0.25">
      <c r="A525" s="1" t="s">
        <v>537</v>
      </c>
      <c r="B525" s="1">
        <v>3</v>
      </c>
      <c r="C525" s="8">
        <v>126975479</v>
      </c>
      <c r="D525" s="1" t="s">
        <v>14</v>
      </c>
      <c r="E525" s="1" t="s">
        <v>18</v>
      </c>
      <c r="F525" s="1">
        <v>3.3399999999999999E-2</v>
      </c>
      <c r="G525" s="6">
        <v>2.5639700000000001E-2</v>
      </c>
      <c r="H525" s="6">
        <v>2.9437600000000001E-3</v>
      </c>
      <c r="I525" s="7">
        <v>3.0429999999999999E-18</v>
      </c>
      <c r="J525" s="1">
        <v>23.2</v>
      </c>
      <c r="K525" s="7">
        <v>5.9310000000000002E-2</v>
      </c>
      <c r="L525" s="8">
        <v>2972634.97</v>
      </c>
      <c r="N525" s="7"/>
    </row>
    <row r="526" spans="1:14" ht="15.75" customHeight="1" x14ac:dyDescent="0.25">
      <c r="A526" s="1" t="s">
        <v>538</v>
      </c>
      <c r="B526" s="1">
        <v>4</v>
      </c>
      <c r="C526" s="8">
        <v>3444690</v>
      </c>
      <c r="D526" s="1" t="s">
        <v>14</v>
      </c>
      <c r="E526" s="1" t="s">
        <v>15</v>
      </c>
      <c r="F526" s="1">
        <v>0.18129999999999999</v>
      </c>
      <c r="G526" s="6">
        <v>1.1877800000000001E-2</v>
      </c>
      <c r="H526" s="6">
        <v>1.3640900000000001E-3</v>
      </c>
      <c r="I526" s="7">
        <v>3.1070000000000001E-18</v>
      </c>
      <c r="J526" s="1">
        <v>0</v>
      </c>
      <c r="K526" s="7">
        <v>0.85780000000000001</v>
      </c>
      <c r="L526" s="8">
        <v>3011162.04</v>
      </c>
      <c r="N526" s="7"/>
    </row>
    <row r="527" spans="1:14" ht="15.75" customHeight="1" x14ac:dyDescent="0.25">
      <c r="A527" s="1" t="s">
        <v>539</v>
      </c>
      <c r="B527" s="1">
        <v>16</v>
      </c>
      <c r="C527" s="8">
        <v>1244380</v>
      </c>
      <c r="D527" s="1" t="s">
        <v>17</v>
      </c>
      <c r="E527" s="1" t="s">
        <v>18</v>
      </c>
      <c r="F527" s="1">
        <v>0.33729999999999999</v>
      </c>
      <c r="G527" s="6">
        <v>9.8155599999999992E-3</v>
      </c>
      <c r="H527" s="6">
        <v>1.1274499999999999E-3</v>
      </c>
      <c r="I527" s="7">
        <v>3.149E-18</v>
      </c>
      <c r="J527" s="1">
        <v>0</v>
      </c>
      <c r="K527" s="7">
        <v>0.48099999999999998</v>
      </c>
      <c r="L527" s="8">
        <v>2926924.99</v>
      </c>
      <c r="N527" s="7"/>
    </row>
    <row r="528" spans="1:14" ht="15.75" customHeight="1" x14ac:dyDescent="0.25">
      <c r="A528" s="1" t="s">
        <v>540</v>
      </c>
      <c r="B528" s="1">
        <v>4</v>
      </c>
      <c r="C528" s="8">
        <v>66450520</v>
      </c>
      <c r="D528" s="1" t="s">
        <v>17</v>
      </c>
      <c r="E528" s="1" t="s">
        <v>15</v>
      </c>
      <c r="F528" s="1">
        <v>0.40970000000000001</v>
      </c>
      <c r="G528" s="6">
        <v>9.2524500000000006E-3</v>
      </c>
      <c r="H528" s="6">
        <v>1.0640000000000001E-3</v>
      </c>
      <c r="I528" s="7">
        <v>3.4489999999999999E-18</v>
      </c>
      <c r="J528" s="1">
        <v>4.5</v>
      </c>
      <c r="K528" s="7">
        <v>0.3705</v>
      </c>
      <c r="L528" s="8">
        <v>3037498.99</v>
      </c>
      <c r="N528" s="7"/>
    </row>
    <row r="529" spans="1:14" ht="15.75" customHeight="1" x14ac:dyDescent="0.25">
      <c r="A529" s="1" t="s">
        <v>541</v>
      </c>
      <c r="B529" s="1">
        <v>9</v>
      </c>
      <c r="C529" s="8">
        <v>81545012</v>
      </c>
      <c r="D529" s="1" t="s">
        <v>14</v>
      </c>
      <c r="E529" s="1" t="s">
        <v>15</v>
      </c>
      <c r="F529" s="1">
        <v>0.39369999999999999</v>
      </c>
      <c r="G529" s="6">
        <v>9.3119499999999994E-3</v>
      </c>
      <c r="H529" s="6">
        <v>1.07113E-3</v>
      </c>
      <c r="I529" s="7">
        <v>3.5129999999999997E-18</v>
      </c>
      <c r="J529" s="1">
        <v>0</v>
      </c>
      <c r="K529" s="7">
        <v>0.56940000000000002</v>
      </c>
      <c r="L529" s="8">
        <v>3036702</v>
      </c>
      <c r="N529" s="7"/>
    </row>
    <row r="530" spans="1:14" ht="15.75" customHeight="1" x14ac:dyDescent="0.25">
      <c r="A530" s="1" t="s">
        <v>542</v>
      </c>
      <c r="B530" s="1">
        <v>9</v>
      </c>
      <c r="C530" s="8">
        <v>139926402</v>
      </c>
      <c r="D530" s="1" t="s">
        <v>17</v>
      </c>
      <c r="E530" s="1" t="s">
        <v>18</v>
      </c>
      <c r="F530" s="1">
        <v>0.35749999999999998</v>
      </c>
      <c r="G530" s="6">
        <v>9.5302400000000006E-3</v>
      </c>
      <c r="H530" s="6">
        <v>1.09644E-3</v>
      </c>
      <c r="I530" s="7">
        <v>3.5730000000000002E-18</v>
      </c>
      <c r="J530" s="1">
        <v>14.6</v>
      </c>
      <c r="K530" s="7">
        <v>0.17</v>
      </c>
      <c r="L530" s="8">
        <v>3011789.99</v>
      </c>
      <c r="N530" s="7"/>
    </row>
    <row r="531" spans="1:14" ht="15.75" customHeight="1" x14ac:dyDescent="0.25">
      <c r="A531" s="1" t="s">
        <v>543</v>
      </c>
      <c r="B531" s="1">
        <v>3</v>
      </c>
      <c r="C531" s="8">
        <v>31599298</v>
      </c>
      <c r="D531" s="1" t="s">
        <v>14</v>
      </c>
      <c r="E531" s="1" t="s">
        <v>15</v>
      </c>
      <c r="F531" s="1">
        <v>0.2525</v>
      </c>
      <c r="G531" s="6">
        <v>-1.0489500000000001E-2</v>
      </c>
      <c r="H531" s="6">
        <v>1.2069100000000001E-3</v>
      </c>
      <c r="I531" s="7">
        <v>3.5840000000000003E-18</v>
      </c>
      <c r="J531" s="1">
        <v>19.2</v>
      </c>
      <c r="K531" s="7">
        <v>8.8179999999999994E-2</v>
      </c>
      <c r="L531" s="8">
        <v>3024960.02</v>
      </c>
      <c r="N531" s="7"/>
    </row>
    <row r="532" spans="1:14" ht="15.75" customHeight="1" x14ac:dyDescent="0.25">
      <c r="A532" s="1" t="s">
        <v>544</v>
      </c>
      <c r="B532" s="1">
        <v>2</v>
      </c>
      <c r="C532" s="8">
        <v>220412282</v>
      </c>
      <c r="D532" s="1" t="s">
        <v>17</v>
      </c>
      <c r="E532" s="1" t="s">
        <v>15</v>
      </c>
      <c r="F532" s="1">
        <v>0.9788</v>
      </c>
      <c r="G532" s="6">
        <v>-3.21899E-2</v>
      </c>
      <c r="H532" s="6">
        <v>3.7043800000000002E-3</v>
      </c>
      <c r="I532" s="7">
        <v>3.6389999999999997E-18</v>
      </c>
      <c r="J532" s="1">
        <v>0</v>
      </c>
      <c r="K532" s="7">
        <v>0.91279999999999994</v>
      </c>
      <c r="L532" s="8">
        <v>2920658</v>
      </c>
      <c r="N532" s="7"/>
    </row>
    <row r="533" spans="1:14" ht="15.75" customHeight="1" x14ac:dyDescent="0.25">
      <c r="A533" s="1" t="s">
        <v>545</v>
      </c>
      <c r="B533" s="1">
        <v>2</v>
      </c>
      <c r="C533" s="8">
        <v>233752551</v>
      </c>
      <c r="D533" s="1" t="s">
        <v>18</v>
      </c>
      <c r="E533" s="1" t="s">
        <v>15</v>
      </c>
      <c r="F533" s="1">
        <v>0.50509999999999999</v>
      </c>
      <c r="G533" s="6">
        <v>9.0907499999999999E-3</v>
      </c>
      <c r="H533" s="6">
        <v>1.04699E-3</v>
      </c>
      <c r="I533" s="7">
        <v>3.8660000000000001E-18</v>
      </c>
      <c r="J533" s="1">
        <v>0</v>
      </c>
      <c r="K533" s="7">
        <v>0.59430000000000005</v>
      </c>
      <c r="L533" s="8">
        <v>3034989.01</v>
      </c>
      <c r="N533" s="7"/>
    </row>
    <row r="534" spans="1:14" ht="15.75" customHeight="1" x14ac:dyDescent="0.25">
      <c r="A534" s="1" t="s">
        <v>546</v>
      </c>
      <c r="B534" s="1">
        <v>8</v>
      </c>
      <c r="C534" s="8">
        <v>127600255</v>
      </c>
      <c r="D534" s="1" t="s">
        <v>14</v>
      </c>
      <c r="E534" s="1" t="s">
        <v>15</v>
      </c>
      <c r="F534" s="1">
        <v>0.58750000000000002</v>
      </c>
      <c r="G534" s="6">
        <v>9.2451300000000007E-3</v>
      </c>
      <c r="H534" s="6">
        <v>1.06525E-3</v>
      </c>
      <c r="I534" s="7">
        <v>3.9930000000000002E-18</v>
      </c>
      <c r="J534" s="1">
        <v>28.1</v>
      </c>
      <c r="K534" s="7">
        <v>1.821E-2</v>
      </c>
      <c r="L534" s="8">
        <v>3024163.01</v>
      </c>
      <c r="N534" s="7"/>
    </row>
    <row r="535" spans="1:14" ht="15.75" customHeight="1" x14ac:dyDescent="0.25">
      <c r="A535" s="1" t="s">
        <v>547</v>
      </c>
      <c r="B535" s="1">
        <v>10</v>
      </c>
      <c r="C535" s="8">
        <v>133097784</v>
      </c>
      <c r="D535" s="1" t="s">
        <v>17</v>
      </c>
      <c r="E535" s="1" t="s">
        <v>18</v>
      </c>
      <c r="F535" s="1">
        <v>0.47249999999999998</v>
      </c>
      <c r="G535" s="6">
        <v>9.0974200000000002E-3</v>
      </c>
      <c r="H535" s="6">
        <v>1.04823E-3</v>
      </c>
      <c r="I535" s="7">
        <v>4.0119999999999999E-18</v>
      </c>
      <c r="J535" s="1">
        <v>0</v>
      </c>
      <c r="K535" s="7">
        <v>0.82450000000000001</v>
      </c>
      <c r="L535" s="8">
        <v>3036702.02</v>
      </c>
      <c r="N535" s="7"/>
    </row>
    <row r="536" spans="1:14" ht="15.75" customHeight="1" x14ac:dyDescent="0.25">
      <c r="A536" s="1" t="s">
        <v>548</v>
      </c>
      <c r="B536" s="1">
        <v>11</v>
      </c>
      <c r="C536" s="8">
        <v>28676505</v>
      </c>
      <c r="D536" s="1" t="s">
        <v>17</v>
      </c>
      <c r="E536" s="1" t="s">
        <v>18</v>
      </c>
      <c r="F536" s="1">
        <v>0.64910000000000001</v>
      </c>
      <c r="G536" s="6">
        <v>-9.5145300000000002E-3</v>
      </c>
      <c r="H536" s="6">
        <v>1.09639E-3</v>
      </c>
      <c r="I536" s="7">
        <v>4.0270000000000002E-18</v>
      </c>
      <c r="J536" s="1">
        <v>9</v>
      </c>
      <c r="K536" s="7">
        <v>0.26600000000000001</v>
      </c>
      <c r="L536" s="8">
        <v>3037499.01</v>
      </c>
      <c r="N536" s="7"/>
    </row>
    <row r="537" spans="1:14" ht="15.75" customHeight="1" x14ac:dyDescent="0.25">
      <c r="A537" s="1" t="s">
        <v>549</v>
      </c>
      <c r="B537" s="1">
        <v>3</v>
      </c>
      <c r="C537" s="8">
        <v>173912821</v>
      </c>
      <c r="D537" s="1" t="s">
        <v>17</v>
      </c>
      <c r="E537" s="1" t="s">
        <v>18</v>
      </c>
      <c r="F537" s="1">
        <v>0.43969999999999998</v>
      </c>
      <c r="G537" s="6">
        <v>9.1467900000000001E-3</v>
      </c>
      <c r="H537" s="6">
        <v>1.0541999999999999E-3</v>
      </c>
      <c r="I537" s="7">
        <v>4.0939999999999999E-18</v>
      </c>
      <c r="J537" s="1">
        <v>0</v>
      </c>
      <c r="K537" s="7">
        <v>0.77859999999999996</v>
      </c>
      <c r="L537" s="8">
        <v>3037498.99</v>
      </c>
      <c r="N537" s="7"/>
    </row>
    <row r="538" spans="1:14" ht="15.75" customHeight="1" x14ac:dyDescent="0.25">
      <c r="A538" s="1" t="s">
        <v>550</v>
      </c>
      <c r="B538" s="1">
        <v>9</v>
      </c>
      <c r="C538" s="8">
        <v>82430418</v>
      </c>
      <c r="D538" s="1" t="s">
        <v>14</v>
      </c>
      <c r="E538" s="1" t="s">
        <v>15</v>
      </c>
      <c r="F538" s="1">
        <v>0.58130000000000004</v>
      </c>
      <c r="G538" s="6">
        <v>9.1946500000000004E-3</v>
      </c>
      <c r="H538" s="6">
        <v>1.06076E-3</v>
      </c>
      <c r="I538" s="7">
        <v>4.3869999999999998E-18</v>
      </c>
      <c r="J538" s="1">
        <v>0</v>
      </c>
      <c r="K538" s="7">
        <v>0.76790000000000003</v>
      </c>
      <c r="L538" s="8">
        <v>3036702</v>
      </c>
      <c r="N538" s="7"/>
    </row>
    <row r="539" spans="1:14" ht="15.75" customHeight="1" x14ac:dyDescent="0.25">
      <c r="A539" s="1" t="s">
        <v>551</v>
      </c>
      <c r="B539" s="1">
        <v>20</v>
      </c>
      <c r="C539" s="8">
        <v>43690561</v>
      </c>
      <c r="D539" s="1" t="s">
        <v>18</v>
      </c>
      <c r="E539" s="1" t="s">
        <v>15</v>
      </c>
      <c r="F539" s="1">
        <v>0.69230000000000003</v>
      </c>
      <c r="G539" s="6">
        <v>9.8137699999999994E-3</v>
      </c>
      <c r="H539" s="6">
        <v>1.13371E-3</v>
      </c>
      <c r="I539" s="7">
        <v>4.8590000000000001E-18</v>
      </c>
      <c r="J539" s="1">
        <v>0</v>
      </c>
      <c r="K539" s="7">
        <v>0.6169</v>
      </c>
      <c r="L539" s="8">
        <v>3037499</v>
      </c>
      <c r="N539" s="7"/>
    </row>
    <row r="540" spans="1:14" ht="15.75" customHeight="1" x14ac:dyDescent="0.25">
      <c r="A540" s="1" t="s">
        <v>552</v>
      </c>
      <c r="B540" s="1">
        <v>2</v>
      </c>
      <c r="C540" s="8">
        <v>49594303</v>
      </c>
      <c r="D540" s="1" t="s">
        <v>14</v>
      </c>
      <c r="E540" s="1" t="s">
        <v>15</v>
      </c>
      <c r="F540" s="1">
        <v>0.91439999999999999</v>
      </c>
      <c r="G540" s="6">
        <v>1.6192700000000001E-2</v>
      </c>
      <c r="H540" s="6">
        <v>1.8709600000000001E-3</v>
      </c>
      <c r="I540" s="7">
        <v>4.9350000000000003E-18</v>
      </c>
      <c r="J540" s="1">
        <v>1.3</v>
      </c>
      <c r="K540" s="7">
        <v>0.44619999999999999</v>
      </c>
      <c r="L540" s="8">
        <v>3035309</v>
      </c>
      <c r="N540" s="7"/>
    </row>
    <row r="541" spans="1:14" ht="15.75" customHeight="1" x14ac:dyDescent="0.25">
      <c r="A541" s="1" t="s">
        <v>553</v>
      </c>
      <c r="B541" s="1">
        <v>16</v>
      </c>
      <c r="C541" s="8">
        <v>31054040</v>
      </c>
      <c r="D541" s="1" t="s">
        <v>18</v>
      </c>
      <c r="E541" s="1" t="s">
        <v>15</v>
      </c>
      <c r="F541" s="1">
        <v>0.39360000000000001</v>
      </c>
      <c r="G541" s="6">
        <v>9.2666799999999994E-3</v>
      </c>
      <c r="H541" s="6">
        <v>1.0711799999999999E-3</v>
      </c>
      <c r="I541" s="7">
        <v>5.1169999999999998E-18</v>
      </c>
      <c r="J541" s="1">
        <v>0</v>
      </c>
      <c r="K541" s="7">
        <v>0.52139999999999997</v>
      </c>
      <c r="L541" s="8">
        <v>3036702</v>
      </c>
      <c r="N541" s="7"/>
    </row>
    <row r="542" spans="1:14" ht="15.75" customHeight="1" x14ac:dyDescent="0.25">
      <c r="A542" s="1" t="s">
        <v>554</v>
      </c>
      <c r="B542" s="1">
        <v>1</v>
      </c>
      <c r="C542" s="8">
        <v>169248652</v>
      </c>
      <c r="D542" s="1" t="s">
        <v>17</v>
      </c>
      <c r="E542" s="1" t="s">
        <v>18</v>
      </c>
      <c r="F542" s="1">
        <v>0.64529999999999998</v>
      </c>
      <c r="G542" s="6">
        <v>-9.4598700000000004E-3</v>
      </c>
      <c r="H542" s="6">
        <v>1.0937099999999999E-3</v>
      </c>
      <c r="I542" s="7">
        <v>5.1919999999999998E-18</v>
      </c>
      <c r="J542" s="1">
        <v>8.9</v>
      </c>
      <c r="K542" s="7">
        <v>0.2681</v>
      </c>
      <c r="L542" s="8">
        <v>3037499</v>
      </c>
      <c r="N542" s="7"/>
    </row>
    <row r="543" spans="1:14" ht="15.75" customHeight="1" x14ac:dyDescent="0.25">
      <c r="A543" s="1" t="s">
        <v>555</v>
      </c>
      <c r="B543" s="1">
        <v>2</v>
      </c>
      <c r="C543" s="8">
        <v>60814466</v>
      </c>
      <c r="D543" s="1" t="s">
        <v>17</v>
      </c>
      <c r="E543" s="1" t="s">
        <v>15</v>
      </c>
      <c r="F543" s="1">
        <v>0.84470000000000001</v>
      </c>
      <c r="G543" s="6">
        <v>1.2490100000000001E-2</v>
      </c>
      <c r="H543" s="6">
        <v>1.44469E-3</v>
      </c>
      <c r="I543" s="7">
        <v>5.3680000000000002E-18</v>
      </c>
      <c r="J543" s="1">
        <v>26.1</v>
      </c>
      <c r="K543" s="7">
        <v>2.6499999999999999E-2</v>
      </c>
      <c r="L543" s="8">
        <v>3037498.99</v>
      </c>
      <c r="N543" s="7"/>
    </row>
    <row r="544" spans="1:14" ht="15.75" customHeight="1" x14ac:dyDescent="0.25">
      <c r="A544" s="1" t="s">
        <v>556</v>
      </c>
      <c r="B544" s="1">
        <v>2</v>
      </c>
      <c r="C544" s="8">
        <v>50695601</v>
      </c>
      <c r="D544" s="1" t="s">
        <v>17</v>
      </c>
      <c r="E544" s="1" t="s">
        <v>15</v>
      </c>
      <c r="F544" s="1">
        <v>0.59770000000000001</v>
      </c>
      <c r="G544" s="6">
        <v>9.2291100000000004E-3</v>
      </c>
      <c r="H544" s="6">
        <v>1.0677E-3</v>
      </c>
      <c r="I544" s="7">
        <v>5.4439999999999997E-18</v>
      </c>
      <c r="J544" s="1">
        <v>12.3</v>
      </c>
      <c r="K544" s="7">
        <v>0.20069999999999999</v>
      </c>
      <c r="L544" s="8">
        <v>3033966.01</v>
      </c>
      <c r="N544" s="7"/>
    </row>
    <row r="545" spans="1:14" ht="15.75" customHeight="1" x14ac:dyDescent="0.25">
      <c r="A545" s="1" t="s">
        <v>557</v>
      </c>
      <c r="B545" s="1">
        <v>1</v>
      </c>
      <c r="C545" s="8">
        <v>151715279</v>
      </c>
      <c r="D545" s="1" t="s">
        <v>17</v>
      </c>
      <c r="E545" s="1" t="s">
        <v>18</v>
      </c>
      <c r="F545" s="1">
        <v>0.34749999999999998</v>
      </c>
      <c r="G545" s="6">
        <v>9.4917100000000004E-3</v>
      </c>
      <c r="H545" s="6">
        <v>1.0988700000000001E-3</v>
      </c>
      <c r="I545" s="7">
        <v>5.7460000000000001E-18</v>
      </c>
      <c r="J545" s="1">
        <v>30</v>
      </c>
      <c r="K545" s="7">
        <v>1.065E-2</v>
      </c>
      <c r="L545" s="8">
        <v>3037499</v>
      </c>
      <c r="N545" s="7"/>
    </row>
    <row r="546" spans="1:14" ht="15.75" customHeight="1" x14ac:dyDescent="0.25">
      <c r="A546" s="1" t="s">
        <v>558</v>
      </c>
      <c r="B546" s="1">
        <v>6</v>
      </c>
      <c r="C546" s="8">
        <v>111061814</v>
      </c>
      <c r="D546" s="1" t="s">
        <v>17</v>
      </c>
      <c r="E546" s="1" t="s">
        <v>18</v>
      </c>
      <c r="F546" s="1">
        <v>0.1923</v>
      </c>
      <c r="G546" s="6">
        <v>-1.1565000000000001E-2</v>
      </c>
      <c r="H546" s="6">
        <v>1.3398500000000001E-3</v>
      </c>
      <c r="I546" s="7">
        <v>6.0579999999999997E-18</v>
      </c>
      <c r="J546" s="1">
        <v>0</v>
      </c>
      <c r="K546" s="7">
        <v>0.92800000000000005</v>
      </c>
      <c r="L546" s="8">
        <v>2982627</v>
      </c>
      <c r="N546" s="7"/>
    </row>
    <row r="547" spans="1:14" ht="15.75" customHeight="1" x14ac:dyDescent="0.25">
      <c r="A547" s="1" t="s">
        <v>559</v>
      </c>
      <c r="B547" s="1">
        <v>2</v>
      </c>
      <c r="C547" s="8">
        <v>60977295</v>
      </c>
      <c r="D547" s="1" t="s">
        <v>17</v>
      </c>
      <c r="E547" s="1" t="s">
        <v>15</v>
      </c>
      <c r="F547" s="1">
        <v>2.3300000000000001E-2</v>
      </c>
      <c r="G547" s="6">
        <v>2.9990599999999999E-2</v>
      </c>
      <c r="H547" s="6">
        <v>3.47453E-3</v>
      </c>
      <c r="I547" s="7">
        <v>6.0700000000000001E-18</v>
      </c>
      <c r="J547" s="1">
        <v>0</v>
      </c>
      <c r="K547" s="7">
        <v>0.52080000000000004</v>
      </c>
      <c r="L547" s="8">
        <v>3027125.02</v>
      </c>
      <c r="N547" s="7"/>
    </row>
    <row r="548" spans="1:14" ht="15.75" customHeight="1" x14ac:dyDescent="0.25">
      <c r="A548" s="1" t="s">
        <v>560</v>
      </c>
      <c r="B548" s="1">
        <v>20</v>
      </c>
      <c r="C548" s="8">
        <v>42016041</v>
      </c>
      <c r="D548" s="1" t="s">
        <v>14</v>
      </c>
      <c r="E548" s="1" t="s">
        <v>17</v>
      </c>
      <c r="F548" s="1">
        <v>0.1958</v>
      </c>
      <c r="G548" s="6">
        <v>-1.1383000000000001E-2</v>
      </c>
      <c r="H548" s="6">
        <v>1.3190000000000001E-3</v>
      </c>
      <c r="I548" s="7">
        <v>6.1199999999999998E-18</v>
      </c>
      <c r="J548" s="1">
        <v>20.9</v>
      </c>
      <c r="K548" s="7">
        <v>6.8059999999999996E-2</v>
      </c>
      <c r="L548" s="8">
        <v>3035786.02</v>
      </c>
      <c r="N548" s="7"/>
    </row>
    <row r="549" spans="1:14" ht="15.75" customHeight="1" x14ac:dyDescent="0.25">
      <c r="A549" s="1" t="s">
        <v>561</v>
      </c>
      <c r="B549" s="1">
        <v>3</v>
      </c>
      <c r="C549" s="8">
        <v>50316007</v>
      </c>
      <c r="D549" s="1" t="s">
        <v>17</v>
      </c>
      <c r="E549" s="1" t="s">
        <v>15</v>
      </c>
      <c r="F549" s="1">
        <v>0.89370000000000005</v>
      </c>
      <c r="G549" s="6">
        <v>-1.6181999999999998E-2</v>
      </c>
      <c r="H549" s="6">
        <v>1.8752599999999999E-3</v>
      </c>
      <c r="I549" s="7">
        <v>6.1870000000000003E-18</v>
      </c>
      <c r="J549" s="1">
        <v>11.6</v>
      </c>
      <c r="K549" s="7">
        <v>0.2374</v>
      </c>
      <c r="L549" s="8">
        <v>2489376.0299999998</v>
      </c>
      <c r="N549" s="7"/>
    </row>
    <row r="550" spans="1:14" ht="15.75" customHeight="1" x14ac:dyDescent="0.25">
      <c r="A550" s="1" t="s">
        <v>562</v>
      </c>
      <c r="B550" s="1">
        <v>5</v>
      </c>
      <c r="C550" s="8">
        <v>59152140</v>
      </c>
      <c r="D550" s="1" t="s">
        <v>14</v>
      </c>
      <c r="E550" s="1" t="s">
        <v>15</v>
      </c>
      <c r="F550" s="1">
        <v>8.5999999999999993E-2</v>
      </c>
      <c r="G550" s="6">
        <v>1.61104E-2</v>
      </c>
      <c r="H550" s="6">
        <v>1.8676299999999999E-3</v>
      </c>
      <c r="I550" s="7">
        <v>6.3649999999999996E-18</v>
      </c>
      <c r="J550" s="1">
        <v>18.600000000000001</v>
      </c>
      <c r="K550" s="7">
        <v>0.1002</v>
      </c>
      <c r="L550" s="8">
        <v>3033294</v>
      </c>
      <c r="N550" s="7"/>
    </row>
    <row r="551" spans="1:14" ht="15.75" customHeight="1" x14ac:dyDescent="0.25">
      <c r="A551" s="1" t="s">
        <v>563</v>
      </c>
      <c r="B551" s="1">
        <v>15</v>
      </c>
      <c r="C551" s="8">
        <v>47489021</v>
      </c>
      <c r="D551" s="1" t="s">
        <v>14</v>
      </c>
      <c r="E551" s="1" t="s">
        <v>15</v>
      </c>
      <c r="F551" s="1">
        <v>0.61960000000000004</v>
      </c>
      <c r="G551" s="6">
        <v>9.30045E-3</v>
      </c>
      <c r="H551" s="6">
        <v>1.0783699999999999E-3</v>
      </c>
      <c r="I551" s="7">
        <v>6.4269999999999998E-18</v>
      </c>
      <c r="J551" s="1">
        <v>10.1</v>
      </c>
      <c r="K551" s="7">
        <v>0.24590000000000001</v>
      </c>
      <c r="L551" s="8">
        <v>3034269</v>
      </c>
      <c r="N551" s="7"/>
    </row>
    <row r="552" spans="1:14" ht="15.75" customHeight="1" x14ac:dyDescent="0.25">
      <c r="A552" s="1" t="s">
        <v>564</v>
      </c>
      <c r="B552" s="1">
        <v>20</v>
      </c>
      <c r="C552" s="8">
        <v>31177292</v>
      </c>
      <c r="D552" s="1" t="s">
        <v>14</v>
      </c>
      <c r="E552" s="1" t="s">
        <v>15</v>
      </c>
      <c r="F552" s="1">
        <v>0.23719999999999999</v>
      </c>
      <c r="G552" s="6">
        <v>-1.06213E-2</v>
      </c>
      <c r="H552" s="6">
        <v>1.2316300000000001E-3</v>
      </c>
      <c r="I552" s="7">
        <v>6.4979999999999996E-18</v>
      </c>
      <c r="J552" s="1">
        <v>6.8</v>
      </c>
      <c r="K552" s="7">
        <v>0.31929999999999997</v>
      </c>
      <c r="L552" s="8">
        <v>3030095.99</v>
      </c>
      <c r="N552" s="7"/>
    </row>
    <row r="553" spans="1:14" ht="15.75" customHeight="1" x14ac:dyDescent="0.25">
      <c r="A553" s="1" t="s">
        <v>565</v>
      </c>
      <c r="B553" s="1">
        <v>7</v>
      </c>
      <c r="C553" s="8">
        <v>126560441</v>
      </c>
      <c r="D553" s="1" t="s">
        <v>14</v>
      </c>
      <c r="E553" s="1" t="s">
        <v>18</v>
      </c>
      <c r="F553" s="1">
        <v>0.64780000000000004</v>
      </c>
      <c r="G553" s="6">
        <v>9.4419199999999995E-3</v>
      </c>
      <c r="H553" s="6">
        <v>1.0954599999999999E-3</v>
      </c>
      <c r="I553" s="7">
        <v>6.725E-18</v>
      </c>
      <c r="J553" s="1">
        <v>11.2</v>
      </c>
      <c r="K553" s="7">
        <v>0.2198</v>
      </c>
      <c r="L553" s="8">
        <v>3037499.01</v>
      </c>
      <c r="N553" s="7"/>
    </row>
    <row r="554" spans="1:14" ht="15.75" customHeight="1" x14ac:dyDescent="0.25">
      <c r="A554" s="1" t="s">
        <v>566</v>
      </c>
      <c r="B554" s="1">
        <v>2</v>
      </c>
      <c r="C554" s="8">
        <v>12797853</v>
      </c>
      <c r="D554" s="1" t="s">
        <v>17</v>
      </c>
      <c r="E554" s="1" t="s">
        <v>18</v>
      </c>
      <c r="F554" s="1">
        <v>0.1181</v>
      </c>
      <c r="G554" s="6">
        <v>-1.39671E-2</v>
      </c>
      <c r="H554" s="6">
        <v>1.6213499999999999E-3</v>
      </c>
      <c r="I554" s="7">
        <v>7.0279999999999999E-18</v>
      </c>
      <c r="J554" s="1">
        <v>0</v>
      </c>
      <c r="K554" s="7">
        <v>0.79169999999999996</v>
      </c>
      <c r="L554" s="8">
        <v>3037499</v>
      </c>
      <c r="N554" s="7"/>
    </row>
    <row r="555" spans="1:14" ht="15.75" customHeight="1" x14ac:dyDescent="0.25">
      <c r="A555" s="1" t="s">
        <v>567</v>
      </c>
      <c r="B555" s="1">
        <v>1</v>
      </c>
      <c r="C555" s="8">
        <v>114374966</v>
      </c>
      <c r="D555" s="1" t="s">
        <v>18</v>
      </c>
      <c r="E555" s="1" t="s">
        <v>15</v>
      </c>
      <c r="F555" s="1">
        <v>0.96899999999999997</v>
      </c>
      <c r="G555" s="6">
        <v>2.6140099999999999E-2</v>
      </c>
      <c r="H555" s="6">
        <v>3.0352600000000001E-3</v>
      </c>
      <c r="I555" s="7">
        <v>7.1820000000000008E-18</v>
      </c>
      <c r="J555" s="1">
        <v>13.1</v>
      </c>
      <c r="K555" s="7">
        <v>0.20019999999999999</v>
      </c>
      <c r="L555" s="8">
        <v>3005139</v>
      </c>
      <c r="N555" s="7"/>
    </row>
    <row r="556" spans="1:14" ht="15.75" customHeight="1" x14ac:dyDescent="0.25">
      <c r="A556" s="1" t="s">
        <v>568</v>
      </c>
      <c r="B556" s="1">
        <v>2</v>
      </c>
      <c r="C556" s="8">
        <v>143334059</v>
      </c>
      <c r="D556" s="1" t="s">
        <v>14</v>
      </c>
      <c r="E556" s="1" t="s">
        <v>18</v>
      </c>
      <c r="F556" s="1">
        <v>0.49440000000000001</v>
      </c>
      <c r="G556" s="6">
        <v>9.0116199999999997E-3</v>
      </c>
      <c r="H556" s="6">
        <v>1.0465699999999999E-3</v>
      </c>
      <c r="I556" s="7">
        <v>7.2560000000000005E-18</v>
      </c>
      <c r="J556" s="1">
        <v>22.2</v>
      </c>
      <c r="K556" s="7">
        <v>5.4429999999999999E-2</v>
      </c>
      <c r="L556" s="8">
        <v>3037499</v>
      </c>
      <c r="N556" s="7"/>
    </row>
    <row r="557" spans="1:14" ht="15.75" customHeight="1" x14ac:dyDescent="0.25">
      <c r="A557" s="1" t="s">
        <v>569</v>
      </c>
      <c r="B557" s="1">
        <v>9</v>
      </c>
      <c r="C557" s="8">
        <v>91902166</v>
      </c>
      <c r="D557" s="1" t="s">
        <v>14</v>
      </c>
      <c r="E557" s="1" t="s">
        <v>15</v>
      </c>
      <c r="F557" s="1">
        <v>0.1047</v>
      </c>
      <c r="G557" s="6">
        <v>-1.47498E-2</v>
      </c>
      <c r="H557" s="6">
        <v>1.7132899999999999E-3</v>
      </c>
      <c r="I557" s="7">
        <v>7.3739999999999994E-18</v>
      </c>
      <c r="J557" s="1">
        <v>0</v>
      </c>
      <c r="K557" s="7">
        <v>0.65939999999999999</v>
      </c>
      <c r="L557" s="8">
        <v>3022467.97</v>
      </c>
      <c r="N557" s="7"/>
    </row>
    <row r="558" spans="1:14" ht="15.75" customHeight="1" x14ac:dyDescent="0.25">
      <c r="A558" s="1" t="s">
        <v>570</v>
      </c>
      <c r="B558" s="1">
        <v>7</v>
      </c>
      <c r="C558" s="8">
        <v>114493274</v>
      </c>
      <c r="D558" s="1" t="s">
        <v>14</v>
      </c>
      <c r="E558" s="1" t="s">
        <v>15</v>
      </c>
      <c r="F558" s="1">
        <v>0.2006</v>
      </c>
      <c r="G558" s="6">
        <v>-1.1253600000000001E-2</v>
      </c>
      <c r="H558" s="6">
        <v>1.3078899999999999E-3</v>
      </c>
      <c r="I558" s="7">
        <v>7.6570000000000002E-18</v>
      </c>
      <c r="J558" s="1">
        <v>8.9</v>
      </c>
      <c r="K558" s="7">
        <v>0.27029999999999998</v>
      </c>
      <c r="L558" s="8">
        <v>3031796.99</v>
      </c>
      <c r="N558" s="7"/>
    </row>
    <row r="559" spans="1:14" ht="15.75" customHeight="1" x14ac:dyDescent="0.25">
      <c r="A559" s="1" t="s">
        <v>571</v>
      </c>
      <c r="B559" s="1">
        <v>19</v>
      </c>
      <c r="C559" s="8">
        <v>30741257</v>
      </c>
      <c r="D559" s="1" t="s">
        <v>17</v>
      </c>
      <c r="E559" s="1" t="s">
        <v>18</v>
      </c>
      <c r="F559" s="1">
        <v>0.28989999999999999</v>
      </c>
      <c r="G559" s="6">
        <v>-9.9276899999999994E-3</v>
      </c>
      <c r="H559" s="6">
        <v>1.1542099999999999E-3</v>
      </c>
      <c r="I559" s="7">
        <v>7.9009999999999998E-18</v>
      </c>
      <c r="J559" s="1">
        <v>21.7</v>
      </c>
      <c r="K559" s="7">
        <v>6.2700000000000006E-2</v>
      </c>
      <c r="L559" s="8">
        <v>3032524</v>
      </c>
      <c r="N559" s="7"/>
    </row>
    <row r="560" spans="1:14" ht="15.75" customHeight="1" x14ac:dyDescent="0.25">
      <c r="A560" s="1" t="s">
        <v>572</v>
      </c>
      <c r="B560" s="1">
        <v>2</v>
      </c>
      <c r="C560" s="8">
        <v>225467840</v>
      </c>
      <c r="D560" s="1" t="s">
        <v>18</v>
      </c>
      <c r="E560" s="1" t="s">
        <v>15</v>
      </c>
      <c r="F560" s="1">
        <v>0.3327</v>
      </c>
      <c r="G560" s="6">
        <v>9.5467199999999999E-3</v>
      </c>
      <c r="H560" s="6">
        <v>1.11052E-3</v>
      </c>
      <c r="I560" s="7">
        <v>8.2199999999999994E-18</v>
      </c>
      <c r="J560" s="1">
        <v>0</v>
      </c>
      <c r="K560" s="7">
        <v>0.63380000000000003</v>
      </c>
      <c r="L560" s="8">
        <v>3037498.99</v>
      </c>
      <c r="N560" s="7"/>
    </row>
    <row r="561" spans="1:14" ht="15.75" customHeight="1" x14ac:dyDescent="0.25">
      <c r="A561" s="1" t="s">
        <v>573</v>
      </c>
      <c r="B561" s="1">
        <v>15</v>
      </c>
      <c r="C561" s="8">
        <v>38423730</v>
      </c>
      <c r="D561" s="1" t="s">
        <v>17</v>
      </c>
      <c r="E561" s="1" t="s">
        <v>18</v>
      </c>
      <c r="F561" s="1">
        <v>0.28310000000000002</v>
      </c>
      <c r="G561" s="6">
        <v>9.9808699999999993E-3</v>
      </c>
      <c r="H561" s="6">
        <v>1.1620700000000001E-3</v>
      </c>
      <c r="I561" s="7">
        <v>8.7809999999999997E-18</v>
      </c>
      <c r="J561" s="1">
        <v>27.4</v>
      </c>
      <c r="K561" s="7">
        <v>2.2079999999999999E-2</v>
      </c>
      <c r="L561" s="8">
        <v>3034445</v>
      </c>
      <c r="N561" s="7"/>
    </row>
    <row r="562" spans="1:14" ht="15.75" customHeight="1" x14ac:dyDescent="0.25">
      <c r="A562" s="1" t="s">
        <v>574</v>
      </c>
      <c r="B562" s="1">
        <v>8</v>
      </c>
      <c r="C562" s="8">
        <v>107599471</v>
      </c>
      <c r="D562" s="1" t="s">
        <v>14</v>
      </c>
      <c r="E562" s="1" t="s">
        <v>15</v>
      </c>
      <c r="F562" s="1">
        <v>0.15659999999999999</v>
      </c>
      <c r="G562" s="6">
        <v>-1.2365599999999999E-2</v>
      </c>
      <c r="H562" s="6">
        <v>1.43998E-3</v>
      </c>
      <c r="I562" s="7">
        <v>8.9019999999999993E-18</v>
      </c>
      <c r="J562" s="1">
        <v>11.8</v>
      </c>
      <c r="K562" s="7">
        <v>0.21</v>
      </c>
      <c r="L562" s="8">
        <v>3036702.03</v>
      </c>
      <c r="N562" s="7"/>
    </row>
    <row r="563" spans="1:14" ht="15.75" customHeight="1" x14ac:dyDescent="0.25">
      <c r="A563" s="1" t="s">
        <v>575</v>
      </c>
      <c r="B563" s="1">
        <v>6</v>
      </c>
      <c r="C563" s="8">
        <v>78171124</v>
      </c>
      <c r="D563" s="1" t="s">
        <v>17</v>
      </c>
      <c r="E563" s="1" t="s">
        <v>18</v>
      </c>
      <c r="F563" s="1">
        <v>0.79949999999999999</v>
      </c>
      <c r="G563" s="6">
        <v>1.12336E-2</v>
      </c>
      <c r="H563" s="6">
        <v>1.3085099999999999E-3</v>
      </c>
      <c r="I563" s="7">
        <v>9.0560000000000002E-18</v>
      </c>
      <c r="J563" s="1">
        <v>16.100000000000001</v>
      </c>
      <c r="K563" s="7">
        <v>0.13550000000000001</v>
      </c>
      <c r="L563" s="8">
        <v>3030083.98</v>
      </c>
      <c r="N563" s="7"/>
    </row>
    <row r="564" spans="1:14" ht="15.75" customHeight="1" x14ac:dyDescent="0.25">
      <c r="A564" s="1" t="s">
        <v>576</v>
      </c>
      <c r="B564" s="1">
        <v>8</v>
      </c>
      <c r="C564" s="8">
        <v>93022095</v>
      </c>
      <c r="D564" s="1" t="s">
        <v>14</v>
      </c>
      <c r="E564" s="1" t="s">
        <v>17</v>
      </c>
      <c r="F564" s="1">
        <v>0.22259999999999999</v>
      </c>
      <c r="G564" s="6">
        <v>-1.07922E-2</v>
      </c>
      <c r="H564" s="6">
        <v>1.2580099999999999E-3</v>
      </c>
      <c r="I564" s="7">
        <v>9.5659999999999998E-18</v>
      </c>
      <c r="J564" s="1">
        <v>0.8</v>
      </c>
      <c r="K564" s="7">
        <v>0.4587</v>
      </c>
      <c r="L564" s="8">
        <v>3036701.97</v>
      </c>
      <c r="N564" s="7"/>
    </row>
    <row r="565" spans="1:14" ht="15.75" customHeight="1" x14ac:dyDescent="0.25">
      <c r="A565" s="1" t="s">
        <v>577</v>
      </c>
      <c r="B565" s="1">
        <v>14</v>
      </c>
      <c r="C565" s="8">
        <v>57342912</v>
      </c>
      <c r="D565" s="1" t="s">
        <v>17</v>
      </c>
      <c r="E565" s="1" t="s">
        <v>18</v>
      </c>
      <c r="F565" s="1">
        <v>0.56789999999999996</v>
      </c>
      <c r="G565" s="6">
        <v>9.0642799999999992E-3</v>
      </c>
      <c r="H565" s="6">
        <v>1.05659E-3</v>
      </c>
      <c r="I565" s="7">
        <v>9.6129999999999996E-18</v>
      </c>
      <c r="J565" s="1">
        <v>23.9</v>
      </c>
      <c r="K565" s="7">
        <v>4.1410000000000002E-2</v>
      </c>
      <c r="L565" s="8">
        <v>3035785.99</v>
      </c>
      <c r="N565" s="7"/>
    </row>
    <row r="566" spans="1:14" ht="15.75" customHeight="1" x14ac:dyDescent="0.25">
      <c r="A566" s="1" t="s">
        <v>578</v>
      </c>
      <c r="B566" s="1">
        <v>3</v>
      </c>
      <c r="C566" s="8">
        <v>196876600</v>
      </c>
      <c r="D566" s="1" t="s">
        <v>14</v>
      </c>
      <c r="E566" s="1" t="s">
        <v>15</v>
      </c>
      <c r="F566" s="1">
        <v>0.1741</v>
      </c>
      <c r="G566" s="6">
        <v>1.18358E-2</v>
      </c>
      <c r="H566" s="6">
        <v>1.3799000000000001E-3</v>
      </c>
      <c r="I566" s="7">
        <v>9.7200000000000007E-18</v>
      </c>
      <c r="J566" s="1">
        <v>0</v>
      </c>
      <c r="K566" s="7">
        <v>0.49370000000000003</v>
      </c>
      <c r="L566" s="8">
        <v>3037498.97</v>
      </c>
      <c r="N566" s="7"/>
    </row>
    <row r="567" spans="1:14" ht="15.75" customHeight="1" x14ac:dyDescent="0.25">
      <c r="A567" s="1" t="s">
        <v>579</v>
      </c>
      <c r="B567" s="1">
        <v>21</v>
      </c>
      <c r="C567" s="8">
        <v>34279201</v>
      </c>
      <c r="D567" s="1" t="s">
        <v>14</v>
      </c>
      <c r="E567" s="1" t="s">
        <v>17</v>
      </c>
      <c r="F567" s="1">
        <v>0.69820000000000004</v>
      </c>
      <c r="G567" s="6">
        <v>9.7748699999999997E-3</v>
      </c>
      <c r="H567" s="6">
        <v>1.1400399999999999E-3</v>
      </c>
      <c r="I567" s="7">
        <v>9.9630000000000001E-18</v>
      </c>
      <c r="J567" s="1">
        <v>15.3</v>
      </c>
      <c r="K567" s="7">
        <v>0.1447</v>
      </c>
      <c r="L567" s="8">
        <v>3036702.01</v>
      </c>
      <c r="N567" s="7"/>
    </row>
    <row r="568" spans="1:14" ht="15.75" customHeight="1" x14ac:dyDescent="0.25">
      <c r="A568" s="1" t="s">
        <v>580</v>
      </c>
      <c r="B568" s="1">
        <v>18</v>
      </c>
      <c r="C568" s="8">
        <v>25594931</v>
      </c>
      <c r="D568" s="1" t="s">
        <v>14</v>
      </c>
      <c r="E568" s="1" t="s">
        <v>17</v>
      </c>
      <c r="F568" s="1">
        <v>0.27560000000000001</v>
      </c>
      <c r="G568" s="6">
        <v>1.00301E-2</v>
      </c>
      <c r="H568" s="6">
        <v>1.17107E-3</v>
      </c>
      <c r="I568" s="7">
        <v>1.083E-17</v>
      </c>
      <c r="J568" s="1">
        <v>0</v>
      </c>
      <c r="K568" s="7">
        <v>0.59819999999999995</v>
      </c>
      <c r="L568" s="8">
        <v>3037499.01</v>
      </c>
      <c r="N568" s="7"/>
    </row>
    <row r="569" spans="1:14" ht="15.75" customHeight="1" x14ac:dyDescent="0.25">
      <c r="A569" s="1" t="s">
        <v>581</v>
      </c>
      <c r="B569" s="1">
        <v>2</v>
      </c>
      <c r="C569" s="8">
        <v>101328728</v>
      </c>
      <c r="D569" s="1" t="s">
        <v>17</v>
      </c>
      <c r="E569" s="1" t="s">
        <v>15</v>
      </c>
      <c r="F569" s="1">
        <v>8.9499999999999996E-2</v>
      </c>
      <c r="G569" s="6">
        <v>1.57641E-2</v>
      </c>
      <c r="H569" s="6">
        <v>1.84055E-3</v>
      </c>
      <c r="I569" s="7">
        <v>1.0839999999999999E-17</v>
      </c>
      <c r="J569" s="1">
        <v>0</v>
      </c>
      <c r="K569" s="7">
        <v>0.52100000000000002</v>
      </c>
      <c r="L569" s="8">
        <v>3012599.04</v>
      </c>
      <c r="N569" s="7"/>
    </row>
    <row r="570" spans="1:14" ht="15.75" customHeight="1" x14ac:dyDescent="0.25">
      <c r="A570" s="1" t="s">
        <v>582</v>
      </c>
      <c r="B570" s="1">
        <v>17</v>
      </c>
      <c r="C570" s="8">
        <v>42317371</v>
      </c>
      <c r="D570" s="1" t="s">
        <v>17</v>
      </c>
      <c r="E570" s="1" t="s">
        <v>15</v>
      </c>
      <c r="F570" s="1">
        <v>0.69389999999999996</v>
      </c>
      <c r="G570" s="6">
        <v>-9.7328399999999995E-3</v>
      </c>
      <c r="H570" s="6">
        <v>1.1366799999999999E-3</v>
      </c>
      <c r="I570" s="7">
        <v>1.1010000000000001E-17</v>
      </c>
      <c r="J570" s="1">
        <v>0</v>
      </c>
      <c r="K570" s="7">
        <v>0.78839999999999999</v>
      </c>
      <c r="L570" s="8">
        <v>3030433</v>
      </c>
      <c r="N570" s="7"/>
    </row>
    <row r="571" spans="1:14" ht="15.75" customHeight="1" x14ac:dyDescent="0.25">
      <c r="A571" s="1" t="s">
        <v>583</v>
      </c>
      <c r="B571" s="1">
        <v>1</v>
      </c>
      <c r="C571" s="8">
        <v>74822937</v>
      </c>
      <c r="D571" s="1" t="s">
        <v>17</v>
      </c>
      <c r="E571" s="1" t="s">
        <v>18</v>
      </c>
      <c r="F571" s="1">
        <v>0.79690000000000005</v>
      </c>
      <c r="G571" s="6">
        <v>-1.11307E-2</v>
      </c>
      <c r="H571" s="6">
        <v>1.3006300000000001E-3</v>
      </c>
      <c r="I571" s="7">
        <v>1.151E-17</v>
      </c>
      <c r="J571" s="1">
        <v>15.1</v>
      </c>
      <c r="K571" s="7">
        <v>0.14660000000000001</v>
      </c>
      <c r="L571" s="8">
        <v>3037498.99</v>
      </c>
      <c r="N571" s="7"/>
    </row>
    <row r="572" spans="1:14" ht="15.75" customHeight="1" x14ac:dyDescent="0.25">
      <c r="A572" s="1" t="s">
        <v>584</v>
      </c>
      <c r="B572" s="1">
        <v>13</v>
      </c>
      <c r="C572" s="8">
        <v>71257303</v>
      </c>
      <c r="D572" s="1" t="s">
        <v>17</v>
      </c>
      <c r="E572" s="1" t="s">
        <v>18</v>
      </c>
      <c r="F572" s="1">
        <v>0.57609999999999995</v>
      </c>
      <c r="G572" s="6">
        <v>9.0560499999999995E-3</v>
      </c>
      <c r="H572" s="6">
        <v>1.05908E-3</v>
      </c>
      <c r="I572" s="7">
        <v>1.2259999999999999E-17</v>
      </c>
      <c r="J572" s="1">
        <v>0</v>
      </c>
      <c r="K572" s="7">
        <v>0.62250000000000005</v>
      </c>
      <c r="L572" s="8">
        <v>3036158</v>
      </c>
      <c r="N572" s="7"/>
    </row>
    <row r="573" spans="1:14" ht="15.75" customHeight="1" x14ac:dyDescent="0.25">
      <c r="A573" s="1" t="s">
        <v>585</v>
      </c>
      <c r="B573" s="1">
        <v>13</v>
      </c>
      <c r="C573" s="8">
        <v>62355464</v>
      </c>
      <c r="D573" s="1" t="s">
        <v>17</v>
      </c>
      <c r="E573" s="1" t="s">
        <v>18</v>
      </c>
      <c r="F573" s="1">
        <v>0.70269999999999999</v>
      </c>
      <c r="G573" s="6">
        <v>9.7859100000000001E-3</v>
      </c>
      <c r="H573" s="6">
        <v>1.14495E-3</v>
      </c>
      <c r="I573" s="7">
        <v>1.266E-17</v>
      </c>
      <c r="J573" s="1">
        <v>12.2</v>
      </c>
      <c r="K573" s="7">
        <v>0.20080000000000001</v>
      </c>
      <c r="L573" s="8">
        <v>3036701.99</v>
      </c>
      <c r="N573" s="7"/>
    </row>
    <row r="574" spans="1:14" ht="15.75" customHeight="1" x14ac:dyDescent="0.25">
      <c r="A574" s="1" t="s">
        <v>586</v>
      </c>
      <c r="B574" s="1">
        <v>6</v>
      </c>
      <c r="C574" s="8">
        <v>31330345</v>
      </c>
      <c r="D574" s="1" t="s">
        <v>14</v>
      </c>
      <c r="E574" s="1" t="s">
        <v>17</v>
      </c>
      <c r="F574" s="1">
        <v>0.8075</v>
      </c>
      <c r="G574" s="6">
        <v>1.13989E-2</v>
      </c>
      <c r="H574" s="6">
        <v>1.3337900000000001E-3</v>
      </c>
      <c r="I574" s="7">
        <v>1.272E-17</v>
      </c>
      <c r="J574" s="1">
        <v>25.5</v>
      </c>
      <c r="K574" s="7">
        <v>4.3319999999999997E-2</v>
      </c>
      <c r="L574" s="8">
        <v>3007427.04</v>
      </c>
      <c r="N574" s="7"/>
    </row>
    <row r="575" spans="1:14" ht="15.75" customHeight="1" x14ac:dyDescent="0.25">
      <c r="A575" s="1" t="s">
        <v>587</v>
      </c>
      <c r="B575" s="1">
        <v>17</v>
      </c>
      <c r="C575" s="8">
        <v>60095315</v>
      </c>
      <c r="D575" s="1" t="s">
        <v>14</v>
      </c>
      <c r="E575" s="1" t="s">
        <v>15</v>
      </c>
      <c r="F575" s="1">
        <v>0.15590000000000001</v>
      </c>
      <c r="G575" s="6">
        <v>1.2326200000000001E-2</v>
      </c>
      <c r="H575" s="6">
        <v>1.44242E-3</v>
      </c>
      <c r="I575" s="7">
        <v>1.2770000000000001E-17</v>
      </c>
      <c r="J575" s="1">
        <v>0</v>
      </c>
      <c r="K575" s="7">
        <v>0.65080000000000005</v>
      </c>
      <c r="L575" s="8">
        <v>3037498.98</v>
      </c>
      <c r="N575" s="7"/>
    </row>
    <row r="576" spans="1:14" ht="15.75" customHeight="1" x14ac:dyDescent="0.25">
      <c r="A576" s="1" t="s">
        <v>588</v>
      </c>
      <c r="B576" s="1">
        <v>11</v>
      </c>
      <c r="C576" s="8">
        <v>68245648</v>
      </c>
      <c r="D576" s="1" t="s">
        <v>17</v>
      </c>
      <c r="E576" s="1" t="s">
        <v>18</v>
      </c>
      <c r="F576" s="1">
        <v>0.72960000000000003</v>
      </c>
      <c r="G576" s="6">
        <v>1.0071999999999999E-2</v>
      </c>
      <c r="H576" s="6">
        <v>1.1786399999999999E-3</v>
      </c>
      <c r="I576" s="7">
        <v>1.281E-17</v>
      </c>
      <c r="J576" s="1">
        <v>0</v>
      </c>
      <c r="K576" s="7">
        <v>0.73440000000000005</v>
      </c>
      <c r="L576" s="8">
        <v>3034521.99</v>
      </c>
      <c r="N576" s="7"/>
    </row>
    <row r="577" spans="1:14" ht="15.75" customHeight="1" x14ac:dyDescent="0.25">
      <c r="A577" s="1" t="s">
        <v>589</v>
      </c>
      <c r="B577" s="1">
        <v>18</v>
      </c>
      <c r="C577" s="8">
        <v>31451052</v>
      </c>
      <c r="D577" s="1" t="s">
        <v>17</v>
      </c>
      <c r="E577" s="1" t="s">
        <v>18</v>
      </c>
      <c r="F577" s="1">
        <v>0.3836</v>
      </c>
      <c r="G577" s="6">
        <v>9.1880299999999998E-3</v>
      </c>
      <c r="H577" s="6">
        <v>1.0760699999999999E-3</v>
      </c>
      <c r="I577" s="7">
        <v>1.3610000000000001E-17</v>
      </c>
      <c r="J577" s="1">
        <v>16</v>
      </c>
      <c r="K577" s="7">
        <v>0.1326</v>
      </c>
      <c r="L577" s="8">
        <v>3037499</v>
      </c>
      <c r="N577" s="7"/>
    </row>
    <row r="578" spans="1:14" ht="15.75" customHeight="1" x14ac:dyDescent="0.25">
      <c r="A578" s="1" t="s">
        <v>590</v>
      </c>
      <c r="B578" s="1">
        <v>3</v>
      </c>
      <c r="C578" s="8">
        <v>54230638</v>
      </c>
      <c r="D578" s="1" t="s">
        <v>14</v>
      </c>
      <c r="E578" s="1" t="s">
        <v>18</v>
      </c>
      <c r="F578" s="1">
        <v>0.31130000000000002</v>
      </c>
      <c r="G578" s="6">
        <v>9.6447600000000005E-3</v>
      </c>
      <c r="H578" s="6">
        <v>1.1300800000000001E-3</v>
      </c>
      <c r="I578" s="7">
        <v>1.4020000000000001E-17</v>
      </c>
      <c r="J578" s="1">
        <v>0</v>
      </c>
      <c r="K578" s="7">
        <v>0.54149999999999998</v>
      </c>
      <c r="L578" s="8">
        <v>3037498.99</v>
      </c>
      <c r="N578" s="7"/>
    </row>
    <row r="579" spans="1:14" ht="15.75" customHeight="1" x14ac:dyDescent="0.25">
      <c r="A579" s="1" t="s">
        <v>591</v>
      </c>
      <c r="B579" s="1">
        <v>2</v>
      </c>
      <c r="C579" s="8">
        <v>161375040</v>
      </c>
      <c r="D579" s="1" t="s">
        <v>17</v>
      </c>
      <c r="E579" s="1" t="s">
        <v>18</v>
      </c>
      <c r="F579" s="1">
        <v>0.46039999999999998</v>
      </c>
      <c r="G579" s="6">
        <v>8.9621200000000005E-3</v>
      </c>
      <c r="H579" s="6">
        <v>1.0506599999999999E-3</v>
      </c>
      <c r="I579" s="7">
        <v>1.4650000000000001E-17</v>
      </c>
      <c r="J579" s="1">
        <v>0</v>
      </c>
      <c r="K579" s="7">
        <v>0.52229999999999999</v>
      </c>
      <c r="L579" s="8">
        <v>3032535</v>
      </c>
      <c r="N579" s="7"/>
    </row>
    <row r="580" spans="1:14" ht="15.75" customHeight="1" x14ac:dyDescent="0.25">
      <c r="A580" s="1" t="s">
        <v>592</v>
      </c>
      <c r="B580" s="1">
        <v>10</v>
      </c>
      <c r="C580" s="8">
        <v>34602764</v>
      </c>
      <c r="D580" s="1" t="s">
        <v>14</v>
      </c>
      <c r="E580" s="1" t="s">
        <v>15</v>
      </c>
      <c r="F580" s="1">
        <v>0.62150000000000005</v>
      </c>
      <c r="G580" s="6">
        <v>9.2028700000000001E-3</v>
      </c>
      <c r="H580" s="6">
        <v>1.0789899999999999E-3</v>
      </c>
      <c r="I580" s="7">
        <v>1.4749999999999999E-17</v>
      </c>
      <c r="J580" s="1">
        <v>0</v>
      </c>
      <c r="K580" s="7">
        <v>0.82220000000000004</v>
      </c>
      <c r="L580" s="8">
        <v>3036701.99</v>
      </c>
      <c r="N580" s="7"/>
    </row>
    <row r="581" spans="1:14" ht="15.75" customHeight="1" x14ac:dyDescent="0.25">
      <c r="A581" s="1" t="s">
        <v>593</v>
      </c>
      <c r="B581" s="1">
        <v>10</v>
      </c>
      <c r="C581" s="8">
        <v>102747363</v>
      </c>
      <c r="D581" s="1" t="s">
        <v>17</v>
      </c>
      <c r="E581" s="1" t="s">
        <v>15</v>
      </c>
      <c r="F581" s="1">
        <v>0.31530000000000002</v>
      </c>
      <c r="G581" s="6">
        <v>9.6038600000000005E-3</v>
      </c>
      <c r="H581" s="6">
        <v>1.1263099999999999E-3</v>
      </c>
      <c r="I581" s="7">
        <v>1.5060000000000002E-17</v>
      </c>
      <c r="J581" s="1">
        <v>9.6</v>
      </c>
      <c r="K581" s="7">
        <v>0.25530000000000003</v>
      </c>
      <c r="L581" s="8">
        <v>3036702</v>
      </c>
      <c r="N581" s="7"/>
    </row>
    <row r="582" spans="1:14" ht="15.75" customHeight="1" x14ac:dyDescent="0.25">
      <c r="A582" s="1" t="s">
        <v>594</v>
      </c>
      <c r="B582" s="1">
        <v>17</v>
      </c>
      <c r="C582" s="8">
        <v>52098609</v>
      </c>
      <c r="D582" s="1" t="s">
        <v>17</v>
      </c>
      <c r="E582" s="1" t="s">
        <v>15</v>
      </c>
      <c r="F582" s="1">
        <v>0.55810000000000004</v>
      </c>
      <c r="G582" s="6">
        <v>8.9837900000000002E-3</v>
      </c>
      <c r="H582" s="6">
        <v>1.0540700000000001E-3</v>
      </c>
      <c r="I582" s="7">
        <v>1.5579999999999999E-17</v>
      </c>
      <c r="J582" s="1">
        <v>11.3</v>
      </c>
      <c r="K582" s="7">
        <v>0.21929999999999999</v>
      </c>
      <c r="L582" s="8">
        <v>3035066.01</v>
      </c>
      <c r="N582" s="7"/>
    </row>
    <row r="583" spans="1:14" ht="15.75" customHeight="1" x14ac:dyDescent="0.25">
      <c r="A583" s="1" t="s">
        <v>595</v>
      </c>
      <c r="B583" s="1">
        <v>1</v>
      </c>
      <c r="C583" s="8">
        <v>171451621</v>
      </c>
      <c r="D583" s="1" t="s">
        <v>17</v>
      </c>
      <c r="E583" s="1" t="s">
        <v>18</v>
      </c>
      <c r="F583" s="1">
        <v>9.0700000000000003E-2</v>
      </c>
      <c r="G583" s="6">
        <v>-1.5521999999999999E-2</v>
      </c>
      <c r="H583" s="6">
        <v>1.8220300000000001E-3</v>
      </c>
      <c r="I583" s="7">
        <v>1.6080000000000001E-17</v>
      </c>
      <c r="J583" s="1">
        <v>0</v>
      </c>
      <c r="K583" s="7">
        <v>0.60540000000000005</v>
      </c>
      <c r="L583" s="8">
        <v>3037499.01</v>
      </c>
      <c r="N583" s="7"/>
    </row>
    <row r="584" spans="1:14" ht="15.75" customHeight="1" x14ac:dyDescent="0.25">
      <c r="A584" s="1" t="s">
        <v>596</v>
      </c>
      <c r="B584" s="1">
        <v>4</v>
      </c>
      <c r="C584" s="8">
        <v>27991354</v>
      </c>
      <c r="D584" s="1" t="s">
        <v>17</v>
      </c>
      <c r="E584" s="1" t="s">
        <v>18</v>
      </c>
      <c r="F584" s="1">
        <v>0.64700000000000002</v>
      </c>
      <c r="G584" s="6">
        <v>9.3266800000000004E-3</v>
      </c>
      <c r="H584" s="6">
        <v>1.0949E-3</v>
      </c>
      <c r="I584" s="7">
        <v>1.6209999999999999E-17</v>
      </c>
      <c r="J584" s="1">
        <v>21.9</v>
      </c>
      <c r="K584" s="7">
        <v>5.6779999999999997E-2</v>
      </c>
      <c r="L584" s="8">
        <v>3037499.01</v>
      </c>
      <c r="N584" s="7"/>
    </row>
    <row r="585" spans="1:14" ht="15.75" customHeight="1" x14ac:dyDescent="0.25">
      <c r="A585" s="1" t="s">
        <v>597</v>
      </c>
      <c r="B585" s="1">
        <v>13</v>
      </c>
      <c r="C585" s="8">
        <v>84307786</v>
      </c>
      <c r="D585" s="1" t="s">
        <v>17</v>
      </c>
      <c r="E585" s="1" t="s">
        <v>15</v>
      </c>
      <c r="F585" s="1">
        <v>0.37319999999999998</v>
      </c>
      <c r="G585" s="6">
        <v>-9.2102599999999996E-3</v>
      </c>
      <c r="H585" s="6">
        <v>1.0820199999999999E-3</v>
      </c>
      <c r="I585" s="7">
        <v>1.703E-17</v>
      </c>
      <c r="J585" s="1">
        <v>0.8</v>
      </c>
      <c r="K585" s="7">
        <v>0.4597</v>
      </c>
      <c r="L585" s="8">
        <v>3036702</v>
      </c>
      <c r="N585" s="7"/>
    </row>
    <row r="586" spans="1:14" ht="15.75" customHeight="1" x14ac:dyDescent="0.25">
      <c r="A586" s="1" t="s">
        <v>598</v>
      </c>
      <c r="B586" s="1">
        <v>14</v>
      </c>
      <c r="C586" s="8">
        <v>74637444</v>
      </c>
      <c r="D586" s="1" t="s">
        <v>14</v>
      </c>
      <c r="E586" s="1" t="s">
        <v>15</v>
      </c>
      <c r="F586" s="1">
        <v>0.67220000000000002</v>
      </c>
      <c r="G586" s="6">
        <v>9.4789699999999998E-3</v>
      </c>
      <c r="H586" s="6">
        <v>1.1146999999999999E-3</v>
      </c>
      <c r="I586" s="7">
        <v>1.8360000000000001E-17</v>
      </c>
      <c r="J586" s="1">
        <v>0</v>
      </c>
      <c r="K586" s="7">
        <v>0.62139999999999995</v>
      </c>
      <c r="L586" s="8">
        <v>3037499.01</v>
      </c>
      <c r="N586" s="7"/>
    </row>
    <row r="587" spans="1:14" ht="15.75" customHeight="1" x14ac:dyDescent="0.25">
      <c r="A587" s="1" t="s">
        <v>599</v>
      </c>
      <c r="B587" s="1">
        <v>20</v>
      </c>
      <c r="C587" s="8">
        <v>41257630</v>
      </c>
      <c r="D587" s="1" t="s">
        <v>14</v>
      </c>
      <c r="E587" s="1" t="s">
        <v>18</v>
      </c>
      <c r="F587" s="1">
        <v>0.68049999999999999</v>
      </c>
      <c r="G587" s="6">
        <v>9.5390900000000001E-3</v>
      </c>
      <c r="H587" s="6">
        <v>1.12218E-3</v>
      </c>
      <c r="I587" s="7">
        <v>1.8850000000000001E-17</v>
      </c>
      <c r="J587" s="1">
        <v>0</v>
      </c>
      <c r="K587" s="7">
        <v>0.60729999999999995</v>
      </c>
      <c r="L587" s="8">
        <v>3037498.99</v>
      </c>
      <c r="N587" s="7"/>
    </row>
    <row r="588" spans="1:14" ht="15.75" customHeight="1" x14ac:dyDescent="0.25">
      <c r="A588" s="1" t="s">
        <v>600</v>
      </c>
      <c r="B588" s="1">
        <v>18</v>
      </c>
      <c r="C588" s="8">
        <v>42754468</v>
      </c>
      <c r="D588" s="1" t="s">
        <v>17</v>
      </c>
      <c r="E588" s="1" t="s">
        <v>18</v>
      </c>
      <c r="F588" s="1">
        <v>0.89049999999999996</v>
      </c>
      <c r="G588" s="6">
        <v>-1.4252900000000001E-2</v>
      </c>
      <c r="H588" s="6">
        <v>1.6767100000000001E-3</v>
      </c>
      <c r="I588" s="7">
        <v>1.8920000000000001E-17</v>
      </c>
      <c r="J588" s="1">
        <v>0</v>
      </c>
      <c r="K588" s="7">
        <v>0.90559999999999996</v>
      </c>
      <c r="L588" s="8">
        <v>3033721</v>
      </c>
      <c r="N588" s="7"/>
    </row>
    <row r="589" spans="1:14" ht="15.75" customHeight="1" x14ac:dyDescent="0.25">
      <c r="A589" s="1" t="s">
        <v>601</v>
      </c>
      <c r="B589" s="1">
        <v>12</v>
      </c>
      <c r="C589" s="8">
        <v>106807888</v>
      </c>
      <c r="D589" s="1" t="s">
        <v>14</v>
      </c>
      <c r="E589" s="1" t="s">
        <v>18</v>
      </c>
      <c r="F589" s="1">
        <v>0.78180000000000005</v>
      </c>
      <c r="G589" s="6">
        <v>1.24467E-2</v>
      </c>
      <c r="H589" s="6">
        <v>1.46477E-3</v>
      </c>
      <c r="I589" s="7">
        <v>1.9399999999999998E-17</v>
      </c>
      <c r="J589" s="1">
        <v>0</v>
      </c>
      <c r="K589" s="7">
        <v>1</v>
      </c>
      <c r="L589" s="8">
        <v>2272216</v>
      </c>
      <c r="N589" s="7"/>
    </row>
    <row r="590" spans="1:14" ht="15.75" customHeight="1" x14ac:dyDescent="0.25">
      <c r="A590" s="1" t="s">
        <v>602</v>
      </c>
      <c r="B590" s="1">
        <v>5</v>
      </c>
      <c r="C590" s="8">
        <v>104105309</v>
      </c>
      <c r="D590" s="1" t="s">
        <v>17</v>
      </c>
      <c r="E590" s="1" t="s">
        <v>18</v>
      </c>
      <c r="F590" s="1">
        <v>0.71819999999999995</v>
      </c>
      <c r="G590" s="6">
        <v>-9.8819500000000005E-3</v>
      </c>
      <c r="H590" s="6">
        <v>1.1632599999999999E-3</v>
      </c>
      <c r="I590" s="7">
        <v>1.9809999999999999E-17</v>
      </c>
      <c r="J590" s="1">
        <v>0</v>
      </c>
      <c r="K590" s="7">
        <v>0.9335</v>
      </c>
      <c r="L590" s="8">
        <v>3036702</v>
      </c>
      <c r="N590" s="7"/>
    </row>
    <row r="591" spans="1:14" ht="15.75" customHeight="1" x14ac:dyDescent="0.25">
      <c r="A591" s="1" t="s">
        <v>603</v>
      </c>
      <c r="B591" s="1">
        <v>9</v>
      </c>
      <c r="C591" s="8">
        <v>88010680</v>
      </c>
      <c r="D591" s="1" t="s">
        <v>14</v>
      </c>
      <c r="E591" s="1" t="s">
        <v>17</v>
      </c>
      <c r="F591" s="1">
        <v>0.84870000000000001</v>
      </c>
      <c r="G591" s="6">
        <v>-1.2406199999999999E-2</v>
      </c>
      <c r="H591" s="6">
        <v>1.4603999999999999E-3</v>
      </c>
      <c r="I591" s="7">
        <v>1.9820000000000001E-17</v>
      </c>
      <c r="J591" s="1">
        <v>0</v>
      </c>
      <c r="K591" s="7">
        <v>0.54510000000000003</v>
      </c>
      <c r="L591" s="8">
        <v>3036702.04</v>
      </c>
      <c r="N591" s="7"/>
    </row>
    <row r="592" spans="1:14" ht="15.75" customHeight="1" x14ac:dyDescent="0.25">
      <c r="A592" s="1" t="s">
        <v>604</v>
      </c>
      <c r="B592" s="1">
        <v>16</v>
      </c>
      <c r="C592" s="8">
        <v>83608565</v>
      </c>
      <c r="D592" s="1" t="s">
        <v>18</v>
      </c>
      <c r="E592" s="1" t="s">
        <v>15</v>
      </c>
      <c r="F592" s="1">
        <v>0.60299999999999998</v>
      </c>
      <c r="G592" s="6">
        <v>-9.0887399999999997E-3</v>
      </c>
      <c r="H592" s="6">
        <v>1.0699800000000001E-3</v>
      </c>
      <c r="I592" s="7">
        <v>1.99E-17</v>
      </c>
      <c r="J592" s="1">
        <v>18.7</v>
      </c>
      <c r="K592" s="7">
        <v>9.7170000000000006E-2</v>
      </c>
      <c r="L592" s="8">
        <v>3034445</v>
      </c>
      <c r="N592" s="7"/>
    </row>
    <row r="593" spans="1:14" ht="15.75" customHeight="1" x14ac:dyDescent="0.25">
      <c r="A593" s="1" t="s">
        <v>605</v>
      </c>
      <c r="B593" s="1">
        <v>1</v>
      </c>
      <c r="C593" s="8">
        <v>190366496</v>
      </c>
      <c r="D593" s="1" t="s">
        <v>17</v>
      </c>
      <c r="E593" s="1" t="s">
        <v>18</v>
      </c>
      <c r="F593" s="1">
        <v>0.3735</v>
      </c>
      <c r="G593" s="6">
        <v>9.2047699999999993E-3</v>
      </c>
      <c r="H593" s="6">
        <v>1.08394E-3</v>
      </c>
      <c r="I593" s="7">
        <v>2.0329999999999999E-17</v>
      </c>
      <c r="J593" s="1">
        <v>0</v>
      </c>
      <c r="K593" s="7">
        <v>0.89480000000000004</v>
      </c>
      <c r="L593" s="8">
        <v>3024960</v>
      </c>
      <c r="N593" s="7"/>
    </row>
    <row r="594" spans="1:14" ht="15.75" customHeight="1" x14ac:dyDescent="0.25">
      <c r="A594" s="1" t="s">
        <v>606</v>
      </c>
      <c r="B594" s="1">
        <v>3</v>
      </c>
      <c r="C594" s="8">
        <v>86145281</v>
      </c>
      <c r="D594" s="1" t="s">
        <v>14</v>
      </c>
      <c r="E594" s="1" t="s">
        <v>17</v>
      </c>
      <c r="F594" s="1">
        <v>5.79E-2</v>
      </c>
      <c r="G594" s="6">
        <v>1.91372E-2</v>
      </c>
      <c r="H594" s="6">
        <v>2.2535599999999999E-3</v>
      </c>
      <c r="I594" s="7">
        <v>2.0329999999999999E-17</v>
      </c>
      <c r="J594" s="1">
        <v>13.6</v>
      </c>
      <c r="K594" s="7">
        <v>0.19220000000000001</v>
      </c>
      <c r="L594" s="8">
        <v>3002105</v>
      </c>
      <c r="N594" s="7"/>
    </row>
    <row r="595" spans="1:14" ht="15.75" customHeight="1" x14ac:dyDescent="0.25">
      <c r="A595" s="1" t="s">
        <v>607</v>
      </c>
      <c r="B595" s="1">
        <v>3</v>
      </c>
      <c r="C595" s="8">
        <v>16981683</v>
      </c>
      <c r="D595" s="1" t="s">
        <v>17</v>
      </c>
      <c r="E595" s="1" t="s">
        <v>15</v>
      </c>
      <c r="F595" s="1">
        <v>0.185</v>
      </c>
      <c r="G595" s="6">
        <v>-1.14371E-2</v>
      </c>
      <c r="H595" s="6">
        <v>1.34756E-3</v>
      </c>
      <c r="I595" s="7">
        <v>2.1149999999999999E-17</v>
      </c>
      <c r="J595" s="1">
        <v>0</v>
      </c>
      <c r="K595" s="7">
        <v>0.61240000000000006</v>
      </c>
      <c r="L595" s="8">
        <v>3037498.98</v>
      </c>
      <c r="N595" s="7"/>
    </row>
    <row r="596" spans="1:14" ht="15.75" customHeight="1" x14ac:dyDescent="0.25">
      <c r="A596" s="1" t="s">
        <v>608</v>
      </c>
      <c r="B596" s="1">
        <v>3</v>
      </c>
      <c r="C596" s="8">
        <v>56576175</v>
      </c>
      <c r="D596" s="1" t="s">
        <v>18</v>
      </c>
      <c r="E596" s="1" t="s">
        <v>15</v>
      </c>
      <c r="F596" s="1">
        <v>0.36099999999999999</v>
      </c>
      <c r="G596" s="6">
        <v>-9.2451600000000005E-3</v>
      </c>
      <c r="H596" s="6">
        <v>1.08989E-3</v>
      </c>
      <c r="I596" s="7">
        <v>2.207E-17</v>
      </c>
      <c r="J596" s="1">
        <v>9.6</v>
      </c>
      <c r="K596" s="7">
        <v>0.25530000000000003</v>
      </c>
      <c r="L596" s="8">
        <v>3035066</v>
      </c>
      <c r="N596" s="7"/>
    </row>
    <row r="597" spans="1:14" ht="15.75" customHeight="1" x14ac:dyDescent="0.25">
      <c r="A597" s="1" t="s">
        <v>609</v>
      </c>
      <c r="B597" s="1">
        <v>2</v>
      </c>
      <c r="C597" s="8">
        <v>100526438</v>
      </c>
      <c r="D597" s="1" t="s">
        <v>17</v>
      </c>
      <c r="E597" s="1" t="s">
        <v>18</v>
      </c>
      <c r="F597" s="1">
        <v>0.83009999999999995</v>
      </c>
      <c r="G597" s="6">
        <v>-1.1861E-2</v>
      </c>
      <c r="H597" s="6">
        <v>1.3985200000000001E-3</v>
      </c>
      <c r="I597" s="7">
        <v>2.2349999999999999E-17</v>
      </c>
      <c r="J597" s="1">
        <v>6.4</v>
      </c>
      <c r="K597" s="7">
        <v>0.33329999999999999</v>
      </c>
      <c r="L597" s="8">
        <v>3014936</v>
      </c>
      <c r="N597" s="7"/>
    </row>
    <row r="598" spans="1:14" ht="15.75" customHeight="1" x14ac:dyDescent="0.25">
      <c r="A598" s="1" t="s">
        <v>610</v>
      </c>
      <c r="B598" s="1">
        <v>4</v>
      </c>
      <c r="C598" s="8">
        <v>23755141</v>
      </c>
      <c r="D598" s="1" t="s">
        <v>14</v>
      </c>
      <c r="E598" s="1" t="s">
        <v>15</v>
      </c>
      <c r="F598" s="1">
        <v>0.82499999999999996</v>
      </c>
      <c r="G598" s="6">
        <v>-1.16772E-2</v>
      </c>
      <c r="H598" s="6">
        <v>1.3771E-3</v>
      </c>
      <c r="I598" s="7">
        <v>2.2609999999999999E-17</v>
      </c>
      <c r="J598" s="1">
        <v>28.2</v>
      </c>
      <c r="K598" s="7">
        <v>1.6740000000000001E-2</v>
      </c>
      <c r="L598" s="8">
        <v>3037499</v>
      </c>
      <c r="N598" s="7"/>
    </row>
    <row r="599" spans="1:14" ht="15.75" customHeight="1" x14ac:dyDescent="0.25">
      <c r="A599" s="1" t="s">
        <v>611</v>
      </c>
      <c r="B599" s="1">
        <v>2</v>
      </c>
      <c r="C599" s="8">
        <v>144376033</v>
      </c>
      <c r="D599" s="1" t="s">
        <v>17</v>
      </c>
      <c r="E599" s="1" t="s">
        <v>18</v>
      </c>
      <c r="F599" s="1">
        <v>0.4461</v>
      </c>
      <c r="G599" s="6">
        <v>-8.9251199999999999E-3</v>
      </c>
      <c r="H599" s="6">
        <v>1.0526400000000001E-3</v>
      </c>
      <c r="I599" s="7">
        <v>2.2679999999999999E-17</v>
      </c>
      <c r="J599" s="1">
        <v>32.700000000000003</v>
      </c>
      <c r="K599" s="7">
        <v>5.1539999999999997E-3</v>
      </c>
      <c r="L599" s="8">
        <v>3037499</v>
      </c>
      <c r="N599" s="7"/>
    </row>
    <row r="600" spans="1:14" ht="15.75" customHeight="1" x14ac:dyDescent="0.25">
      <c r="A600" s="1" t="s">
        <v>612</v>
      </c>
      <c r="B600" s="1">
        <v>11</v>
      </c>
      <c r="C600" s="8">
        <v>57448032</v>
      </c>
      <c r="D600" s="1" t="s">
        <v>18</v>
      </c>
      <c r="E600" s="1" t="s">
        <v>15</v>
      </c>
      <c r="F600" s="1">
        <v>0.65880000000000005</v>
      </c>
      <c r="G600" s="6">
        <v>9.3576000000000006E-3</v>
      </c>
      <c r="H600" s="6">
        <v>1.1036500000000001E-3</v>
      </c>
      <c r="I600" s="7">
        <v>2.2729999999999998E-17</v>
      </c>
      <c r="J600" s="1">
        <v>0</v>
      </c>
      <c r="K600" s="7">
        <v>0.94930000000000003</v>
      </c>
      <c r="L600" s="8">
        <v>3037499</v>
      </c>
      <c r="N600" s="7"/>
    </row>
    <row r="601" spans="1:14" ht="15.75" customHeight="1" x14ac:dyDescent="0.25">
      <c r="A601" s="1" t="s">
        <v>613</v>
      </c>
      <c r="B601" s="1">
        <v>17</v>
      </c>
      <c r="C601" s="8">
        <v>2296014</v>
      </c>
      <c r="D601" s="1" t="s">
        <v>17</v>
      </c>
      <c r="E601" s="1" t="s">
        <v>18</v>
      </c>
      <c r="F601" s="1">
        <v>0.61119999999999997</v>
      </c>
      <c r="G601" s="6">
        <v>9.1207800000000002E-3</v>
      </c>
      <c r="H601" s="6">
        <v>1.0764100000000001E-3</v>
      </c>
      <c r="I601" s="7">
        <v>2.3879999999999999E-17</v>
      </c>
      <c r="J601" s="1">
        <v>0</v>
      </c>
      <c r="K601" s="7">
        <v>0.84189999999999998</v>
      </c>
      <c r="L601" s="8">
        <v>3020493</v>
      </c>
      <c r="N601" s="7"/>
    </row>
    <row r="602" spans="1:14" ht="15.75" customHeight="1" x14ac:dyDescent="0.25">
      <c r="A602" s="1" t="s">
        <v>614</v>
      </c>
      <c r="B602" s="1">
        <v>18</v>
      </c>
      <c r="C602" s="8">
        <v>77554063</v>
      </c>
      <c r="D602" s="1" t="s">
        <v>18</v>
      </c>
      <c r="E602" s="1" t="s">
        <v>15</v>
      </c>
      <c r="F602" s="1">
        <v>0.20569999999999999</v>
      </c>
      <c r="G602" s="6">
        <v>1.10052E-2</v>
      </c>
      <c r="H602" s="6">
        <v>1.2989200000000001E-3</v>
      </c>
      <c r="I602" s="7">
        <v>2.406E-17</v>
      </c>
      <c r="J602" s="1">
        <v>0.6</v>
      </c>
      <c r="K602" s="7">
        <v>0.46389999999999998</v>
      </c>
      <c r="L602" s="8">
        <v>3016893.95</v>
      </c>
      <c r="N602" s="7"/>
    </row>
    <row r="603" spans="1:14" ht="15.75" customHeight="1" x14ac:dyDescent="0.25">
      <c r="A603" s="1" t="s">
        <v>615</v>
      </c>
      <c r="B603" s="1">
        <v>16</v>
      </c>
      <c r="C603" s="8">
        <v>3588068</v>
      </c>
      <c r="D603" s="1" t="s">
        <v>14</v>
      </c>
      <c r="E603" s="1" t="s">
        <v>15</v>
      </c>
      <c r="F603" s="1">
        <v>0.7984</v>
      </c>
      <c r="G603" s="6">
        <v>1.10492E-2</v>
      </c>
      <c r="H603" s="6">
        <v>1.3042399999999999E-3</v>
      </c>
      <c r="I603" s="7">
        <v>2.4190000000000001E-17</v>
      </c>
      <c r="J603" s="1">
        <v>0</v>
      </c>
      <c r="K603" s="7">
        <v>0.85399999999999998</v>
      </c>
      <c r="L603" s="8">
        <v>3037499.02</v>
      </c>
      <c r="N603" s="7"/>
    </row>
    <row r="604" spans="1:14" ht="15.75" customHeight="1" x14ac:dyDescent="0.25">
      <c r="A604" s="1" t="s">
        <v>616</v>
      </c>
      <c r="B604" s="1">
        <v>15</v>
      </c>
      <c r="C604" s="8">
        <v>55932617</v>
      </c>
      <c r="D604" s="1" t="s">
        <v>17</v>
      </c>
      <c r="E604" s="1" t="s">
        <v>18</v>
      </c>
      <c r="F604" s="1">
        <v>0.48499999999999999</v>
      </c>
      <c r="G604" s="6">
        <v>-8.8685699999999992E-3</v>
      </c>
      <c r="H604" s="6">
        <v>1.04751E-3</v>
      </c>
      <c r="I604" s="7">
        <v>2.5269999999999999E-17</v>
      </c>
      <c r="J604" s="1">
        <v>18.7</v>
      </c>
      <c r="K604" s="7">
        <v>9.7430000000000003E-2</v>
      </c>
      <c r="L604" s="8">
        <v>3034444.99</v>
      </c>
      <c r="N604" s="7"/>
    </row>
    <row r="605" spans="1:14" ht="15.75" customHeight="1" x14ac:dyDescent="0.25">
      <c r="A605" s="1" t="s">
        <v>617</v>
      </c>
      <c r="B605" s="1">
        <v>16</v>
      </c>
      <c r="C605" s="8">
        <v>15150505</v>
      </c>
      <c r="D605" s="1" t="s">
        <v>14</v>
      </c>
      <c r="E605" s="1" t="s">
        <v>18</v>
      </c>
      <c r="F605" s="1">
        <v>0.2974</v>
      </c>
      <c r="G605" s="6">
        <v>9.7283100000000004E-3</v>
      </c>
      <c r="H605" s="6">
        <v>1.14926E-3</v>
      </c>
      <c r="I605" s="7">
        <v>2.5679999999999999E-17</v>
      </c>
      <c r="J605" s="1">
        <v>0</v>
      </c>
      <c r="K605" s="7">
        <v>0.62570000000000003</v>
      </c>
      <c r="L605" s="8">
        <v>3013371.01</v>
      </c>
      <c r="N605" s="7"/>
    </row>
    <row r="606" spans="1:14" ht="15.75" customHeight="1" x14ac:dyDescent="0.25">
      <c r="A606" s="1" t="s">
        <v>618</v>
      </c>
      <c r="B606" s="1">
        <v>9</v>
      </c>
      <c r="C606" s="8">
        <v>102213749</v>
      </c>
      <c r="D606" s="1" t="s">
        <v>17</v>
      </c>
      <c r="E606" s="1" t="s">
        <v>15</v>
      </c>
      <c r="F606" s="1">
        <v>0.64949999999999997</v>
      </c>
      <c r="G606" s="6">
        <v>9.2835499999999998E-3</v>
      </c>
      <c r="H606" s="6">
        <v>1.0968200000000001E-3</v>
      </c>
      <c r="I606" s="7">
        <v>2.5759999999999999E-17</v>
      </c>
      <c r="J606" s="1">
        <v>6.4</v>
      </c>
      <c r="K606" s="7">
        <v>0.3261</v>
      </c>
      <c r="L606" s="8">
        <v>3036702</v>
      </c>
      <c r="N606" s="7"/>
    </row>
    <row r="607" spans="1:14" ht="15.75" customHeight="1" x14ac:dyDescent="0.25">
      <c r="A607" s="1" t="s">
        <v>619</v>
      </c>
      <c r="B607" s="1">
        <v>2</v>
      </c>
      <c r="C607" s="8">
        <v>215295184</v>
      </c>
      <c r="D607" s="1" t="s">
        <v>14</v>
      </c>
      <c r="E607" s="1" t="s">
        <v>15</v>
      </c>
      <c r="F607" s="1">
        <v>0.14560000000000001</v>
      </c>
      <c r="G607" s="6">
        <v>1.2555699999999999E-2</v>
      </c>
      <c r="H607" s="6">
        <v>1.4835499999999999E-3</v>
      </c>
      <c r="I607" s="7">
        <v>2.6009999999999999E-17</v>
      </c>
      <c r="J607" s="1">
        <v>10</v>
      </c>
      <c r="K607" s="7">
        <v>0.24490000000000001</v>
      </c>
      <c r="L607" s="8">
        <v>3037499.01</v>
      </c>
      <c r="N607" s="7"/>
    </row>
    <row r="608" spans="1:14" ht="15.75" customHeight="1" x14ac:dyDescent="0.25">
      <c r="A608" s="1" t="s">
        <v>620</v>
      </c>
      <c r="B608" s="1">
        <v>8</v>
      </c>
      <c r="C608" s="8">
        <v>141937541</v>
      </c>
      <c r="D608" s="1" t="s">
        <v>17</v>
      </c>
      <c r="E608" s="1" t="s">
        <v>18</v>
      </c>
      <c r="F608" s="1">
        <v>0.49490000000000001</v>
      </c>
      <c r="G608" s="6">
        <v>-8.8520100000000004E-3</v>
      </c>
      <c r="H608" s="6">
        <v>1.0467E-3</v>
      </c>
      <c r="I608" s="7">
        <v>2.7450000000000001E-17</v>
      </c>
      <c r="J608" s="1">
        <v>22.8</v>
      </c>
      <c r="K608" s="7">
        <v>5.0500000000000003E-2</v>
      </c>
      <c r="L608" s="8">
        <v>3036702</v>
      </c>
      <c r="N608" s="7"/>
    </row>
    <row r="609" spans="1:14" ht="15.75" customHeight="1" x14ac:dyDescent="0.25">
      <c r="A609" s="1" t="s">
        <v>621</v>
      </c>
      <c r="B609" s="1">
        <v>1</v>
      </c>
      <c r="C609" s="8">
        <v>112815880</v>
      </c>
      <c r="D609" s="1" t="s">
        <v>17</v>
      </c>
      <c r="E609" s="1" t="s">
        <v>18</v>
      </c>
      <c r="F609" s="1">
        <v>0.69</v>
      </c>
      <c r="G609" s="6">
        <v>9.5681299999999993E-3</v>
      </c>
      <c r="H609" s="6">
        <v>1.13138E-3</v>
      </c>
      <c r="I609" s="7">
        <v>2.746E-17</v>
      </c>
      <c r="J609" s="1">
        <v>0</v>
      </c>
      <c r="K609" s="7">
        <v>0.83620000000000005</v>
      </c>
      <c r="L609" s="8">
        <v>3037498.99</v>
      </c>
      <c r="N609" s="7"/>
    </row>
    <row r="610" spans="1:14" ht="15.75" customHeight="1" x14ac:dyDescent="0.25">
      <c r="A610" s="1" t="s">
        <v>622</v>
      </c>
      <c r="B610" s="1">
        <v>12</v>
      </c>
      <c r="C610" s="8">
        <v>61060692</v>
      </c>
      <c r="D610" s="1" t="s">
        <v>17</v>
      </c>
      <c r="E610" s="1" t="s">
        <v>18</v>
      </c>
      <c r="F610" s="1">
        <v>0.1419</v>
      </c>
      <c r="G610" s="6">
        <v>1.26792E-2</v>
      </c>
      <c r="H610" s="6">
        <v>1.4995200000000001E-3</v>
      </c>
      <c r="I610" s="7">
        <v>2.7739999999999999E-17</v>
      </c>
      <c r="J610" s="1">
        <v>0</v>
      </c>
      <c r="K610" s="7">
        <v>0.80989999999999995</v>
      </c>
      <c r="L610" s="8">
        <v>3037498.99</v>
      </c>
      <c r="N610" s="7"/>
    </row>
    <row r="611" spans="1:14" ht="15.75" customHeight="1" x14ac:dyDescent="0.25">
      <c r="A611" s="1" t="s">
        <v>623</v>
      </c>
      <c r="B611" s="1">
        <v>1</v>
      </c>
      <c r="C611" s="8">
        <v>211737950</v>
      </c>
      <c r="D611" s="1" t="s">
        <v>17</v>
      </c>
      <c r="E611" s="1" t="s">
        <v>18</v>
      </c>
      <c r="F611" s="1">
        <v>0.95350000000000001</v>
      </c>
      <c r="G611" s="6">
        <v>2.11112E-2</v>
      </c>
      <c r="H611" s="6">
        <v>2.49673E-3</v>
      </c>
      <c r="I611" s="7">
        <v>2.7820000000000001E-17</v>
      </c>
      <c r="J611" s="1">
        <v>12.3</v>
      </c>
      <c r="K611" s="7">
        <v>0.21190000000000001</v>
      </c>
      <c r="L611" s="8">
        <v>3009011.01</v>
      </c>
      <c r="N611" s="7"/>
    </row>
    <row r="612" spans="1:14" ht="15.75" customHeight="1" x14ac:dyDescent="0.25">
      <c r="A612" s="1" t="s">
        <v>624</v>
      </c>
      <c r="B612" s="1">
        <v>14</v>
      </c>
      <c r="C612" s="8">
        <v>60813416</v>
      </c>
      <c r="D612" s="1" t="s">
        <v>17</v>
      </c>
      <c r="E612" s="1" t="s">
        <v>15</v>
      </c>
      <c r="F612" s="1">
        <v>0.31719999999999998</v>
      </c>
      <c r="G612" s="6">
        <v>9.5034200000000003E-3</v>
      </c>
      <c r="H612" s="6">
        <v>1.1243399999999999E-3</v>
      </c>
      <c r="I612" s="7">
        <v>2.859E-17</v>
      </c>
      <c r="J612" s="1">
        <v>0</v>
      </c>
      <c r="K612" s="7">
        <v>0.89080000000000004</v>
      </c>
      <c r="L612" s="8">
        <v>3037499</v>
      </c>
      <c r="N612" s="7"/>
    </row>
    <row r="613" spans="1:14" ht="15.75" customHeight="1" x14ac:dyDescent="0.25">
      <c r="A613" s="1" t="s">
        <v>625</v>
      </c>
      <c r="B613" s="1">
        <v>7</v>
      </c>
      <c r="C613" s="8">
        <v>127283699</v>
      </c>
      <c r="D613" s="1" t="s">
        <v>17</v>
      </c>
      <c r="E613" s="1" t="s">
        <v>18</v>
      </c>
      <c r="F613" s="1">
        <v>0.3826</v>
      </c>
      <c r="G613" s="6">
        <v>-9.0982500000000004E-3</v>
      </c>
      <c r="H613" s="6">
        <v>1.07661E-3</v>
      </c>
      <c r="I613" s="7">
        <v>2.8919999999999997E-17</v>
      </c>
      <c r="J613" s="1">
        <v>26.4</v>
      </c>
      <c r="K613" s="7">
        <v>2.443E-2</v>
      </c>
      <c r="L613" s="8">
        <v>3037498.99</v>
      </c>
      <c r="N613" s="7"/>
    </row>
    <row r="614" spans="1:14" ht="15.75" customHeight="1" x14ac:dyDescent="0.25">
      <c r="A614" s="1" t="s">
        <v>626</v>
      </c>
      <c r="B614" s="1">
        <v>1</v>
      </c>
      <c r="C614" s="8">
        <v>61803341</v>
      </c>
      <c r="D614" s="1" t="s">
        <v>14</v>
      </c>
      <c r="E614" s="1" t="s">
        <v>18</v>
      </c>
      <c r="F614" s="1">
        <v>0.13919999999999999</v>
      </c>
      <c r="G614" s="6">
        <v>1.2775699999999999E-2</v>
      </c>
      <c r="H614" s="6">
        <v>1.5120400000000001E-3</v>
      </c>
      <c r="I614" s="7">
        <v>2.9279999999999998E-17</v>
      </c>
      <c r="J614" s="1">
        <v>9.9</v>
      </c>
      <c r="K614" s="7">
        <v>0.2477</v>
      </c>
      <c r="L614" s="8">
        <v>3035785.99</v>
      </c>
      <c r="N614" s="7"/>
    </row>
    <row r="615" spans="1:14" ht="15.75" customHeight="1" x14ac:dyDescent="0.25">
      <c r="A615" s="1" t="s">
        <v>627</v>
      </c>
      <c r="B615" s="1">
        <v>4</v>
      </c>
      <c r="C615" s="8">
        <v>137526995</v>
      </c>
      <c r="D615" s="1" t="s">
        <v>17</v>
      </c>
      <c r="E615" s="1" t="s">
        <v>18</v>
      </c>
      <c r="F615" s="1">
        <v>0.62509999999999999</v>
      </c>
      <c r="G615" s="6">
        <v>9.1260400000000002E-3</v>
      </c>
      <c r="H615" s="6">
        <v>1.0808899999999999E-3</v>
      </c>
      <c r="I615" s="7">
        <v>3.0890000000000001E-17</v>
      </c>
      <c r="J615" s="1">
        <v>0</v>
      </c>
      <c r="K615" s="7">
        <v>0.63629999999999998</v>
      </c>
      <c r="L615" s="8">
        <v>3037499</v>
      </c>
      <c r="N615" s="7"/>
    </row>
    <row r="616" spans="1:14" ht="15.75" customHeight="1" x14ac:dyDescent="0.25">
      <c r="A616" s="1" t="s">
        <v>628</v>
      </c>
      <c r="B616" s="1">
        <v>16</v>
      </c>
      <c r="C616" s="8">
        <v>5815334</v>
      </c>
      <c r="D616" s="1" t="s">
        <v>14</v>
      </c>
      <c r="E616" s="1" t="s">
        <v>17</v>
      </c>
      <c r="F616" s="1">
        <v>0.27860000000000001</v>
      </c>
      <c r="G616" s="6">
        <v>-9.8564099999999995E-3</v>
      </c>
      <c r="H616" s="6">
        <v>1.1674999999999999E-3</v>
      </c>
      <c r="I616" s="7">
        <v>3.1190000000000001E-17</v>
      </c>
      <c r="J616" s="1">
        <v>0</v>
      </c>
      <c r="K616" s="7">
        <v>0.91549999999999998</v>
      </c>
      <c r="L616" s="8">
        <v>3035786</v>
      </c>
      <c r="N616" s="7"/>
    </row>
    <row r="617" spans="1:14" ht="15.75" customHeight="1" x14ac:dyDescent="0.25">
      <c r="A617" s="1" t="s">
        <v>629</v>
      </c>
      <c r="B617" s="1">
        <v>9</v>
      </c>
      <c r="C617" s="8">
        <v>8533697</v>
      </c>
      <c r="D617" s="1" t="s">
        <v>14</v>
      </c>
      <c r="E617" s="1" t="s">
        <v>15</v>
      </c>
      <c r="F617" s="1">
        <v>0.83340000000000003</v>
      </c>
      <c r="G617" s="6">
        <v>1.1854200000000001E-2</v>
      </c>
      <c r="H617" s="6">
        <v>1.4042600000000001E-3</v>
      </c>
      <c r="I617" s="7">
        <v>3.1309999999999997E-17</v>
      </c>
      <c r="J617" s="1">
        <v>0</v>
      </c>
      <c r="K617" s="7">
        <v>0.62360000000000004</v>
      </c>
      <c r="L617" s="8">
        <v>3037499</v>
      </c>
      <c r="N617" s="7"/>
    </row>
    <row r="618" spans="1:14" ht="15.75" customHeight="1" x14ac:dyDescent="0.25">
      <c r="A618" s="1" t="s">
        <v>630</v>
      </c>
      <c r="B618" s="1">
        <v>2</v>
      </c>
      <c r="C618" s="8">
        <v>236744626</v>
      </c>
      <c r="D618" s="1" t="s">
        <v>14</v>
      </c>
      <c r="E618" s="1" t="s">
        <v>17</v>
      </c>
      <c r="F618" s="1">
        <v>0.2399</v>
      </c>
      <c r="G618" s="6">
        <v>1.0350399999999999E-2</v>
      </c>
      <c r="H618" s="6">
        <v>1.22635E-3</v>
      </c>
      <c r="I618" s="7">
        <v>3.173E-17</v>
      </c>
      <c r="J618" s="1">
        <v>0</v>
      </c>
      <c r="K618" s="7">
        <v>0.92359999999999998</v>
      </c>
      <c r="L618" s="8">
        <v>3032556.02</v>
      </c>
      <c r="N618" s="7"/>
    </row>
    <row r="619" spans="1:14" ht="15.75" customHeight="1" x14ac:dyDescent="0.25">
      <c r="A619" s="1" t="s">
        <v>631</v>
      </c>
      <c r="B619" s="1">
        <v>2</v>
      </c>
      <c r="C619" s="8">
        <v>101322193</v>
      </c>
      <c r="D619" s="1" t="s">
        <v>18</v>
      </c>
      <c r="E619" s="1" t="s">
        <v>15</v>
      </c>
      <c r="F619" s="1">
        <v>0.52459999999999996</v>
      </c>
      <c r="G619" s="6">
        <v>8.8362500000000004E-3</v>
      </c>
      <c r="H619" s="6">
        <v>1.04955E-3</v>
      </c>
      <c r="I619" s="7">
        <v>3.7840000000000002E-17</v>
      </c>
      <c r="J619" s="1">
        <v>43.9</v>
      </c>
      <c r="K619" s="7">
        <v>8.5309999999999995E-5</v>
      </c>
      <c r="L619" s="8">
        <v>3027236.01</v>
      </c>
      <c r="N619" s="7"/>
    </row>
    <row r="620" spans="1:14" ht="15.75" customHeight="1" x14ac:dyDescent="0.25">
      <c r="A620" s="1" t="s">
        <v>632</v>
      </c>
      <c r="B620" s="1">
        <v>2</v>
      </c>
      <c r="C620" s="8">
        <v>185883877</v>
      </c>
      <c r="D620" s="1" t="s">
        <v>17</v>
      </c>
      <c r="E620" s="1" t="s">
        <v>15</v>
      </c>
      <c r="F620" s="1">
        <v>0.94099999999999995</v>
      </c>
      <c r="G620" s="6">
        <v>-1.87073E-2</v>
      </c>
      <c r="H620" s="6">
        <v>2.22222E-3</v>
      </c>
      <c r="I620" s="7">
        <v>3.8130000000000003E-17</v>
      </c>
      <c r="J620" s="1">
        <v>18.100000000000001</v>
      </c>
      <c r="K620" s="7">
        <v>0.10489999999999999</v>
      </c>
      <c r="L620" s="8">
        <v>3033370.95</v>
      </c>
      <c r="N620" s="7"/>
    </row>
    <row r="621" spans="1:14" ht="15.75" customHeight="1" x14ac:dyDescent="0.25">
      <c r="A621" s="1" t="s">
        <v>633</v>
      </c>
      <c r="B621" s="1">
        <v>6</v>
      </c>
      <c r="C621" s="8">
        <v>31657754</v>
      </c>
      <c r="D621" s="1" t="s">
        <v>18</v>
      </c>
      <c r="E621" s="1" t="s">
        <v>15</v>
      </c>
      <c r="F621" s="1">
        <v>0.73699999999999999</v>
      </c>
      <c r="G621" s="6">
        <v>1.00724E-2</v>
      </c>
      <c r="H621" s="6">
        <v>1.1967099999999999E-3</v>
      </c>
      <c r="I621" s="7">
        <v>3.876E-17</v>
      </c>
      <c r="J621" s="1">
        <v>4.7</v>
      </c>
      <c r="K621" s="7">
        <v>0.36820000000000003</v>
      </c>
      <c r="L621" s="8">
        <v>2995980</v>
      </c>
      <c r="N621" s="7"/>
    </row>
    <row r="622" spans="1:14" ht="15.75" customHeight="1" x14ac:dyDescent="0.25">
      <c r="A622" s="1" t="s">
        <v>634</v>
      </c>
      <c r="B622" s="1">
        <v>1</v>
      </c>
      <c r="C622" s="8">
        <v>241806189</v>
      </c>
      <c r="D622" s="1" t="s">
        <v>17</v>
      </c>
      <c r="E622" s="1" t="s">
        <v>18</v>
      </c>
      <c r="F622" s="1">
        <v>0.63400000000000001</v>
      </c>
      <c r="G622" s="6">
        <v>-9.1480399999999996E-3</v>
      </c>
      <c r="H622" s="6">
        <v>1.0869899999999999E-3</v>
      </c>
      <c r="I622" s="7">
        <v>3.899E-17</v>
      </c>
      <c r="J622" s="1">
        <v>0</v>
      </c>
      <c r="K622" s="7">
        <v>0.62280000000000002</v>
      </c>
      <c r="L622" s="8">
        <v>3033353.01</v>
      </c>
      <c r="N622" s="7"/>
    </row>
    <row r="623" spans="1:14" ht="15.75" customHeight="1" x14ac:dyDescent="0.25">
      <c r="A623" s="1" t="s">
        <v>635</v>
      </c>
      <c r="B623" s="1">
        <v>14</v>
      </c>
      <c r="C623" s="8">
        <v>77502798</v>
      </c>
      <c r="D623" s="1" t="s">
        <v>17</v>
      </c>
      <c r="E623" s="1" t="s">
        <v>18</v>
      </c>
      <c r="F623" s="1">
        <v>0.34560000000000002</v>
      </c>
      <c r="G623" s="6">
        <v>-9.2850499999999996E-3</v>
      </c>
      <c r="H623" s="6">
        <v>1.1034700000000001E-3</v>
      </c>
      <c r="I623" s="7">
        <v>3.9619999999999997E-17</v>
      </c>
      <c r="J623" s="1">
        <v>0</v>
      </c>
      <c r="K623" s="7">
        <v>0.54720000000000002</v>
      </c>
      <c r="L623" s="8">
        <v>3019978</v>
      </c>
      <c r="N623" s="7"/>
    </row>
    <row r="624" spans="1:14" ht="15.75" customHeight="1" x14ac:dyDescent="0.25">
      <c r="A624" s="1" t="s">
        <v>636</v>
      </c>
      <c r="B624" s="1">
        <v>14</v>
      </c>
      <c r="C624" s="8">
        <v>24557642</v>
      </c>
      <c r="D624" s="1" t="s">
        <v>17</v>
      </c>
      <c r="E624" s="1" t="s">
        <v>15</v>
      </c>
      <c r="F624" s="1">
        <v>0.86539999999999995</v>
      </c>
      <c r="G624" s="6">
        <v>-1.29564E-2</v>
      </c>
      <c r="H624" s="6">
        <v>1.5399299999999999E-3</v>
      </c>
      <c r="I624" s="7">
        <v>3.974E-17</v>
      </c>
      <c r="J624" s="1">
        <v>14.9</v>
      </c>
      <c r="K624" s="7">
        <v>0.16650000000000001</v>
      </c>
      <c r="L624" s="8">
        <v>3010770.96</v>
      </c>
      <c r="N624" s="7"/>
    </row>
    <row r="625" spans="1:14" ht="15.75" customHeight="1" x14ac:dyDescent="0.25">
      <c r="A625" s="1" t="s">
        <v>637</v>
      </c>
      <c r="B625" s="1">
        <v>15</v>
      </c>
      <c r="C625" s="8">
        <v>96910355</v>
      </c>
      <c r="D625" s="1" t="s">
        <v>14</v>
      </c>
      <c r="E625" s="1" t="s">
        <v>15</v>
      </c>
      <c r="F625" s="1">
        <v>0.20269999999999999</v>
      </c>
      <c r="G625" s="6">
        <v>1.1030699999999999E-2</v>
      </c>
      <c r="H625" s="6">
        <v>1.31116E-3</v>
      </c>
      <c r="I625" s="7">
        <v>3.9919999999999997E-17</v>
      </c>
      <c r="J625" s="1">
        <v>8.6999999999999993</v>
      </c>
      <c r="K625" s="7">
        <v>0.29110000000000003</v>
      </c>
      <c r="L625" s="8">
        <v>2993305</v>
      </c>
      <c r="N625" s="7"/>
    </row>
    <row r="626" spans="1:14" ht="15.75" customHeight="1" x14ac:dyDescent="0.25">
      <c r="A626" s="1" t="s">
        <v>638</v>
      </c>
      <c r="B626" s="1">
        <v>15</v>
      </c>
      <c r="C626" s="8">
        <v>47781093</v>
      </c>
      <c r="D626" s="1" t="s">
        <v>14</v>
      </c>
      <c r="E626" s="1" t="s">
        <v>15</v>
      </c>
      <c r="F626" s="1">
        <v>0.68830000000000002</v>
      </c>
      <c r="G626" s="6">
        <v>-9.5042200000000007E-3</v>
      </c>
      <c r="H626" s="6">
        <v>1.1298300000000001E-3</v>
      </c>
      <c r="I626" s="7">
        <v>4.019E-17</v>
      </c>
      <c r="J626" s="1">
        <v>26.1</v>
      </c>
      <c r="K626" s="7">
        <v>2.7189999999999999E-2</v>
      </c>
      <c r="L626" s="8">
        <v>3036702.01</v>
      </c>
      <c r="N626" s="7"/>
    </row>
    <row r="627" spans="1:14" ht="15.75" customHeight="1" x14ac:dyDescent="0.25">
      <c r="A627" s="1" t="s">
        <v>639</v>
      </c>
      <c r="B627" s="1">
        <v>6</v>
      </c>
      <c r="C627" s="8">
        <v>27636313</v>
      </c>
      <c r="D627" s="1" t="s">
        <v>14</v>
      </c>
      <c r="E627" s="1" t="s">
        <v>15</v>
      </c>
      <c r="F627" s="1">
        <v>0.89370000000000005</v>
      </c>
      <c r="G627" s="6">
        <v>1.4279500000000001E-2</v>
      </c>
      <c r="H627" s="6">
        <v>1.6976599999999999E-3</v>
      </c>
      <c r="I627" s="7">
        <v>4.0419999999999999E-17</v>
      </c>
      <c r="J627" s="1">
        <v>0</v>
      </c>
      <c r="K627" s="7">
        <v>0.89729999999999999</v>
      </c>
      <c r="L627" s="8">
        <v>3037498.98</v>
      </c>
      <c r="N627" s="7"/>
    </row>
    <row r="628" spans="1:14" ht="15.75" customHeight="1" x14ac:dyDescent="0.25">
      <c r="A628" s="1" t="s">
        <v>640</v>
      </c>
      <c r="B628" s="1">
        <v>5</v>
      </c>
      <c r="C628" s="8">
        <v>176492557</v>
      </c>
      <c r="D628" s="1" t="s">
        <v>14</v>
      </c>
      <c r="E628" s="1" t="s">
        <v>15</v>
      </c>
      <c r="F628" s="1">
        <v>0.49270000000000003</v>
      </c>
      <c r="G628" s="6">
        <v>-8.8062799999999997E-3</v>
      </c>
      <c r="H628" s="6">
        <v>1.0470500000000001E-3</v>
      </c>
      <c r="I628" s="7">
        <v>4.0850000000000001E-17</v>
      </c>
      <c r="J628" s="1">
        <v>14.8</v>
      </c>
      <c r="K628" s="7">
        <v>0.15540000000000001</v>
      </c>
      <c r="L628" s="8">
        <v>3034989</v>
      </c>
      <c r="N628" s="7"/>
    </row>
    <row r="629" spans="1:14" ht="15.75" customHeight="1" x14ac:dyDescent="0.25">
      <c r="A629" s="1" t="s">
        <v>641</v>
      </c>
      <c r="B629" s="1">
        <v>2</v>
      </c>
      <c r="C629" s="8">
        <v>174155967</v>
      </c>
      <c r="D629" s="1" t="s">
        <v>14</v>
      </c>
      <c r="E629" s="1" t="s">
        <v>15</v>
      </c>
      <c r="F629" s="1">
        <v>0.40210000000000001</v>
      </c>
      <c r="G629" s="6">
        <v>8.9813299999999992E-3</v>
      </c>
      <c r="H629" s="6">
        <v>1.0681600000000001E-3</v>
      </c>
      <c r="I629" s="7">
        <v>4.1539999999999999E-17</v>
      </c>
      <c r="J629" s="1">
        <v>0</v>
      </c>
      <c r="K629" s="7">
        <v>0.52200000000000002</v>
      </c>
      <c r="L629" s="8">
        <v>3031835</v>
      </c>
      <c r="N629" s="7"/>
    </row>
    <row r="630" spans="1:14" ht="15.75" customHeight="1" x14ac:dyDescent="0.25">
      <c r="A630" s="1" t="s">
        <v>642</v>
      </c>
      <c r="B630" s="1">
        <v>14</v>
      </c>
      <c r="C630" s="8">
        <v>74889870</v>
      </c>
      <c r="D630" s="1" t="s">
        <v>14</v>
      </c>
      <c r="E630" s="1" t="s">
        <v>15</v>
      </c>
      <c r="F630" s="1">
        <v>0.43640000000000001</v>
      </c>
      <c r="G630" s="6">
        <v>8.8696899999999995E-3</v>
      </c>
      <c r="H630" s="6">
        <v>1.0550799999999999E-3</v>
      </c>
      <c r="I630" s="7">
        <v>4.2219999999999999E-17</v>
      </c>
      <c r="J630" s="1">
        <v>17.899999999999999</v>
      </c>
      <c r="K630" s="7">
        <v>0.1037</v>
      </c>
      <c r="L630" s="8">
        <v>3037499</v>
      </c>
      <c r="N630" s="7"/>
    </row>
    <row r="631" spans="1:14" ht="15.75" customHeight="1" x14ac:dyDescent="0.25">
      <c r="A631" s="1" t="s">
        <v>643</v>
      </c>
      <c r="B631" s="1">
        <v>14</v>
      </c>
      <c r="C631" s="8">
        <v>41095960</v>
      </c>
      <c r="D631" s="1" t="s">
        <v>17</v>
      </c>
      <c r="E631" s="1" t="s">
        <v>18</v>
      </c>
      <c r="F631" s="1">
        <v>0.77649999999999997</v>
      </c>
      <c r="G631" s="6">
        <v>1.0558100000000001E-2</v>
      </c>
      <c r="H631" s="6">
        <v>1.2560399999999999E-3</v>
      </c>
      <c r="I631" s="7">
        <v>4.2490000000000001E-17</v>
      </c>
      <c r="J631" s="1">
        <v>0</v>
      </c>
      <c r="K631" s="7">
        <v>0.92600000000000005</v>
      </c>
      <c r="L631" s="8">
        <v>3037499.01</v>
      </c>
      <c r="N631" s="7"/>
    </row>
    <row r="632" spans="1:14" ht="15.75" customHeight="1" x14ac:dyDescent="0.25">
      <c r="A632" s="1" t="s">
        <v>644</v>
      </c>
      <c r="B632" s="1">
        <v>7</v>
      </c>
      <c r="C632" s="8">
        <v>101890901</v>
      </c>
      <c r="D632" s="1" t="s">
        <v>17</v>
      </c>
      <c r="E632" s="1" t="s">
        <v>18</v>
      </c>
      <c r="F632" s="1">
        <v>0.4</v>
      </c>
      <c r="G632" s="6">
        <v>8.9847699999999996E-3</v>
      </c>
      <c r="H632" s="6">
        <v>1.0689600000000001E-3</v>
      </c>
      <c r="I632" s="7">
        <v>4.2659999999999999E-17</v>
      </c>
      <c r="J632" s="1">
        <v>5.8</v>
      </c>
      <c r="K632" s="7">
        <v>0.34029999999999999</v>
      </c>
      <c r="L632" s="8">
        <v>3032517</v>
      </c>
      <c r="N632" s="7"/>
    </row>
    <row r="633" spans="1:14" ht="15.75" customHeight="1" x14ac:dyDescent="0.25">
      <c r="A633" s="1" t="s">
        <v>645</v>
      </c>
      <c r="B633" s="1">
        <v>15</v>
      </c>
      <c r="C633" s="8">
        <v>92438457</v>
      </c>
      <c r="D633" s="1" t="s">
        <v>17</v>
      </c>
      <c r="E633" s="1" t="s">
        <v>18</v>
      </c>
      <c r="F633" s="1">
        <v>0.3891</v>
      </c>
      <c r="G633" s="6">
        <v>-9.0240000000000008E-3</v>
      </c>
      <c r="H633" s="6">
        <v>1.0740299999999999E-3</v>
      </c>
      <c r="I633" s="7">
        <v>4.393E-17</v>
      </c>
      <c r="J633" s="1">
        <v>11.6</v>
      </c>
      <c r="K633" s="7">
        <v>0.2157</v>
      </c>
      <c r="L633" s="8">
        <v>3033043</v>
      </c>
      <c r="N633" s="7"/>
    </row>
    <row r="634" spans="1:14" ht="15.75" customHeight="1" x14ac:dyDescent="0.25">
      <c r="A634" s="1" t="s">
        <v>646</v>
      </c>
      <c r="B634" s="1">
        <v>20</v>
      </c>
      <c r="C634" s="8">
        <v>31342066</v>
      </c>
      <c r="D634" s="1" t="s">
        <v>17</v>
      </c>
      <c r="E634" s="1" t="s">
        <v>18</v>
      </c>
      <c r="F634" s="1">
        <v>0.23039999999999999</v>
      </c>
      <c r="G634" s="6">
        <v>-1.20713E-2</v>
      </c>
      <c r="H634" s="6">
        <v>1.4367200000000001E-3</v>
      </c>
      <c r="I634" s="7">
        <v>4.3990000000000001E-17</v>
      </c>
      <c r="J634" s="1">
        <v>0</v>
      </c>
      <c r="K634" s="7">
        <v>1</v>
      </c>
      <c r="L634" s="8">
        <v>2272216</v>
      </c>
      <c r="N634" s="7"/>
    </row>
    <row r="635" spans="1:14" ht="15.75" customHeight="1" x14ac:dyDescent="0.25">
      <c r="A635" s="1" t="s">
        <v>647</v>
      </c>
      <c r="B635" s="1">
        <v>8</v>
      </c>
      <c r="C635" s="8">
        <v>15242899</v>
      </c>
      <c r="D635" s="1" t="s">
        <v>14</v>
      </c>
      <c r="E635" s="1" t="s">
        <v>18</v>
      </c>
      <c r="F635" s="1">
        <v>0.4</v>
      </c>
      <c r="G635" s="6">
        <v>8.9882099999999999E-3</v>
      </c>
      <c r="H635" s="6">
        <v>1.07076E-3</v>
      </c>
      <c r="I635" s="7">
        <v>4.6859999999999999E-17</v>
      </c>
      <c r="J635" s="1">
        <v>0</v>
      </c>
      <c r="K635" s="7">
        <v>0.77380000000000004</v>
      </c>
      <c r="L635" s="8">
        <v>3022377</v>
      </c>
      <c r="N635" s="7"/>
    </row>
    <row r="636" spans="1:14" ht="15.75" customHeight="1" x14ac:dyDescent="0.25">
      <c r="A636" s="1" t="s">
        <v>648</v>
      </c>
      <c r="B636" s="1">
        <v>1</v>
      </c>
      <c r="C636" s="8">
        <v>197743506</v>
      </c>
      <c r="D636" s="1" t="s">
        <v>14</v>
      </c>
      <c r="E636" s="1" t="s">
        <v>15</v>
      </c>
      <c r="F636" s="1">
        <v>0.21210000000000001</v>
      </c>
      <c r="G636" s="6">
        <v>-1.07426E-2</v>
      </c>
      <c r="H636" s="6">
        <v>1.2799899999999999E-3</v>
      </c>
      <c r="I636" s="7">
        <v>4.7650000000000001E-17</v>
      </c>
      <c r="J636" s="1">
        <v>0</v>
      </c>
      <c r="K636" s="7">
        <v>0.79769999999999996</v>
      </c>
      <c r="L636" s="8">
        <v>3037499</v>
      </c>
      <c r="N636" s="7"/>
    </row>
    <row r="637" spans="1:14" ht="15.75" customHeight="1" x14ac:dyDescent="0.25">
      <c r="A637" s="1" t="s">
        <v>649</v>
      </c>
      <c r="B637" s="1">
        <v>6</v>
      </c>
      <c r="C637" s="8">
        <v>158855387</v>
      </c>
      <c r="D637" s="1" t="s">
        <v>14</v>
      </c>
      <c r="E637" s="1" t="s">
        <v>15</v>
      </c>
      <c r="F637" s="1">
        <v>0.73099999999999998</v>
      </c>
      <c r="G637" s="6">
        <v>-9.9023800000000006E-3</v>
      </c>
      <c r="H637" s="6">
        <v>1.1799899999999999E-3</v>
      </c>
      <c r="I637" s="7">
        <v>4.7780000000000003E-17</v>
      </c>
      <c r="J637" s="1">
        <v>6.6</v>
      </c>
      <c r="K637" s="7">
        <v>0.32169999999999999</v>
      </c>
      <c r="L637" s="8">
        <v>3037498.98</v>
      </c>
      <c r="N637" s="7"/>
    </row>
    <row r="638" spans="1:14" ht="15.75" customHeight="1" x14ac:dyDescent="0.25">
      <c r="A638" s="1" t="s">
        <v>650</v>
      </c>
      <c r="B638" s="1">
        <v>2</v>
      </c>
      <c r="C638" s="8">
        <v>34386394</v>
      </c>
      <c r="D638" s="1" t="s">
        <v>14</v>
      </c>
      <c r="E638" s="1" t="s">
        <v>15</v>
      </c>
      <c r="F638" s="1">
        <v>0.36770000000000003</v>
      </c>
      <c r="G638" s="6">
        <v>9.1051699999999992E-3</v>
      </c>
      <c r="H638" s="6">
        <v>1.0854899999999999E-3</v>
      </c>
      <c r="I638" s="7">
        <v>4.9290000000000002E-17</v>
      </c>
      <c r="J638" s="1">
        <v>0</v>
      </c>
      <c r="K638" s="7">
        <v>0.48060000000000003</v>
      </c>
      <c r="L638" s="8">
        <v>3035786</v>
      </c>
      <c r="N638" s="7"/>
    </row>
    <row r="639" spans="1:14" ht="15.75" customHeight="1" x14ac:dyDescent="0.25">
      <c r="A639" s="1" t="s">
        <v>651</v>
      </c>
      <c r="B639" s="1">
        <v>12</v>
      </c>
      <c r="C639" s="8">
        <v>122154617</v>
      </c>
      <c r="D639" s="1" t="s">
        <v>17</v>
      </c>
      <c r="E639" s="1" t="s">
        <v>18</v>
      </c>
      <c r="F639" s="1">
        <v>0.52590000000000003</v>
      </c>
      <c r="G639" s="6">
        <v>8.8048999999999992E-3</v>
      </c>
      <c r="H639" s="6">
        <v>1.04969E-3</v>
      </c>
      <c r="I639" s="7">
        <v>4.9329999999999999E-17</v>
      </c>
      <c r="J639" s="1">
        <v>15.1</v>
      </c>
      <c r="K639" s="7">
        <v>0.15690000000000001</v>
      </c>
      <c r="L639" s="8">
        <v>3027208</v>
      </c>
      <c r="N639" s="7"/>
    </row>
    <row r="640" spans="1:14" ht="15.75" customHeight="1" x14ac:dyDescent="0.25">
      <c r="A640" s="1" t="s">
        <v>652</v>
      </c>
      <c r="B640" s="1">
        <v>8</v>
      </c>
      <c r="C640" s="8">
        <v>120215797</v>
      </c>
      <c r="D640" s="1" t="s">
        <v>14</v>
      </c>
      <c r="E640" s="1" t="s">
        <v>15</v>
      </c>
      <c r="F640" s="1">
        <v>0.11550000000000001</v>
      </c>
      <c r="G640" s="6">
        <v>1.3733E-2</v>
      </c>
      <c r="H640" s="6">
        <v>1.6379599999999999E-3</v>
      </c>
      <c r="I640" s="7">
        <v>5.096E-17</v>
      </c>
      <c r="J640" s="1">
        <v>3.7</v>
      </c>
      <c r="K640" s="7">
        <v>0.39029999999999998</v>
      </c>
      <c r="L640" s="8">
        <v>3034269.05</v>
      </c>
      <c r="N640" s="7"/>
    </row>
    <row r="641" spans="1:14" ht="15.75" customHeight="1" x14ac:dyDescent="0.25">
      <c r="A641" s="1" t="s">
        <v>653</v>
      </c>
      <c r="B641" s="1">
        <v>5</v>
      </c>
      <c r="C641" s="8">
        <v>65969162</v>
      </c>
      <c r="D641" s="1" t="s">
        <v>14</v>
      </c>
      <c r="E641" s="1" t="s">
        <v>15</v>
      </c>
      <c r="F641" s="1">
        <v>9.6199999999999994E-2</v>
      </c>
      <c r="G641" s="6">
        <v>1.4877400000000001E-2</v>
      </c>
      <c r="H641" s="6">
        <v>1.7747800000000001E-3</v>
      </c>
      <c r="I641" s="7">
        <v>5.1840000000000001E-17</v>
      </c>
      <c r="J641" s="1">
        <v>0</v>
      </c>
      <c r="K641" s="7">
        <v>0.75129999999999997</v>
      </c>
      <c r="L641" s="8">
        <v>3036702.04</v>
      </c>
      <c r="N641" s="7"/>
    </row>
    <row r="642" spans="1:14" ht="15.75" customHeight="1" x14ac:dyDescent="0.25">
      <c r="A642" s="1" t="s">
        <v>654</v>
      </c>
      <c r="B642" s="1">
        <v>5</v>
      </c>
      <c r="C642" s="8">
        <v>59583170</v>
      </c>
      <c r="D642" s="1" t="s">
        <v>14</v>
      </c>
      <c r="E642" s="1" t="s">
        <v>15</v>
      </c>
      <c r="F642" s="1">
        <v>0.88319999999999999</v>
      </c>
      <c r="G642" s="6">
        <v>1.36571E-2</v>
      </c>
      <c r="H642" s="6">
        <v>1.6293600000000001E-3</v>
      </c>
      <c r="I642" s="7">
        <v>5.2000000000000001E-17</v>
      </c>
      <c r="J642" s="1">
        <v>0</v>
      </c>
      <c r="K642" s="7">
        <v>0.59350000000000003</v>
      </c>
      <c r="L642" s="8">
        <v>3036702.02</v>
      </c>
      <c r="N642" s="7"/>
    </row>
    <row r="643" spans="1:14" ht="15.75" customHeight="1" x14ac:dyDescent="0.25">
      <c r="A643" s="1" t="s">
        <v>655</v>
      </c>
      <c r="B643" s="1">
        <v>14</v>
      </c>
      <c r="C643" s="8">
        <v>64674981</v>
      </c>
      <c r="D643" s="1" t="s">
        <v>17</v>
      </c>
      <c r="E643" s="1" t="s">
        <v>18</v>
      </c>
      <c r="F643" s="1">
        <v>0.53820000000000001</v>
      </c>
      <c r="G643" s="6">
        <v>-8.7973900000000004E-3</v>
      </c>
      <c r="H643" s="6">
        <v>1.0495700000000001E-3</v>
      </c>
      <c r="I643" s="7">
        <v>5.2130000000000002E-17</v>
      </c>
      <c r="J643" s="1">
        <v>3.2</v>
      </c>
      <c r="K643" s="7">
        <v>0.40100000000000002</v>
      </c>
      <c r="L643" s="8">
        <v>3037499</v>
      </c>
      <c r="N643" s="7"/>
    </row>
    <row r="644" spans="1:14" ht="15.75" customHeight="1" x14ac:dyDescent="0.25">
      <c r="A644" s="1" t="s">
        <v>656</v>
      </c>
      <c r="B644" s="1">
        <v>9</v>
      </c>
      <c r="C644" s="8">
        <v>14494845</v>
      </c>
      <c r="D644" s="1" t="s">
        <v>14</v>
      </c>
      <c r="E644" s="1" t="s">
        <v>18</v>
      </c>
      <c r="F644" s="1">
        <v>0.46089999999999998</v>
      </c>
      <c r="G644" s="6">
        <v>-8.8022599999999993E-3</v>
      </c>
      <c r="H644" s="6">
        <v>1.0501600000000001E-3</v>
      </c>
      <c r="I644" s="7">
        <v>5.216E-17</v>
      </c>
      <c r="J644" s="1">
        <v>0</v>
      </c>
      <c r="K644" s="7">
        <v>0.56079999999999997</v>
      </c>
      <c r="L644" s="8">
        <v>3034989</v>
      </c>
      <c r="N644" s="7"/>
    </row>
    <row r="645" spans="1:14" ht="15.75" customHeight="1" x14ac:dyDescent="0.25">
      <c r="A645" s="1" t="s">
        <v>657</v>
      </c>
      <c r="B645" s="1">
        <v>14</v>
      </c>
      <c r="C645" s="8">
        <v>57287964</v>
      </c>
      <c r="D645" s="1" t="s">
        <v>17</v>
      </c>
      <c r="E645" s="1" t="s">
        <v>18</v>
      </c>
      <c r="F645" s="1">
        <v>0.66969999999999996</v>
      </c>
      <c r="G645" s="6">
        <v>-9.3269700000000004E-3</v>
      </c>
      <c r="H645" s="6">
        <v>1.11286E-3</v>
      </c>
      <c r="I645" s="7">
        <v>5.2300000000000001E-17</v>
      </c>
      <c r="J645" s="1">
        <v>0</v>
      </c>
      <c r="K645" s="7">
        <v>0.69269999999999998</v>
      </c>
      <c r="L645" s="8">
        <v>3035786</v>
      </c>
      <c r="N645" s="7"/>
    </row>
    <row r="646" spans="1:14" ht="15.75" customHeight="1" x14ac:dyDescent="0.25">
      <c r="A646" s="1" t="s">
        <v>658</v>
      </c>
      <c r="B646" s="1">
        <v>5</v>
      </c>
      <c r="C646" s="8">
        <v>57110963</v>
      </c>
      <c r="D646" s="1" t="s">
        <v>14</v>
      </c>
      <c r="E646" s="1" t="s">
        <v>15</v>
      </c>
      <c r="F646" s="1">
        <v>0.6149</v>
      </c>
      <c r="G646" s="6">
        <v>-9.00572E-3</v>
      </c>
      <c r="H646" s="6">
        <v>1.07543E-3</v>
      </c>
      <c r="I646" s="7">
        <v>5.5539999999999999E-17</v>
      </c>
      <c r="J646" s="1">
        <v>0</v>
      </c>
      <c r="K646" s="7">
        <v>0.63229999999999997</v>
      </c>
      <c r="L646" s="8">
        <v>3036702</v>
      </c>
      <c r="N646" s="7"/>
    </row>
    <row r="647" spans="1:14" ht="15.75" customHeight="1" x14ac:dyDescent="0.25">
      <c r="A647" s="1" t="s">
        <v>659</v>
      </c>
      <c r="B647" s="1">
        <v>5</v>
      </c>
      <c r="C647" s="8">
        <v>167534296</v>
      </c>
      <c r="D647" s="1" t="s">
        <v>17</v>
      </c>
      <c r="E647" s="1" t="s">
        <v>18</v>
      </c>
      <c r="F647" s="1">
        <v>0.44340000000000002</v>
      </c>
      <c r="G647" s="6">
        <v>8.8197799999999993E-3</v>
      </c>
      <c r="H647" s="6">
        <v>1.05342E-3</v>
      </c>
      <c r="I647" s="7">
        <v>5.6210000000000005E-17</v>
      </c>
      <c r="J647" s="1">
        <v>22.6</v>
      </c>
      <c r="K647" s="7">
        <v>5.194E-2</v>
      </c>
      <c r="L647" s="8">
        <v>3036701.99</v>
      </c>
      <c r="N647" s="7"/>
    </row>
    <row r="648" spans="1:14" ht="15.75" customHeight="1" x14ac:dyDescent="0.25">
      <c r="A648" s="1" t="s">
        <v>660</v>
      </c>
      <c r="B648" s="1">
        <v>10</v>
      </c>
      <c r="C648" s="8">
        <v>111761351</v>
      </c>
      <c r="D648" s="1" t="s">
        <v>17</v>
      </c>
      <c r="E648" s="1" t="s">
        <v>18</v>
      </c>
      <c r="F648" s="1">
        <v>0.86040000000000005</v>
      </c>
      <c r="G648" s="6">
        <v>-1.2637900000000001E-2</v>
      </c>
      <c r="H648" s="6">
        <v>1.5100000000000001E-3</v>
      </c>
      <c r="I648" s="7">
        <v>5.7929999999999999E-17</v>
      </c>
      <c r="J648" s="1">
        <v>0</v>
      </c>
      <c r="K648" s="7">
        <v>0.53</v>
      </c>
      <c r="L648" s="8">
        <v>3036701.99</v>
      </c>
      <c r="N648" s="7"/>
    </row>
    <row r="649" spans="1:14" ht="15.75" customHeight="1" x14ac:dyDescent="0.25">
      <c r="A649" s="1" t="s">
        <v>661</v>
      </c>
      <c r="B649" s="1">
        <v>2</v>
      </c>
      <c r="C649" s="8">
        <v>183446535</v>
      </c>
      <c r="D649" s="1" t="s">
        <v>14</v>
      </c>
      <c r="E649" s="1" t="s">
        <v>15</v>
      </c>
      <c r="F649" s="1">
        <v>0.75219999999999998</v>
      </c>
      <c r="G649" s="6">
        <v>-1.01417E-2</v>
      </c>
      <c r="H649" s="6">
        <v>1.2119800000000001E-3</v>
      </c>
      <c r="I649" s="7">
        <v>5.8549999999999997E-17</v>
      </c>
      <c r="J649" s="1">
        <v>0</v>
      </c>
      <c r="K649" s="7">
        <v>0.49730000000000002</v>
      </c>
      <c r="L649" s="8">
        <v>3037499.03</v>
      </c>
      <c r="N649" s="7"/>
    </row>
    <row r="650" spans="1:14" ht="15.75" customHeight="1" x14ac:dyDescent="0.25">
      <c r="A650" s="1" t="s">
        <v>662</v>
      </c>
      <c r="B650" s="1">
        <v>10</v>
      </c>
      <c r="C650" s="8">
        <v>107340162</v>
      </c>
      <c r="D650" s="1" t="s">
        <v>14</v>
      </c>
      <c r="E650" s="1" t="s">
        <v>15</v>
      </c>
      <c r="F650" s="1">
        <v>0.5887</v>
      </c>
      <c r="G650" s="6">
        <v>-8.8985499999999999E-3</v>
      </c>
      <c r="H650" s="6">
        <v>1.0635099999999999E-3</v>
      </c>
      <c r="I650" s="7">
        <v>5.8900000000000006E-17</v>
      </c>
      <c r="J650" s="1">
        <v>4.8</v>
      </c>
      <c r="K650" s="7">
        <v>0.36459999999999998</v>
      </c>
      <c r="L650" s="8">
        <v>3036701.99</v>
      </c>
      <c r="N650" s="7"/>
    </row>
    <row r="651" spans="1:14" ht="15.75" customHeight="1" x14ac:dyDescent="0.25">
      <c r="A651" s="1" t="s">
        <v>663</v>
      </c>
      <c r="B651" s="1">
        <v>2</v>
      </c>
      <c r="C651" s="8">
        <v>48573895</v>
      </c>
      <c r="D651" s="1" t="s">
        <v>18</v>
      </c>
      <c r="E651" s="1" t="s">
        <v>15</v>
      </c>
      <c r="F651" s="1">
        <v>0.12039999999999999</v>
      </c>
      <c r="G651" s="6">
        <v>-1.34786E-2</v>
      </c>
      <c r="H651" s="6">
        <v>1.6119400000000001E-3</v>
      </c>
      <c r="I651" s="7">
        <v>6.1829999999999998E-17</v>
      </c>
      <c r="J651" s="1">
        <v>0</v>
      </c>
      <c r="K651" s="7">
        <v>0.71550000000000002</v>
      </c>
      <c r="L651" s="8">
        <v>3022253</v>
      </c>
      <c r="N651" s="7"/>
    </row>
    <row r="652" spans="1:14" ht="15.75" customHeight="1" x14ac:dyDescent="0.25">
      <c r="A652" s="1" t="s">
        <v>664</v>
      </c>
      <c r="B652" s="1">
        <v>10</v>
      </c>
      <c r="C652" s="8">
        <v>68691900</v>
      </c>
      <c r="D652" s="1" t="s">
        <v>17</v>
      </c>
      <c r="E652" s="1" t="s">
        <v>18</v>
      </c>
      <c r="F652" s="1">
        <v>0.13</v>
      </c>
      <c r="G652" s="6">
        <v>1.30828E-2</v>
      </c>
      <c r="H652" s="6">
        <v>1.56577E-3</v>
      </c>
      <c r="I652" s="7">
        <v>6.4959999999999999E-17</v>
      </c>
      <c r="J652" s="1">
        <v>11.1</v>
      </c>
      <c r="K652" s="7">
        <v>0.2427</v>
      </c>
      <c r="L652" s="8">
        <v>2999322</v>
      </c>
      <c r="N652" s="7"/>
    </row>
    <row r="653" spans="1:14" ht="15.75" customHeight="1" x14ac:dyDescent="0.25">
      <c r="A653" s="1" t="s">
        <v>665</v>
      </c>
      <c r="B653" s="1">
        <v>2</v>
      </c>
      <c r="C653" s="8">
        <v>161265910</v>
      </c>
      <c r="D653" s="1" t="s">
        <v>17</v>
      </c>
      <c r="E653" s="1" t="s">
        <v>18</v>
      </c>
      <c r="F653" s="1">
        <v>0.36549999999999999</v>
      </c>
      <c r="G653" s="6">
        <v>-9.0770399999999998E-3</v>
      </c>
      <c r="H653" s="6">
        <v>1.0865600000000001E-3</v>
      </c>
      <c r="I653" s="7">
        <v>6.585E-17</v>
      </c>
      <c r="J653" s="1">
        <v>0</v>
      </c>
      <c r="K653" s="7">
        <v>0.57169999999999999</v>
      </c>
      <c r="L653" s="8">
        <v>3037499</v>
      </c>
      <c r="N653" s="7"/>
    </row>
    <row r="654" spans="1:14" ht="15.75" customHeight="1" x14ac:dyDescent="0.25">
      <c r="A654" s="1" t="s">
        <v>666</v>
      </c>
      <c r="B654" s="1">
        <v>11</v>
      </c>
      <c r="C654" s="8">
        <v>104563483</v>
      </c>
      <c r="D654" s="1" t="s">
        <v>17</v>
      </c>
      <c r="E654" s="1" t="s">
        <v>18</v>
      </c>
      <c r="F654" s="1">
        <v>0.78710000000000002</v>
      </c>
      <c r="G654" s="6">
        <v>-1.0677300000000001E-2</v>
      </c>
      <c r="H654" s="6">
        <v>1.27823E-3</v>
      </c>
      <c r="I654" s="7">
        <v>6.6479999999999998E-17</v>
      </c>
      <c r="J654" s="1">
        <v>10.6</v>
      </c>
      <c r="K654" s="7">
        <v>0.23330000000000001</v>
      </c>
      <c r="L654" s="8">
        <v>3037498.98</v>
      </c>
      <c r="N654" s="7"/>
    </row>
    <row r="655" spans="1:14" ht="15.75" customHeight="1" x14ac:dyDescent="0.25">
      <c r="A655" s="1" t="s">
        <v>667</v>
      </c>
      <c r="B655" s="1">
        <v>3</v>
      </c>
      <c r="C655" s="8">
        <v>161196597</v>
      </c>
      <c r="D655" s="1" t="s">
        <v>14</v>
      </c>
      <c r="E655" s="1" t="s">
        <v>18</v>
      </c>
      <c r="F655" s="1">
        <v>0.67500000000000004</v>
      </c>
      <c r="G655" s="6">
        <v>9.3284300000000004E-3</v>
      </c>
      <c r="H655" s="6">
        <v>1.11717E-3</v>
      </c>
      <c r="I655" s="7">
        <v>6.8200000000000004E-17</v>
      </c>
      <c r="J655" s="1">
        <v>0</v>
      </c>
      <c r="K655" s="7">
        <v>0.55530000000000002</v>
      </c>
      <c r="L655" s="8">
        <v>3037499</v>
      </c>
      <c r="N655" s="7"/>
    </row>
    <row r="656" spans="1:14" ht="15.75" customHeight="1" x14ac:dyDescent="0.25">
      <c r="A656" s="1" t="s">
        <v>668</v>
      </c>
      <c r="B656" s="1">
        <v>3</v>
      </c>
      <c r="C656" s="8">
        <v>8249587</v>
      </c>
      <c r="D656" s="1" t="s">
        <v>17</v>
      </c>
      <c r="E656" s="1" t="s">
        <v>18</v>
      </c>
      <c r="F656" s="1">
        <v>0.33950000000000002</v>
      </c>
      <c r="G656" s="6">
        <v>9.2292899999999994E-3</v>
      </c>
      <c r="H656" s="6">
        <v>1.1053E-3</v>
      </c>
      <c r="I656" s="7">
        <v>6.8319999999999994E-17</v>
      </c>
      <c r="J656" s="1">
        <v>28.3</v>
      </c>
      <c r="K656" s="7">
        <v>1.695E-2</v>
      </c>
      <c r="L656" s="8">
        <v>3035785.98</v>
      </c>
      <c r="N656" s="7"/>
    </row>
    <row r="657" spans="1:14" ht="15.75" customHeight="1" x14ac:dyDescent="0.25">
      <c r="A657" s="1" t="s">
        <v>669</v>
      </c>
      <c r="B657" s="1">
        <v>2</v>
      </c>
      <c r="C657" s="8">
        <v>49094244</v>
      </c>
      <c r="D657" s="1" t="s">
        <v>14</v>
      </c>
      <c r="E657" s="1" t="s">
        <v>18</v>
      </c>
      <c r="F657" s="1">
        <v>0.60270000000000001</v>
      </c>
      <c r="G657" s="6">
        <v>-8.9306300000000002E-3</v>
      </c>
      <c r="H657" s="6">
        <v>1.06963E-3</v>
      </c>
      <c r="I657" s="7">
        <v>6.8719999999999998E-17</v>
      </c>
      <c r="J657" s="1">
        <v>37.700000000000003</v>
      </c>
      <c r="K657" s="7">
        <v>1.0629999999999999E-3</v>
      </c>
      <c r="L657" s="8">
        <v>3035679</v>
      </c>
      <c r="N657" s="7"/>
    </row>
    <row r="658" spans="1:14" ht="15.75" customHeight="1" x14ac:dyDescent="0.25">
      <c r="A658" s="1" t="s">
        <v>670</v>
      </c>
      <c r="B658" s="1">
        <v>13</v>
      </c>
      <c r="C658" s="8">
        <v>92019926</v>
      </c>
      <c r="D658" s="1" t="s">
        <v>17</v>
      </c>
      <c r="E658" s="1" t="s">
        <v>18</v>
      </c>
      <c r="F658" s="1">
        <v>0.76839999999999997</v>
      </c>
      <c r="G658" s="6">
        <v>1.0359500000000001E-2</v>
      </c>
      <c r="H658" s="6">
        <v>1.24088E-3</v>
      </c>
      <c r="I658" s="7">
        <v>6.8960000000000003E-17</v>
      </c>
      <c r="J658" s="1">
        <v>10.5</v>
      </c>
      <c r="K658" s="7">
        <v>0.2369</v>
      </c>
      <c r="L658" s="8">
        <v>3034989.03</v>
      </c>
      <c r="N658" s="7"/>
    </row>
    <row r="659" spans="1:14" ht="15.75" customHeight="1" x14ac:dyDescent="0.25">
      <c r="A659" s="1" t="s">
        <v>671</v>
      </c>
      <c r="B659" s="1">
        <v>4</v>
      </c>
      <c r="C659" s="8">
        <v>25605036</v>
      </c>
      <c r="D659" s="1" t="s">
        <v>17</v>
      </c>
      <c r="E659" s="1" t="s">
        <v>18</v>
      </c>
      <c r="F659" s="1">
        <v>0.76180000000000003</v>
      </c>
      <c r="G659" s="6">
        <v>1.05597E-2</v>
      </c>
      <c r="H659" s="6">
        <v>1.2655699999999999E-3</v>
      </c>
      <c r="I659" s="7">
        <v>7.2130000000000001E-17</v>
      </c>
      <c r="J659" s="1">
        <v>19.7</v>
      </c>
      <c r="K659" s="7">
        <v>0.19650000000000001</v>
      </c>
      <c r="L659" s="8">
        <v>2861454.97</v>
      </c>
      <c r="N659" s="7"/>
    </row>
    <row r="660" spans="1:14" ht="15.75" customHeight="1" x14ac:dyDescent="0.25">
      <c r="A660" s="1" t="s">
        <v>672</v>
      </c>
      <c r="B660" s="1">
        <v>4</v>
      </c>
      <c r="C660" s="8">
        <v>15646794</v>
      </c>
      <c r="D660" s="1" t="s">
        <v>14</v>
      </c>
      <c r="E660" s="1" t="s">
        <v>15</v>
      </c>
      <c r="F660" s="1">
        <v>0.49940000000000001</v>
      </c>
      <c r="G660" s="6">
        <v>8.7311100000000003E-3</v>
      </c>
      <c r="H660" s="6">
        <v>1.0465100000000001E-3</v>
      </c>
      <c r="I660" s="7">
        <v>7.2430000000000001E-17</v>
      </c>
      <c r="J660" s="1">
        <v>17.7</v>
      </c>
      <c r="K660" s="7">
        <v>0.1056</v>
      </c>
      <c r="L660" s="8">
        <v>3037499</v>
      </c>
      <c r="N660" s="7"/>
    </row>
    <row r="661" spans="1:14" ht="15.75" customHeight="1" x14ac:dyDescent="0.25">
      <c r="A661" s="1" t="s">
        <v>673</v>
      </c>
      <c r="B661" s="1">
        <v>1</v>
      </c>
      <c r="C661" s="8">
        <v>96470547</v>
      </c>
      <c r="D661" s="1" t="s">
        <v>17</v>
      </c>
      <c r="E661" s="1" t="s">
        <v>15</v>
      </c>
      <c r="F661" s="1">
        <v>0.42249999999999999</v>
      </c>
      <c r="G661" s="6">
        <v>-8.83134E-3</v>
      </c>
      <c r="H661" s="6">
        <v>1.0593099999999999E-3</v>
      </c>
      <c r="I661" s="7">
        <v>7.6349999999999998E-17</v>
      </c>
      <c r="J661" s="1">
        <v>21.5</v>
      </c>
      <c r="K661" s="7">
        <v>6.1039999999999997E-2</v>
      </c>
      <c r="L661" s="8">
        <v>3037499</v>
      </c>
      <c r="N661" s="7"/>
    </row>
    <row r="662" spans="1:14" ht="15.75" customHeight="1" x14ac:dyDescent="0.25">
      <c r="A662" s="1" t="s">
        <v>674</v>
      </c>
      <c r="B662" s="1">
        <v>5</v>
      </c>
      <c r="C662" s="8">
        <v>52799806</v>
      </c>
      <c r="D662" s="1" t="s">
        <v>14</v>
      </c>
      <c r="E662" s="1" t="s">
        <v>15</v>
      </c>
      <c r="F662" s="1">
        <v>0.16350000000000001</v>
      </c>
      <c r="G662" s="6">
        <v>-1.1795099999999999E-2</v>
      </c>
      <c r="H662" s="6">
        <v>1.41507E-3</v>
      </c>
      <c r="I662" s="7">
        <v>7.7419999999999996E-17</v>
      </c>
      <c r="J662" s="1">
        <v>18.2</v>
      </c>
      <c r="K662" s="7">
        <v>0.1014</v>
      </c>
      <c r="L662" s="8">
        <v>3036702</v>
      </c>
      <c r="N662" s="7"/>
    </row>
    <row r="663" spans="1:14" ht="15.75" customHeight="1" x14ac:dyDescent="0.25">
      <c r="A663" s="1" t="s">
        <v>675</v>
      </c>
      <c r="B663" s="1">
        <v>6</v>
      </c>
      <c r="C663" s="8">
        <v>119233480</v>
      </c>
      <c r="D663" s="1" t="s">
        <v>14</v>
      </c>
      <c r="E663" s="1" t="s">
        <v>18</v>
      </c>
      <c r="F663" s="1">
        <v>0.82930000000000004</v>
      </c>
      <c r="G663" s="6">
        <v>-1.1601800000000001E-2</v>
      </c>
      <c r="H663" s="6">
        <v>1.3920099999999999E-3</v>
      </c>
      <c r="I663" s="7">
        <v>7.7699999999999998E-17</v>
      </c>
      <c r="J663" s="1">
        <v>0</v>
      </c>
      <c r="K663" s="7">
        <v>0.4884</v>
      </c>
      <c r="L663" s="8">
        <v>3031882.95</v>
      </c>
      <c r="N663" s="7"/>
    </row>
    <row r="664" spans="1:14" ht="15.75" customHeight="1" x14ac:dyDescent="0.25">
      <c r="A664" s="1" t="s">
        <v>676</v>
      </c>
      <c r="B664" s="1">
        <v>20</v>
      </c>
      <c r="C664" s="8">
        <v>62225508</v>
      </c>
      <c r="D664" s="1" t="s">
        <v>14</v>
      </c>
      <c r="E664" s="1" t="s">
        <v>15</v>
      </c>
      <c r="F664" s="1">
        <v>0.2089</v>
      </c>
      <c r="G664" s="6">
        <v>1.07414E-2</v>
      </c>
      <c r="H664" s="6">
        <v>1.2890200000000001E-3</v>
      </c>
      <c r="I664" s="7">
        <v>7.8619999999999996E-17</v>
      </c>
      <c r="J664" s="1">
        <v>22.6</v>
      </c>
      <c r="K664" s="7">
        <v>5.6680000000000001E-2</v>
      </c>
      <c r="L664" s="8">
        <v>3028648.98</v>
      </c>
      <c r="N664" s="7"/>
    </row>
    <row r="665" spans="1:14" ht="15.75" customHeight="1" x14ac:dyDescent="0.25">
      <c r="A665" s="1" t="s">
        <v>677</v>
      </c>
      <c r="B665" s="1">
        <v>6</v>
      </c>
      <c r="C665" s="8">
        <v>108037863</v>
      </c>
      <c r="D665" s="1" t="s">
        <v>14</v>
      </c>
      <c r="E665" s="1" t="s">
        <v>15</v>
      </c>
      <c r="F665" s="1">
        <v>0.35</v>
      </c>
      <c r="G665" s="6">
        <v>-9.1382500000000005E-3</v>
      </c>
      <c r="H665" s="6">
        <v>1.09735E-3</v>
      </c>
      <c r="I665" s="7">
        <v>8.2529999999999995E-17</v>
      </c>
      <c r="J665" s="1">
        <v>0</v>
      </c>
      <c r="K665" s="7">
        <v>0.5484</v>
      </c>
      <c r="L665" s="8">
        <v>3035785.99</v>
      </c>
      <c r="N665" s="7"/>
    </row>
    <row r="666" spans="1:14" ht="15.75" customHeight="1" x14ac:dyDescent="0.25">
      <c r="A666" s="1" t="s">
        <v>678</v>
      </c>
      <c r="B666" s="1">
        <v>7</v>
      </c>
      <c r="C666" s="8">
        <v>3683306</v>
      </c>
      <c r="D666" s="1" t="s">
        <v>17</v>
      </c>
      <c r="E666" s="1" t="s">
        <v>18</v>
      </c>
      <c r="F666" s="1">
        <v>0.87250000000000005</v>
      </c>
      <c r="G666" s="6">
        <v>-1.31465E-2</v>
      </c>
      <c r="H666" s="6">
        <v>1.5788200000000001E-3</v>
      </c>
      <c r="I666" s="7">
        <v>8.3109999999999996E-17</v>
      </c>
      <c r="J666" s="1">
        <v>0.4</v>
      </c>
      <c r="K666" s="7">
        <v>0.46679999999999999</v>
      </c>
      <c r="L666" s="8">
        <v>2999172.99</v>
      </c>
      <c r="N666" s="7"/>
    </row>
    <row r="667" spans="1:14" ht="15.75" customHeight="1" x14ac:dyDescent="0.25">
      <c r="A667" s="1" t="s">
        <v>679</v>
      </c>
      <c r="B667" s="1">
        <v>17</v>
      </c>
      <c r="C667" s="8">
        <v>16242993</v>
      </c>
      <c r="D667" s="1" t="s">
        <v>17</v>
      </c>
      <c r="E667" s="1" t="s">
        <v>15</v>
      </c>
      <c r="F667" s="1">
        <v>0.49440000000000001</v>
      </c>
      <c r="G667" s="6">
        <v>-8.7715999999999992E-3</v>
      </c>
      <c r="H667" s="6">
        <v>1.0535200000000001E-3</v>
      </c>
      <c r="I667" s="7">
        <v>8.3480000000000003E-17</v>
      </c>
      <c r="J667" s="1">
        <v>0</v>
      </c>
      <c r="K667" s="7">
        <v>0.78810000000000002</v>
      </c>
      <c r="L667" s="8">
        <v>2997598.99</v>
      </c>
      <c r="N667" s="7"/>
    </row>
    <row r="668" spans="1:14" ht="15.75" customHeight="1" x14ac:dyDescent="0.25">
      <c r="A668" s="1" t="s">
        <v>680</v>
      </c>
      <c r="B668" s="1">
        <v>18</v>
      </c>
      <c r="C668" s="8">
        <v>53347258</v>
      </c>
      <c r="D668" s="1" t="s">
        <v>14</v>
      </c>
      <c r="E668" s="1" t="s">
        <v>18</v>
      </c>
      <c r="F668" s="1">
        <v>0.33750000000000002</v>
      </c>
      <c r="G668" s="6">
        <v>-9.2134399999999998E-3</v>
      </c>
      <c r="H668" s="6">
        <v>1.1068899999999999E-3</v>
      </c>
      <c r="I668" s="7">
        <v>8.5469999999999999E-17</v>
      </c>
      <c r="J668" s="1">
        <v>15.7</v>
      </c>
      <c r="K668" s="7">
        <v>0.13830000000000001</v>
      </c>
      <c r="L668" s="8">
        <v>3035786</v>
      </c>
      <c r="N668" s="7"/>
    </row>
    <row r="669" spans="1:14" ht="15.75" customHeight="1" x14ac:dyDescent="0.25">
      <c r="A669" s="1" t="s">
        <v>681</v>
      </c>
      <c r="B669" s="1">
        <v>2</v>
      </c>
      <c r="C669" s="8">
        <v>45159091</v>
      </c>
      <c r="D669" s="1" t="s">
        <v>14</v>
      </c>
      <c r="E669" s="1" t="s">
        <v>15</v>
      </c>
      <c r="F669" s="1">
        <v>0.55249999999999999</v>
      </c>
      <c r="G669" s="6">
        <v>-8.7592599999999996E-3</v>
      </c>
      <c r="H669" s="6">
        <v>1.05262E-3</v>
      </c>
      <c r="I669" s="7">
        <v>8.6999999999999996E-17</v>
      </c>
      <c r="J669" s="1">
        <v>4.4000000000000004</v>
      </c>
      <c r="K669" s="7">
        <v>0.37390000000000001</v>
      </c>
      <c r="L669" s="8">
        <v>3035786</v>
      </c>
      <c r="N669" s="7"/>
    </row>
    <row r="670" spans="1:14" ht="15.75" customHeight="1" x14ac:dyDescent="0.25">
      <c r="A670" s="1" t="s">
        <v>682</v>
      </c>
      <c r="B670" s="1">
        <v>17</v>
      </c>
      <c r="C670" s="8">
        <v>43748712</v>
      </c>
      <c r="D670" s="1" t="s">
        <v>14</v>
      </c>
      <c r="E670" s="1" t="s">
        <v>15</v>
      </c>
      <c r="F670" s="1">
        <v>0.75429999999999997</v>
      </c>
      <c r="G670" s="6">
        <v>-1.0300999999999999E-2</v>
      </c>
      <c r="H670" s="6">
        <v>1.23813E-3</v>
      </c>
      <c r="I670" s="7">
        <v>8.7980000000000002E-17</v>
      </c>
      <c r="J670" s="1">
        <v>31.1</v>
      </c>
      <c r="K670" s="7">
        <v>2.5690000000000001E-2</v>
      </c>
      <c r="L670" s="8">
        <v>2927240.04</v>
      </c>
      <c r="N670" s="7"/>
    </row>
    <row r="671" spans="1:14" ht="15.75" customHeight="1" x14ac:dyDescent="0.25">
      <c r="A671" s="1" t="s">
        <v>683</v>
      </c>
      <c r="B671" s="1">
        <v>4</v>
      </c>
      <c r="C671" s="8">
        <v>94579511</v>
      </c>
      <c r="D671" s="1" t="s">
        <v>14</v>
      </c>
      <c r="E671" s="1" t="s">
        <v>15</v>
      </c>
      <c r="F671" s="1">
        <v>0.3049</v>
      </c>
      <c r="G671" s="6">
        <v>-9.4563700000000004E-3</v>
      </c>
      <c r="H671" s="6">
        <v>1.1366099999999999E-3</v>
      </c>
      <c r="I671" s="7">
        <v>8.8110000000000003E-17</v>
      </c>
      <c r="J671" s="1">
        <v>14.1</v>
      </c>
      <c r="K671" s="7">
        <v>0.16450000000000001</v>
      </c>
      <c r="L671" s="8">
        <v>3037499</v>
      </c>
      <c r="N671" s="7"/>
    </row>
    <row r="672" spans="1:14" ht="15.75" customHeight="1" x14ac:dyDescent="0.25">
      <c r="A672" s="1" t="s">
        <v>684</v>
      </c>
      <c r="B672" s="1">
        <v>7</v>
      </c>
      <c r="C672" s="8">
        <v>111996952</v>
      </c>
      <c r="D672" s="1" t="s">
        <v>17</v>
      </c>
      <c r="E672" s="1" t="s">
        <v>18</v>
      </c>
      <c r="F672" s="1">
        <v>0.64259999999999995</v>
      </c>
      <c r="G672" s="6">
        <v>9.0781100000000003E-3</v>
      </c>
      <c r="H672" s="6">
        <v>1.0918499999999999E-3</v>
      </c>
      <c r="I672" s="7">
        <v>9.2300000000000003E-17</v>
      </c>
      <c r="J672" s="1">
        <v>2.7</v>
      </c>
      <c r="K672" s="7">
        <v>0.41310000000000002</v>
      </c>
      <c r="L672" s="8">
        <v>3037499</v>
      </c>
      <c r="N672" s="7"/>
    </row>
    <row r="673" spans="1:14" ht="15.75" customHeight="1" x14ac:dyDescent="0.25">
      <c r="A673" s="1" t="s">
        <v>685</v>
      </c>
      <c r="B673" s="1">
        <v>3</v>
      </c>
      <c r="C673" s="8">
        <v>70520917</v>
      </c>
      <c r="D673" s="1" t="s">
        <v>18</v>
      </c>
      <c r="E673" s="1" t="s">
        <v>15</v>
      </c>
      <c r="F673" s="1">
        <v>4.0300000000000002E-2</v>
      </c>
      <c r="G673" s="6">
        <v>-2.2273899999999999E-2</v>
      </c>
      <c r="H673" s="6">
        <v>2.67921E-3</v>
      </c>
      <c r="I673" s="7">
        <v>9.309E-17</v>
      </c>
      <c r="J673" s="1">
        <v>1</v>
      </c>
      <c r="K673" s="7">
        <v>0.4531</v>
      </c>
      <c r="L673" s="8">
        <v>2995623.98</v>
      </c>
      <c r="N673" s="7"/>
    </row>
    <row r="674" spans="1:14" ht="15.75" customHeight="1" x14ac:dyDescent="0.25">
      <c r="A674" s="1" t="s">
        <v>686</v>
      </c>
      <c r="B674" s="1">
        <v>19</v>
      </c>
      <c r="C674" s="8">
        <v>54960747</v>
      </c>
      <c r="D674" s="1" t="s">
        <v>17</v>
      </c>
      <c r="E674" s="1" t="s">
        <v>18</v>
      </c>
      <c r="F674" s="1">
        <v>2.6200000000000001E-2</v>
      </c>
      <c r="G674" s="6">
        <v>-2.76467E-2</v>
      </c>
      <c r="H674" s="6">
        <v>3.3285699999999999E-3</v>
      </c>
      <c r="I674" s="7">
        <v>9.9020000000000005E-17</v>
      </c>
      <c r="J674" s="1">
        <v>41.2</v>
      </c>
      <c r="K674" s="7">
        <v>6.574E-3</v>
      </c>
      <c r="L674" s="8">
        <v>2942081.02</v>
      </c>
      <c r="N674" s="7"/>
    </row>
    <row r="675" spans="1:14" ht="15.75" customHeight="1" x14ac:dyDescent="0.25">
      <c r="A675" s="1" t="s">
        <v>687</v>
      </c>
      <c r="B675" s="1">
        <v>3</v>
      </c>
      <c r="C675" s="8">
        <v>100482076</v>
      </c>
      <c r="D675" s="1" t="s">
        <v>14</v>
      </c>
      <c r="E675" s="1" t="s">
        <v>15</v>
      </c>
      <c r="F675" s="1">
        <v>0.4486</v>
      </c>
      <c r="G675" s="6">
        <v>-8.7384699999999999E-3</v>
      </c>
      <c r="H675" s="6">
        <v>1.0523799999999999E-3</v>
      </c>
      <c r="I675" s="7">
        <v>1.007E-16</v>
      </c>
      <c r="J675" s="1">
        <v>0</v>
      </c>
      <c r="K675" s="7">
        <v>0.81459999999999999</v>
      </c>
      <c r="L675" s="8">
        <v>3035786.01</v>
      </c>
      <c r="N675" s="7"/>
    </row>
    <row r="676" spans="1:14" ht="15.75" customHeight="1" x14ac:dyDescent="0.25">
      <c r="A676" s="1" t="s">
        <v>688</v>
      </c>
      <c r="B676" s="1">
        <v>2</v>
      </c>
      <c r="C676" s="8">
        <v>5836918</v>
      </c>
      <c r="D676" s="1" t="s">
        <v>17</v>
      </c>
      <c r="E676" s="1" t="s">
        <v>18</v>
      </c>
      <c r="F676" s="1">
        <v>3.1899999999999998E-2</v>
      </c>
      <c r="G676" s="6">
        <v>-2.48629E-2</v>
      </c>
      <c r="H676" s="6">
        <v>2.9948100000000001E-3</v>
      </c>
      <c r="I676" s="7">
        <v>1.021E-16</v>
      </c>
      <c r="J676" s="1">
        <v>0</v>
      </c>
      <c r="K676" s="7">
        <v>0.86580000000000001</v>
      </c>
      <c r="L676" s="8">
        <v>3002555.02</v>
      </c>
      <c r="N676" s="7"/>
    </row>
    <row r="677" spans="1:14" ht="15.75" customHeight="1" x14ac:dyDescent="0.25">
      <c r="A677" s="1" t="s">
        <v>689</v>
      </c>
      <c r="B677" s="1">
        <v>7</v>
      </c>
      <c r="C677" s="8">
        <v>128391434</v>
      </c>
      <c r="D677" s="1" t="s">
        <v>17</v>
      </c>
      <c r="E677" s="1" t="s">
        <v>18</v>
      </c>
      <c r="F677" s="1">
        <v>0.82899999999999996</v>
      </c>
      <c r="G677" s="6">
        <v>1.15678E-2</v>
      </c>
      <c r="H677" s="6">
        <v>1.3933699999999999E-3</v>
      </c>
      <c r="I677" s="7">
        <v>1.027E-16</v>
      </c>
      <c r="J677" s="1">
        <v>0.8</v>
      </c>
      <c r="K677" s="7">
        <v>0.45750000000000002</v>
      </c>
      <c r="L677" s="8">
        <v>3021729.03</v>
      </c>
      <c r="N677" s="7"/>
    </row>
    <row r="678" spans="1:14" ht="15.75" customHeight="1" x14ac:dyDescent="0.25">
      <c r="A678" s="1" t="s">
        <v>690</v>
      </c>
      <c r="B678" s="1">
        <v>12</v>
      </c>
      <c r="C678" s="8">
        <v>13417617</v>
      </c>
      <c r="D678" s="1" t="s">
        <v>18</v>
      </c>
      <c r="E678" s="1" t="s">
        <v>15</v>
      </c>
      <c r="F678" s="1">
        <v>0.89159999999999995</v>
      </c>
      <c r="G678" s="6">
        <v>1.3968E-2</v>
      </c>
      <c r="H678" s="6">
        <v>1.68311E-3</v>
      </c>
      <c r="I678" s="7">
        <v>1.052E-16</v>
      </c>
      <c r="J678" s="1">
        <v>0</v>
      </c>
      <c r="K678" s="7">
        <v>0.4919</v>
      </c>
      <c r="L678" s="8">
        <v>3037499.02</v>
      </c>
      <c r="N678" s="7"/>
    </row>
    <row r="679" spans="1:14" ht="15.75" customHeight="1" x14ac:dyDescent="0.25">
      <c r="A679" s="1" t="s">
        <v>691</v>
      </c>
      <c r="B679" s="1">
        <v>2</v>
      </c>
      <c r="C679" s="8">
        <v>100801867</v>
      </c>
      <c r="D679" s="1" t="s">
        <v>14</v>
      </c>
      <c r="E679" s="1" t="s">
        <v>15</v>
      </c>
      <c r="F679" s="1">
        <v>0.1027</v>
      </c>
      <c r="G679" s="6">
        <v>-1.43316E-2</v>
      </c>
      <c r="H679" s="6">
        <v>1.7272500000000001E-3</v>
      </c>
      <c r="I679" s="7">
        <v>1.062E-16</v>
      </c>
      <c r="J679" s="1">
        <v>0</v>
      </c>
      <c r="K679" s="7">
        <v>0.51170000000000004</v>
      </c>
      <c r="L679" s="8">
        <v>3024960</v>
      </c>
      <c r="N679" s="7"/>
    </row>
    <row r="680" spans="1:14" ht="15.75" customHeight="1" x14ac:dyDescent="0.25">
      <c r="A680" s="1" t="s">
        <v>692</v>
      </c>
      <c r="B680" s="1">
        <v>11</v>
      </c>
      <c r="C680" s="8">
        <v>98982974</v>
      </c>
      <c r="D680" s="1" t="s">
        <v>17</v>
      </c>
      <c r="E680" s="1" t="s">
        <v>18</v>
      </c>
      <c r="F680" s="1">
        <v>0.57930000000000004</v>
      </c>
      <c r="G680" s="6">
        <v>8.7904300000000001E-3</v>
      </c>
      <c r="H680" s="6">
        <v>1.05992E-3</v>
      </c>
      <c r="I680" s="7">
        <v>1.1E-16</v>
      </c>
      <c r="J680" s="1">
        <v>0</v>
      </c>
      <c r="K680" s="7">
        <v>0.61990000000000001</v>
      </c>
      <c r="L680" s="8">
        <v>3037499</v>
      </c>
      <c r="N680" s="7"/>
    </row>
    <row r="681" spans="1:14" ht="15.75" customHeight="1" x14ac:dyDescent="0.25">
      <c r="A681" s="1" t="s">
        <v>693</v>
      </c>
      <c r="B681" s="1">
        <v>1</v>
      </c>
      <c r="C681" s="8">
        <v>153797015</v>
      </c>
      <c r="D681" s="1" t="s">
        <v>14</v>
      </c>
      <c r="E681" s="1" t="s">
        <v>15</v>
      </c>
      <c r="F681" s="1">
        <v>0.2863</v>
      </c>
      <c r="G681" s="6">
        <v>-9.6028999999999993E-3</v>
      </c>
      <c r="H681" s="6">
        <v>1.15789E-3</v>
      </c>
      <c r="I681" s="7">
        <v>1.103E-16</v>
      </c>
      <c r="J681" s="1">
        <v>14.3</v>
      </c>
      <c r="K681" s="7">
        <v>0.16189999999999999</v>
      </c>
      <c r="L681" s="8">
        <v>3035786</v>
      </c>
      <c r="N681" s="7"/>
    </row>
    <row r="682" spans="1:14" ht="15.75" customHeight="1" x14ac:dyDescent="0.25">
      <c r="A682" s="1" t="s">
        <v>694</v>
      </c>
      <c r="B682" s="1">
        <v>10</v>
      </c>
      <c r="C682" s="8">
        <v>10250793</v>
      </c>
      <c r="D682" s="1" t="s">
        <v>14</v>
      </c>
      <c r="E682" s="1" t="s">
        <v>15</v>
      </c>
      <c r="F682" s="1">
        <v>0.24479999999999999</v>
      </c>
      <c r="G682" s="6">
        <v>-1.01612E-2</v>
      </c>
      <c r="H682" s="6">
        <v>1.22532E-3</v>
      </c>
      <c r="I682" s="7">
        <v>1.106E-16</v>
      </c>
      <c r="J682" s="1">
        <v>6.9</v>
      </c>
      <c r="K682" s="7">
        <v>0.32700000000000001</v>
      </c>
      <c r="L682" s="8">
        <v>2996181.05</v>
      </c>
      <c r="N682" s="7"/>
    </row>
    <row r="683" spans="1:14" ht="15.75" customHeight="1" x14ac:dyDescent="0.25">
      <c r="A683" s="1" t="s">
        <v>695</v>
      </c>
      <c r="B683" s="1">
        <v>1</v>
      </c>
      <c r="C683" s="8">
        <v>118091602</v>
      </c>
      <c r="D683" s="1" t="s">
        <v>14</v>
      </c>
      <c r="E683" s="1" t="s">
        <v>18</v>
      </c>
      <c r="F683" s="1">
        <v>0.17530000000000001</v>
      </c>
      <c r="G683" s="6">
        <v>1.14126E-2</v>
      </c>
      <c r="H683" s="6">
        <v>1.3763600000000001E-3</v>
      </c>
      <c r="I683" s="7">
        <v>1.1150000000000001E-16</v>
      </c>
      <c r="J683" s="1">
        <v>0</v>
      </c>
      <c r="K683" s="7">
        <v>0.55720000000000003</v>
      </c>
      <c r="L683" s="8">
        <v>3036691</v>
      </c>
      <c r="N683" s="7"/>
    </row>
    <row r="684" spans="1:14" ht="15.75" customHeight="1" x14ac:dyDescent="0.25">
      <c r="A684" s="1" t="s">
        <v>696</v>
      </c>
      <c r="B684" s="1">
        <v>2</v>
      </c>
      <c r="C684" s="8">
        <v>174193639</v>
      </c>
      <c r="D684" s="1" t="s">
        <v>17</v>
      </c>
      <c r="E684" s="1" t="s">
        <v>15</v>
      </c>
      <c r="F684" s="1">
        <v>0.48649999999999999</v>
      </c>
      <c r="G684" s="6">
        <v>8.6927600000000008E-3</v>
      </c>
      <c r="H684" s="6">
        <v>1.04864E-3</v>
      </c>
      <c r="I684" s="7">
        <v>1.135E-16</v>
      </c>
      <c r="J684" s="1">
        <v>0</v>
      </c>
      <c r="K684" s="7">
        <v>0.8679</v>
      </c>
      <c r="L684" s="8">
        <v>3027390</v>
      </c>
      <c r="N684" s="7"/>
    </row>
    <row r="685" spans="1:14" ht="15.75" customHeight="1" x14ac:dyDescent="0.25">
      <c r="A685" s="1" t="s">
        <v>697</v>
      </c>
      <c r="B685" s="1">
        <v>1</v>
      </c>
      <c r="C685" s="8">
        <v>244448353</v>
      </c>
      <c r="D685" s="1" t="s">
        <v>14</v>
      </c>
      <c r="E685" s="1" t="s">
        <v>18</v>
      </c>
      <c r="F685" s="1">
        <v>0.53320000000000001</v>
      </c>
      <c r="G685" s="6">
        <v>-8.7431799999999997E-3</v>
      </c>
      <c r="H685" s="6">
        <v>1.05521E-3</v>
      </c>
      <c r="I685" s="7">
        <v>1.1709999999999999E-16</v>
      </c>
      <c r="J685" s="1">
        <v>0.2</v>
      </c>
      <c r="K685" s="7">
        <v>0.47010000000000002</v>
      </c>
      <c r="L685" s="8">
        <v>3000822</v>
      </c>
      <c r="N685" s="7"/>
    </row>
    <row r="686" spans="1:14" ht="15.75" customHeight="1" x14ac:dyDescent="0.25">
      <c r="A686" s="1" t="s">
        <v>698</v>
      </c>
      <c r="B686" s="1">
        <v>13</v>
      </c>
      <c r="C686" s="8">
        <v>107592100</v>
      </c>
      <c r="D686" s="1" t="s">
        <v>14</v>
      </c>
      <c r="E686" s="1" t="s">
        <v>15</v>
      </c>
      <c r="F686" s="1">
        <v>0.68279999999999996</v>
      </c>
      <c r="G686" s="6">
        <v>-9.3136899999999995E-3</v>
      </c>
      <c r="H686" s="6">
        <v>1.12491E-3</v>
      </c>
      <c r="I686" s="7">
        <v>1.2380000000000001E-16</v>
      </c>
      <c r="J686" s="1">
        <v>12.8</v>
      </c>
      <c r="K686" s="7">
        <v>0.1925</v>
      </c>
      <c r="L686" s="8">
        <v>3034445</v>
      </c>
      <c r="N686" s="7"/>
    </row>
    <row r="687" spans="1:14" ht="15.75" customHeight="1" x14ac:dyDescent="0.25">
      <c r="A687" s="1" t="s">
        <v>699</v>
      </c>
      <c r="B687" s="1">
        <v>13</v>
      </c>
      <c r="C687" s="8">
        <v>60783328</v>
      </c>
      <c r="D687" s="1" t="s">
        <v>14</v>
      </c>
      <c r="E687" s="1" t="s">
        <v>17</v>
      </c>
      <c r="F687" s="1">
        <v>0.63319999999999999</v>
      </c>
      <c r="G687" s="6">
        <v>8.9880700000000008E-3</v>
      </c>
      <c r="H687" s="6">
        <v>1.0858899999999999E-3</v>
      </c>
      <c r="I687" s="7">
        <v>1.26E-16</v>
      </c>
      <c r="J687" s="1">
        <v>13.1</v>
      </c>
      <c r="K687" s="7">
        <v>0.1847</v>
      </c>
      <c r="L687" s="8">
        <v>3036702</v>
      </c>
      <c r="N687" s="7"/>
    </row>
    <row r="688" spans="1:14" ht="15.75" customHeight="1" x14ac:dyDescent="0.25">
      <c r="A688" s="1" t="s">
        <v>700</v>
      </c>
      <c r="B688" s="1">
        <v>8</v>
      </c>
      <c r="C688" s="8">
        <v>118867693</v>
      </c>
      <c r="D688" s="1" t="s">
        <v>18</v>
      </c>
      <c r="E688" s="1" t="s">
        <v>15</v>
      </c>
      <c r="F688" s="1">
        <v>0.1885</v>
      </c>
      <c r="G688" s="6">
        <v>-1.1081199999999999E-2</v>
      </c>
      <c r="H688" s="6">
        <v>1.3391399999999999E-3</v>
      </c>
      <c r="I688" s="7">
        <v>1.2849999999999999E-16</v>
      </c>
      <c r="J688" s="1">
        <v>0</v>
      </c>
      <c r="K688" s="7">
        <v>0.6593</v>
      </c>
      <c r="L688" s="8">
        <v>3031719.96</v>
      </c>
      <c r="N688" s="7"/>
    </row>
    <row r="689" spans="1:14" ht="15.75" customHeight="1" x14ac:dyDescent="0.25">
      <c r="A689" s="1" t="s">
        <v>701</v>
      </c>
      <c r="B689" s="1">
        <v>5</v>
      </c>
      <c r="C689" s="8">
        <v>106685840</v>
      </c>
      <c r="D689" s="1" t="s">
        <v>17</v>
      </c>
      <c r="E689" s="1" t="s">
        <v>18</v>
      </c>
      <c r="F689" s="1">
        <v>0.77539999999999998</v>
      </c>
      <c r="G689" s="6">
        <v>1.0396300000000001E-2</v>
      </c>
      <c r="H689" s="6">
        <v>1.25661E-3</v>
      </c>
      <c r="I689" s="7">
        <v>1.3040000000000001E-16</v>
      </c>
      <c r="J689" s="1">
        <v>13.6</v>
      </c>
      <c r="K689" s="7">
        <v>0.17680000000000001</v>
      </c>
      <c r="L689" s="8">
        <v>3024162.97</v>
      </c>
      <c r="N689" s="7"/>
    </row>
    <row r="690" spans="1:14" ht="15.75" customHeight="1" x14ac:dyDescent="0.25">
      <c r="A690" s="1" t="s">
        <v>702</v>
      </c>
      <c r="B690" s="1">
        <v>6</v>
      </c>
      <c r="C690" s="8">
        <v>32385453</v>
      </c>
      <c r="D690" s="1" t="s">
        <v>14</v>
      </c>
      <c r="E690" s="1" t="s">
        <v>15</v>
      </c>
      <c r="F690" s="1">
        <v>0.38550000000000001</v>
      </c>
      <c r="G690" s="6">
        <v>-9.01186E-3</v>
      </c>
      <c r="H690" s="6">
        <v>1.0895799999999999E-3</v>
      </c>
      <c r="I690" s="7">
        <v>1.3250000000000001E-16</v>
      </c>
      <c r="J690" s="1">
        <v>0</v>
      </c>
      <c r="K690" s="7">
        <v>0.55720000000000003</v>
      </c>
      <c r="L690" s="8">
        <v>2957190</v>
      </c>
      <c r="N690" s="7"/>
    </row>
    <row r="691" spans="1:14" ht="15.75" customHeight="1" x14ac:dyDescent="0.25">
      <c r="A691" s="1" t="s">
        <v>703</v>
      </c>
      <c r="B691" s="1">
        <v>16</v>
      </c>
      <c r="C691" s="8">
        <v>65307151</v>
      </c>
      <c r="D691" s="1" t="s">
        <v>17</v>
      </c>
      <c r="E691" s="1" t="s">
        <v>18</v>
      </c>
      <c r="F691" s="1">
        <v>0.89910000000000001</v>
      </c>
      <c r="G691" s="6">
        <v>-1.43991E-2</v>
      </c>
      <c r="H691" s="6">
        <v>1.7410800000000001E-3</v>
      </c>
      <c r="I691" s="7">
        <v>1.3340000000000001E-16</v>
      </c>
      <c r="J691" s="1">
        <v>0</v>
      </c>
      <c r="K691" s="7">
        <v>0.78069999999999995</v>
      </c>
      <c r="L691" s="8">
        <v>3024163</v>
      </c>
      <c r="N691" s="7"/>
    </row>
    <row r="692" spans="1:14" ht="15.75" customHeight="1" x14ac:dyDescent="0.25">
      <c r="A692" s="1" t="s">
        <v>704</v>
      </c>
      <c r="B692" s="1">
        <v>7</v>
      </c>
      <c r="C692" s="8">
        <v>91576824</v>
      </c>
      <c r="D692" s="1" t="s">
        <v>17</v>
      </c>
      <c r="E692" s="1" t="s">
        <v>15</v>
      </c>
      <c r="F692" s="1">
        <v>0.61170000000000002</v>
      </c>
      <c r="G692" s="6">
        <v>-8.8895799999999994E-3</v>
      </c>
      <c r="H692" s="6">
        <v>1.07489E-3</v>
      </c>
      <c r="I692" s="7">
        <v>1.3419999999999999E-16</v>
      </c>
      <c r="J692" s="1">
        <v>0</v>
      </c>
      <c r="K692" s="7">
        <v>0.65700000000000003</v>
      </c>
      <c r="L692" s="8">
        <v>3030433.01</v>
      </c>
      <c r="N692" s="7"/>
    </row>
    <row r="693" spans="1:14" ht="15.75" customHeight="1" x14ac:dyDescent="0.25">
      <c r="A693" s="1" t="s">
        <v>705</v>
      </c>
      <c r="B693" s="1">
        <v>1</v>
      </c>
      <c r="C693" s="8">
        <v>44010456</v>
      </c>
      <c r="D693" s="1" t="s">
        <v>17</v>
      </c>
      <c r="E693" s="1" t="s">
        <v>18</v>
      </c>
      <c r="F693" s="1">
        <v>6.6799999999999998E-2</v>
      </c>
      <c r="G693" s="6">
        <v>1.7480300000000001E-2</v>
      </c>
      <c r="H693" s="6">
        <v>2.1138400000000001E-3</v>
      </c>
      <c r="I693" s="7">
        <v>1.347E-16</v>
      </c>
      <c r="J693" s="1">
        <v>1.2</v>
      </c>
      <c r="K693" s="7">
        <v>0.44969999999999999</v>
      </c>
      <c r="L693" s="8">
        <v>2985688.98</v>
      </c>
      <c r="N693" s="7"/>
    </row>
    <row r="694" spans="1:14" ht="15.75" customHeight="1" x14ac:dyDescent="0.25">
      <c r="A694" s="1" t="s">
        <v>706</v>
      </c>
      <c r="B694" s="1">
        <v>14</v>
      </c>
      <c r="C694" s="8">
        <v>94023972</v>
      </c>
      <c r="D694" s="1" t="s">
        <v>14</v>
      </c>
      <c r="E694" s="1" t="s">
        <v>15</v>
      </c>
      <c r="F694" s="1">
        <v>0.64</v>
      </c>
      <c r="G694" s="6">
        <v>-9.0145599999999996E-3</v>
      </c>
      <c r="H694" s="6">
        <v>1.0902100000000001E-3</v>
      </c>
      <c r="I694" s="7">
        <v>1.3550000000000001E-16</v>
      </c>
      <c r="J694" s="1">
        <v>0</v>
      </c>
      <c r="K694" s="7">
        <v>0.87490000000000001</v>
      </c>
      <c r="L694" s="8">
        <v>3036955</v>
      </c>
      <c r="N694" s="7"/>
    </row>
    <row r="695" spans="1:14" ht="15.75" customHeight="1" x14ac:dyDescent="0.25">
      <c r="A695" s="1" t="s">
        <v>707</v>
      </c>
      <c r="B695" s="1">
        <v>1</v>
      </c>
      <c r="C695" s="8">
        <v>11540649</v>
      </c>
      <c r="D695" s="1" t="s">
        <v>17</v>
      </c>
      <c r="E695" s="1" t="s">
        <v>18</v>
      </c>
      <c r="F695" s="1">
        <v>0.27800000000000002</v>
      </c>
      <c r="G695" s="6">
        <v>9.7586900000000004E-3</v>
      </c>
      <c r="H695" s="6">
        <v>1.1806500000000001E-3</v>
      </c>
      <c r="I695" s="7">
        <v>1.389E-16</v>
      </c>
      <c r="J695" s="1">
        <v>0</v>
      </c>
      <c r="K695" s="7">
        <v>0.67979999999999996</v>
      </c>
      <c r="L695" s="8">
        <v>2972482</v>
      </c>
      <c r="N695" s="7"/>
    </row>
    <row r="696" spans="1:14" ht="15.75" customHeight="1" x14ac:dyDescent="0.25">
      <c r="A696" s="1" t="s">
        <v>708</v>
      </c>
      <c r="B696" s="1">
        <v>13</v>
      </c>
      <c r="C696" s="8">
        <v>38176607</v>
      </c>
      <c r="D696" s="1" t="s">
        <v>17</v>
      </c>
      <c r="E696" s="1" t="s">
        <v>18</v>
      </c>
      <c r="F696" s="1">
        <v>0.87549999999999994</v>
      </c>
      <c r="G696" s="6">
        <v>-1.3100499999999999E-2</v>
      </c>
      <c r="H696" s="6">
        <v>1.5851000000000001E-3</v>
      </c>
      <c r="I696" s="7">
        <v>1.4030000000000001E-16</v>
      </c>
      <c r="J696" s="1">
        <v>0</v>
      </c>
      <c r="K696" s="7">
        <v>0.97689999999999999</v>
      </c>
      <c r="L696" s="8">
        <v>3036702.01</v>
      </c>
      <c r="N696" s="7"/>
    </row>
    <row r="697" spans="1:14" ht="15.75" customHeight="1" x14ac:dyDescent="0.25">
      <c r="A697" s="1" t="s">
        <v>709</v>
      </c>
      <c r="B697" s="1">
        <v>7</v>
      </c>
      <c r="C697" s="8">
        <v>132697829</v>
      </c>
      <c r="D697" s="1" t="s">
        <v>17</v>
      </c>
      <c r="E697" s="1" t="s">
        <v>18</v>
      </c>
      <c r="F697" s="1">
        <v>0.31140000000000001</v>
      </c>
      <c r="G697" s="6">
        <v>9.33813E-3</v>
      </c>
      <c r="H697" s="6">
        <v>1.12998E-3</v>
      </c>
      <c r="I697" s="7">
        <v>1.413E-16</v>
      </c>
      <c r="J697" s="1">
        <v>0</v>
      </c>
      <c r="K697" s="7">
        <v>0.57950000000000002</v>
      </c>
      <c r="L697" s="8">
        <v>3037499</v>
      </c>
      <c r="N697" s="7"/>
    </row>
    <row r="698" spans="1:14" ht="15.75" customHeight="1" x14ac:dyDescent="0.25">
      <c r="A698" s="1" t="s">
        <v>710</v>
      </c>
      <c r="B698" s="1">
        <v>18</v>
      </c>
      <c r="C698" s="8">
        <v>22676071</v>
      </c>
      <c r="D698" s="1" t="s">
        <v>14</v>
      </c>
      <c r="E698" s="1" t="s">
        <v>17</v>
      </c>
      <c r="F698" s="1">
        <v>0.27529999999999999</v>
      </c>
      <c r="G698" s="6">
        <v>-9.6922099999999997E-3</v>
      </c>
      <c r="H698" s="6">
        <v>1.17293E-3</v>
      </c>
      <c r="I698" s="7">
        <v>1.422E-16</v>
      </c>
      <c r="J698" s="1">
        <v>0</v>
      </c>
      <c r="K698" s="7">
        <v>0.50890000000000002</v>
      </c>
      <c r="L698" s="8">
        <v>3029908.01</v>
      </c>
      <c r="N698" s="7"/>
    </row>
    <row r="699" spans="1:14" ht="15.75" customHeight="1" x14ac:dyDescent="0.25">
      <c r="A699" s="1" t="s">
        <v>711</v>
      </c>
      <c r="B699" s="1">
        <v>14</v>
      </c>
      <c r="C699" s="8">
        <v>75288697</v>
      </c>
      <c r="D699" s="1" t="s">
        <v>17</v>
      </c>
      <c r="E699" s="1" t="s">
        <v>15</v>
      </c>
      <c r="F699" s="1">
        <v>0.92620000000000002</v>
      </c>
      <c r="G699" s="6">
        <v>1.6609100000000002E-2</v>
      </c>
      <c r="H699" s="6">
        <v>2.01037E-3</v>
      </c>
      <c r="I699" s="7">
        <v>1.4349999999999999E-16</v>
      </c>
      <c r="J699" s="1">
        <v>0</v>
      </c>
      <c r="K699" s="7">
        <v>0.52080000000000004</v>
      </c>
      <c r="L699" s="8">
        <v>3010411.98</v>
      </c>
      <c r="N699" s="7"/>
    </row>
    <row r="700" spans="1:14" ht="15.75" customHeight="1" x14ac:dyDescent="0.25">
      <c r="A700" s="1" t="s">
        <v>712</v>
      </c>
      <c r="B700" s="1">
        <v>4</v>
      </c>
      <c r="C700" s="8">
        <v>186764747</v>
      </c>
      <c r="D700" s="1" t="s">
        <v>17</v>
      </c>
      <c r="E700" s="1" t="s">
        <v>15</v>
      </c>
      <c r="F700" s="1">
        <v>0.29389999999999999</v>
      </c>
      <c r="G700" s="6">
        <v>9.4904900000000007E-3</v>
      </c>
      <c r="H700" s="6">
        <v>1.1489499999999999E-3</v>
      </c>
      <c r="I700" s="7">
        <v>1.4540000000000001E-16</v>
      </c>
      <c r="J700" s="1">
        <v>0</v>
      </c>
      <c r="K700" s="7">
        <v>0.92200000000000004</v>
      </c>
      <c r="L700" s="8">
        <v>3035786</v>
      </c>
      <c r="N700" s="7"/>
    </row>
    <row r="701" spans="1:14" ht="15.75" customHeight="1" x14ac:dyDescent="0.25">
      <c r="A701" s="1" t="s">
        <v>713</v>
      </c>
      <c r="B701" s="1">
        <v>18</v>
      </c>
      <c r="C701" s="8">
        <v>31212209</v>
      </c>
      <c r="D701" s="1" t="s">
        <v>14</v>
      </c>
      <c r="E701" s="1" t="s">
        <v>15</v>
      </c>
      <c r="F701" s="1">
        <v>0.4783</v>
      </c>
      <c r="G701" s="6">
        <v>8.6508100000000001E-3</v>
      </c>
      <c r="H701" s="6">
        <v>1.0474900000000001E-3</v>
      </c>
      <c r="I701" s="7">
        <v>1.476E-16</v>
      </c>
      <c r="J701" s="1">
        <v>8.1999999999999993</v>
      </c>
      <c r="K701" s="7">
        <v>0.28489999999999999</v>
      </c>
      <c r="L701" s="8">
        <v>3037499.01</v>
      </c>
      <c r="N701" s="7"/>
    </row>
    <row r="702" spans="1:14" ht="15.75" customHeight="1" x14ac:dyDescent="0.25">
      <c r="A702" s="1" t="s">
        <v>714</v>
      </c>
      <c r="B702" s="1">
        <v>2</v>
      </c>
      <c r="C702" s="8">
        <v>155477258</v>
      </c>
      <c r="D702" s="1" t="s">
        <v>17</v>
      </c>
      <c r="E702" s="1" t="s">
        <v>18</v>
      </c>
      <c r="F702" s="1">
        <v>0.48849999999999999</v>
      </c>
      <c r="G702" s="6">
        <v>-8.64089E-3</v>
      </c>
      <c r="H702" s="6">
        <v>1.04678E-3</v>
      </c>
      <c r="I702" s="7">
        <v>1.5189999999999999E-16</v>
      </c>
      <c r="J702" s="1">
        <v>14.4</v>
      </c>
      <c r="K702" s="7">
        <v>0.1578</v>
      </c>
      <c r="L702" s="8">
        <v>3037499.01</v>
      </c>
      <c r="N702" s="7"/>
    </row>
    <row r="703" spans="1:14" ht="15.75" customHeight="1" x14ac:dyDescent="0.25">
      <c r="A703" s="1" t="s">
        <v>715</v>
      </c>
      <c r="B703" s="1">
        <v>7</v>
      </c>
      <c r="C703" s="8">
        <v>70203673</v>
      </c>
      <c r="D703" s="1" t="s">
        <v>14</v>
      </c>
      <c r="E703" s="1" t="s">
        <v>15</v>
      </c>
      <c r="F703" s="1">
        <v>0.16300000000000001</v>
      </c>
      <c r="G703" s="6">
        <v>1.16905E-2</v>
      </c>
      <c r="H703" s="6">
        <v>1.4166300000000001E-3</v>
      </c>
      <c r="I703" s="7">
        <v>1.5489999999999999E-16</v>
      </c>
      <c r="J703" s="1">
        <v>0</v>
      </c>
      <c r="K703" s="7">
        <v>0.67810000000000004</v>
      </c>
      <c r="L703" s="8">
        <v>3037498.98</v>
      </c>
      <c r="N703" s="7"/>
    </row>
    <row r="704" spans="1:14" ht="15.75" customHeight="1" x14ac:dyDescent="0.25">
      <c r="A704" s="1" t="s">
        <v>716</v>
      </c>
      <c r="B704" s="1">
        <v>3</v>
      </c>
      <c r="C704" s="8">
        <v>180943426</v>
      </c>
      <c r="D704" s="1" t="s">
        <v>14</v>
      </c>
      <c r="E704" s="1" t="s">
        <v>15</v>
      </c>
      <c r="F704" s="1">
        <v>0.64419999999999999</v>
      </c>
      <c r="G704" s="6">
        <v>-9.0153899999999999E-3</v>
      </c>
      <c r="H704" s="6">
        <v>1.09369E-3</v>
      </c>
      <c r="I704" s="7">
        <v>1.6829999999999999E-16</v>
      </c>
      <c r="J704" s="1">
        <v>25.1</v>
      </c>
      <c r="K704" s="7">
        <v>3.3849999999999998E-2</v>
      </c>
      <c r="L704" s="8">
        <v>3033353</v>
      </c>
      <c r="N704" s="7"/>
    </row>
    <row r="705" spans="1:14" ht="15.75" customHeight="1" x14ac:dyDescent="0.25">
      <c r="A705" s="1" t="s">
        <v>717</v>
      </c>
      <c r="B705" s="1">
        <v>16</v>
      </c>
      <c r="C705" s="8">
        <v>3583173</v>
      </c>
      <c r="D705" s="1" t="s">
        <v>17</v>
      </c>
      <c r="E705" s="1" t="s">
        <v>18</v>
      </c>
      <c r="F705" s="1">
        <v>0.22170000000000001</v>
      </c>
      <c r="G705" s="6">
        <v>1.0409699999999999E-2</v>
      </c>
      <c r="H705" s="6">
        <v>1.26296E-3</v>
      </c>
      <c r="I705" s="7">
        <v>1.6870000000000001E-16</v>
      </c>
      <c r="J705" s="1">
        <v>0</v>
      </c>
      <c r="K705" s="7">
        <v>0.61029999999999995</v>
      </c>
      <c r="L705" s="8">
        <v>3021691</v>
      </c>
      <c r="N705" s="7"/>
    </row>
    <row r="706" spans="1:14" ht="15.75" customHeight="1" x14ac:dyDescent="0.25">
      <c r="A706" s="1" t="s">
        <v>718</v>
      </c>
      <c r="B706" s="1">
        <v>1</v>
      </c>
      <c r="C706" s="8">
        <v>234859883</v>
      </c>
      <c r="D706" s="1" t="s">
        <v>14</v>
      </c>
      <c r="E706" s="1" t="s">
        <v>15</v>
      </c>
      <c r="F706" s="1">
        <v>0.1237</v>
      </c>
      <c r="G706" s="6">
        <v>-1.3310000000000001E-2</v>
      </c>
      <c r="H706" s="6">
        <v>1.6149999999999999E-3</v>
      </c>
      <c r="I706" s="7">
        <v>1.6960000000000001E-16</v>
      </c>
      <c r="J706" s="1">
        <v>15</v>
      </c>
      <c r="K706" s="7">
        <v>0.1883</v>
      </c>
      <c r="L706" s="8">
        <v>2941529.03</v>
      </c>
      <c r="N706" s="7"/>
    </row>
    <row r="707" spans="1:14" ht="15.75" customHeight="1" x14ac:dyDescent="0.25">
      <c r="A707" s="1" t="s">
        <v>719</v>
      </c>
      <c r="B707" s="1">
        <v>11</v>
      </c>
      <c r="C707" s="8">
        <v>33777334</v>
      </c>
      <c r="D707" s="1" t="s">
        <v>17</v>
      </c>
      <c r="E707" s="1" t="s">
        <v>18</v>
      </c>
      <c r="F707" s="1">
        <v>9.6600000000000005E-2</v>
      </c>
      <c r="G707" s="6">
        <v>1.46371E-2</v>
      </c>
      <c r="H707" s="6">
        <v>1.77619E-3</v>
      </c>
      <c r="I707" s="7">
        <v>1.7099999999999999E-16</v>
      </c>
      <c r="J707" s="1">
        <v>8.4</v>
      </c>
      <c r="K707" s="7">
        <v>0.2823</v>
      </c>
      <c r="L707" s="8">
        <v>3020692</v>
      </c>
      <c r="N707" s="7"/>
    </row>
    <row r="708" spans="1:14" ht="15.75" customHeight="1" x14ac:dyDescent="0.25">
      <c r="A708" s="1" t="s">
        <v>720</v>
      </c>
      <c r="B708" s="1">
        <v>2</v>
      </c>
      <c r="C708" s="8">
        <v>236832573</v>
      </c>
      <c r="D708" s="1" t="s">
        <v>14</v>
      </c>
      <c r="E708" s="1" t="s">
        <v>15</v>
      </c>
      <c r="F708" s="1">
        <v>0.63290000000000002</v>
      </c>
      <c r="G708" s="6">
        <v>8.9452799999999999E-3</v>
      </c>
      <c r="H708" s="6">
        <v>1.0857E-3</v>
      </c>
      <c r="I708" s="7">
        <v>1.7290000000000001E-16</v>
      </c>
      <c r="J708" s="1">
        <v>11.1</v>
      </c>
      <c r="K708" s="7">
        <v>0.22320000000000001</v>
      </c>
      <c r="L708" s="8">
        <v>3036702</v>
      </c>
      <c r="N708" s="7"/>
    </row>
    <row r="709" spans="1:14" ht="15.75" customHeight="1" x14ac:dyDescent="0.25">
      <c r="A709" s="1" t="s">
        <v>721</v>
      </c>
      <c r="B709" s="1">
        <v>3</v>
      </c>
      <c r="C709" s="8">
        <v>58231112</v>
      </c>
      <c r="D709" s="1" t="s">
        <v>17</v>
      </c>
      <c r="E709" s="1" t="s">
        <v>18</v>
      </c>
      <c r="F709" s="1">
        <v>0.36799999999999999</v>
      </c>
      <c r="G709" s="6">
        <v>-8.9386799999999992E-3</v>
      </c>
      <c r="H709" s="6">
        <v>1.085E-3</v>
      </c>
      <c r="I709" s="7">
        <v>1.742E-16</v>
      </c>
      <c r="J709" s="1">
        <v>0</v>
      </c>
      <c r="K709" s="7">
        <v>0.90300000000000002</v>
      </c>
      <c r="L709" s="8">
        <v>3037499</v>
      </c>
      <c r="N709" s="7"/>
    </row>
    <row r="710" spans="1:14" ht="15.75" customHeight="1" x14ac:dyDescent="0.25">
      <c r="A710" s="1" t="s">
        <v>722</v>
      </c>
      <c r="B710" s="1">
        <v>13</v>
      </c>
      <c r="C710" s="8">
        <v>54199624</v>
      </c>
      <c r="D710" s="1" t="s">
        <v>14</v>
      </c>
      <c r="E710" s="1" t="s">
        <v>18</v>
      </c>
      <c r="F710" s="1">
        <v>0.21440000000000001</v>
      </c>
      <c r="G710" s="6">
        <v>1.05051E-2</v>
      </c>
      <c r="H710" s="6">
        <v>1.27513E-3</v>
      </c>
      <c r="I710" s="7">
        <v>1.7470000000000001E-16</v>
      </c>
      <c r="J710" s="1">
        <v>0</v>
      </c>
      <c r="K710" s="7">
        <v>0.64710000000000001</v>
      </c>
      <c r="L710" s="8">
        <v>3036701.99</v>
      </c>
      <c r="N710" s="7"/>
    </row>
    <row r="711" spans="1:14" ht="15.75" customHeight="1" x14ac:dyDescent="0.25">
      <c r="A711" s="1" t="s">
        <v>723</v>
      </c>
      <c r="B711" s="1">
        <v>12</v>
      </c>
      <c r="C711" s="8">
        <v>109871458</v>
      </c>
      <c r="D711" s="1" t="s">
        <v>17</v>
      </c>
      <c r="E711" s="1" t="s">
        <v>18</v>
      </c>
      <c r="F711" s="1">
        <v>0.52890000000000004</v>
      </c>
      <c r="G711" s="6">
        <v>8.6262400000000003E-3</v>
      </c>
      <c r="H711" s="6">
        <v>1.0482600000000001E-3</v>
      </c>
      <c r="I711" s="7">
        <v>1.8899999999999999E-16</v>
      </c>
      <c r="J711" s="1">
        <v>3</v>
      </c>
      <c r="K711" s="7">
        <v>0.40660000000000002</v>
      </c>
      <c r="L711" s="8">
        <v>3037499</v>
      </c>
      <c r="N711" s="7"/>
    </row>
    <row r="712" spans="1:14" ht="15.75" customHeight="1" x14ac:dyDescent="0.25">
      <c r="A712" s="1" t="s">
        <v>724</v>
      </c>
      <c r="B712" s="1">
        <v>10</v>
      </c>
      <c r="C712" s="8">
        <v>107107903</v>
      </c>
      <c r="D712" s="1" t="s">
        <v>17</v>
      </c>
      <c r="E712" s="1" t="s">
        <v>18</v>
      </c>
      <c r="F712" s="1">
        <v>0.25419999999999998</v>
      </c>
      <c r="G712" s="6">
        <v>-9.93081E-3</v>
      </c>
      <c r="H712" s="6">
        <v>1.2070200000000001E-3</v>
      </c>
      <c r="I712" s="7">
        <v>1.9060000000000001E-16</v>
      </c>
      <c r="J712" s="1">
        <v>31.7</v>
      </c>
      <c r="K712" s="7">
        <v>1.0149999999999999E-2</v>
      </c>
      <c r="L712" s="8">
        <v>3011034.03</v>
      </c>
      <c r="N712" s="7"/>
    </row>
    <row r="713" spans="1:14" ht="15.75" customHeight="1" x14ac:dyDescent="0.25">
      <c r="A713" s="1" t="s">
        <v>725</v>
      </c>
      <c r="B713" s="1">
        <v>2</v>
      </c>
      <c r="C713" s="8">
        <v>61688489</v>
      </c>
      <c r="D713" s="1" t="s">
        <v>17</v>
      </c>
      <c r="E713" s="1" t="s">
        <v>18</v>
      </c>
      <c r="F713" s="1">
        <v>0.78110000000000002</v>
      </c>
      <c r="G713" s="6">
        <v>-1.04218E-2</v>
      </c>
      <c r="H713" s="6">
        <v>1.2668200000000001E-3</v>
      </c>
      <c r="I713" s="7">
        <v>1.928E-16</v>
      </c>
      <c r="J713" s="1">
        <v>18.399999999999999</v>
      </c>
      <c r="K713" s="7">
        <v>0.10290000000000001</v>
      </c>
      <c r="L713" s="8">
        <v>3030822.03</v>
      </c>
      <c r="N713" s="7"/>
    </row>
    <row r="714" spans="1:14" ht="15.75" customHeight="1" x14ac:dyDescent="0.25">
      <c r="A714" s="1" t="s">
        <v>726</v>
      </c>
      <c r="B714" s="1">
        <v>13</v>
      </c>
      <c r="C714" s="8">
        <v>85245931</v>
      </c>
      <c r="D714" s="1" t="s">
        <v>17</v>
      </c>
      <c r="E714" s="1" t="s">
        <v>18</v>
      </c>
      <c r="F714" s="1">
        <v>0.15690000000000001</v>
      </c>
      <c r="G714" s="6">
        <v>-1.1834900000000001E-2</v>
      </c>
      <c r="H714" s="6">
        <v>1.4388599999999999E-3</v>
      </c>
      <c r="I714" s="7">
        <v>1.9480000000000001E-16</v>
      </c>
      <c r="J714" s="1">
        <v>15.9</v>
      </c>
      <c r="K714" s="7">
        <v>0.13439999999999999</v>
      </c>
      <c r="L714" s="8">
        <v>3036702</v>
      </c>
      <c r="N714" s="7"/>
    </row>
    <row r="715" spans="1:14" ht="15.75" customHeight="1" x14ac:dyDescent="0.25">
      <c r="A715" s="1" t="s">
        <v>727</v>
      </c>
      <c r="B715" s="1">
        <v>8</v>
      </c>
      <c r="C715" s="8">
        <v>93318607</v>
      </c>
      <c r="D715" s="1" t="s">
        <v>17</v>
      </c>
      <c r="E715" s="1" t="s">
        <v>18</v>
      </c>
      <c r="F715" s="1">
        <v>0.26579999999999998</v>
      </c>
      <c r="G715" s="6">
        <v>9.7420600000000003E-3</v>
      </c>
      <c r="H715" s="6">
        <v>1.1846300000000001E-3</v>
      </c>
      <c r="I715" s="7">
        <v>1.972E-16</v>
      </c>
      <c r="J715" s="1">
        <v>0</v>
      </c>
      <c r="K715" s="7">
        <v>0.51019999999999999</v>
      </c>
      <c r="L715" s="8">
        <v>3036701.99</v>
      </c>
      <c r="N715" s="7"/>
    </row>
    <row r="716" spans="1:14" ht="15.75" customHeight="1" x14ac:dyDescent="0.25">
      <c r="A716" s="1" t="s">
        <v>728</v>
      </c>
      <c r="B716" s="1">
        <v>2</v>
      </c>
      <c r="C716" s="8">
        <v>200275209</v>
      </c>
      <c r="D716" s="1" t="s">
        <v>17</v>
      </c>
      <c r="E716" s="1" t="s">
        <v>18</v>
      </c>
      <c r="F716" s="1">
        <v>0.39839999999999998</v>
      </c>
      <c r="G716" s="6">
        <v>8.7903400000000007E-3</v>
      </c>
      <c r="H716" s="6">
        <v>1.0691100000000001E-3</v>
      </c>
      <c r="I716" s="7">
        <v>1.996E-16</v>
      </c>
      <c r="J716" s="1">
        <v>6.2</v>
      </c>
      <c r="K716" s="7">
        <v>0.33119999999999999</v>
      </c>
      <c r="L716" s="8">
        <v>3035786</v>
      </c>
      <c r="N716" s="7"/>
    </row>
    <row r="717" spans="1:14" ht="15.75" customHeight="1" x14ac:dyDescent="0.25">
      <c r="A717" s="1" t="s">
        <v>729</v>
      </c>
      <c r="B717" s="1">
        <v>1</v>
      </c>
      <c r="C717" s="8">
        <v>72553891</v>
      </c>
      <c r="D717" s="1" t="s">
        <v>17</v>
      </c>
      <c r="E717" s="1" t="s">
        <v>15</v>
      </c>
      <c r="F717" s="1">
        <v>0.48930000000000001</v>
      </c>
      <c r="G717" s="6">
        <v>-8.6064899999999996E-3</v>
      </c>
      <c r="H717" s="6">
        <v>1.0467499999999999E-3</v>
      </c>
      <c r="I717" s="7">
        <v>2.006E-16</v>
      </c>
      <c r="J717" s="1">
        <v>28</v>
      </c>
      <c r="K717" s="7">
        <v>1.7409999999999998E-2</v>
      </c>
      <c r="L717" s="8">
        <v>3037499</v>
      </c>
      <c r="N717" s="7"/>
    </row>
    <row r="718" spans="1:14" ht="15.75" customHeight="1" x14ac:dyDescent="0.25">
      <c r="A718" s="1" t="s">
        <v>730</v>
      </c>
      <c r="B718" s="1">
        <v>11</v>
      </c>
      <c r="C718" s="8">
        <v>61313525</v>
      </c>
      <c r="D718" s="1" t="s">
        <v>17</v>
      </c>
      <c r="E718" s="1" t="s">
        <v>18</v>
      </c>
      <c r="F718" s="1">
        <v>3.3399999999999999E-2</v>
      </c>
      <c r="G718" s="6">
        <v>-2.42039E-2</v>
      </c>
      <c r="H718" s="6">
        <v>2.9456999999999999E-3</v>
      </c>
      <c r="I718" s="7">
        <v>2.0850000000000001E-16</v>
      </c>
      <c r="J718" s="1">
        <v>2.6</v>
      </c>
      <c r="K718" s="7">
        <v>0.4219</v>
      </c>
      <c r="L718" s="8">
        <v>2968727.04</v>
      </c>
      <c r="N718" s="7"/>
    </row>
    <row r="719" spans="1:14" ht="15.75" customHeight="1" x14ac:dyDescent="0.25">
      <c r="A719" s="1" t="s">
        <v>731</v>
      </c>
      <c r="B719" s="1">
        <v>8</v>
      </c>
      <c r="C719" s="8">
        <v>53162201</v>
      </c>
      <c r="D719" s="1" t="s">
        <v>14</v>
      </c>
      <c r="E719" s="1" t="s">
        <v>17</v>
      </c>
      <c r="F719" s="1">
        <v>0.88439999999999996</v>
      </c>
      <c r="G719" s="6">
        <v>-1.34561E-2</v>
      </c>
      <c r="H719" s="6">
        <v>1.63781E-3</v>
      </c>
      <c r="I719" s="7">
        <v>2.1090000000000001E-16</v>
      </c>
      <c r="J719" s="1">
        <v>0</v>
      </c>
      <c r="K719" s="7">
        <v>0.53810000000000002</v>
      </c>
      <c r="L719" s="8">
        <v>3032556.05</v>
      </c>
      <c r="N719" s="7"/>
    </row>
    <row r="720" spans="1:14" ht="15.75" customHeight="1" x14ac:dyDescent="0.25">
      <c r="A720" s="1" t="s">
        <v>732</v>
      </c>
      <c r="B720" s="1">
        <v>2</v>
      </c>
      <c r="C720" s="8">
        <v>57876873</v>
      </c>
      <c r="D720" s="1" t="s">
        <v>17</v>
      </c>
      <c r="E720" s="1" t="s">
        <v>18</v>
      </c>
      <c r="F720" s="1">
        <v>0.77500000000000002</v>
      </c>
      <c r="G720" s="6">
        <v>1.0288200000000001E-2</v>
      </c>
      <c r="H720" s="6">
        <v>1.2530499999999999E-3</v>
      </c>
      <c r="I720" s="7">
        <v>2.1990000000000001E-16</v>
      </c>
      <c r="J720" s="1">
        <v>2.4</v>
      </c>
      <c r="K720" s="7">
        <v>0.4214</v>
      </c>
      <c r="L720" s="8">
        <v>3037498.98</v>
      </c>
      <c r="N720" s="7"/>
    </row>
    <row r="721" spans="1:14" ht="15.75" customHeight="1" x14ac:dyDescent="0.25">
      <c r="A721" s="1" t="s">
        <v>733</v>
      </c>
      <c r="B721" s="1">
        <v>20</v>
      </c>
      <c r="C721" s="8">
        <v>53532627</v>
      </c>
      <c r="D721" s="1" t="s">
        <v>17</v>
      </c>
      <c r="E721" s="1" t="s">
        <v>18</v>
      </c>
      <c r="F721" s="1">
        <v>0.31790000000000002</v>
      </c>
      <c r="G721" s="6">
        <v>-9.2295699999999994E-3</v>
      </c>
      <c r="H721" s="6">
        <v>1.1241199999999999E-3</v>
      </c>
      <c r="I721" s="7">
        <v>2.2E-16</v>
      </c>
      <c r="J721" s="1">
        <v>31.6</v>
      </c>
      <c r="K721" s="7">
        <v>7.8519999999999996E-3</v>
      </c>
      <c r="L721" s="8">
        <v>3035134.99</v>
      </c>
      <c r="N721" s="7"/>
    </row>
    <row r="722" spans="1:14" ht="15.75" customHeight="1" x14ac:dyDescent="0.25">
      <c r="A722" s="1" t="s">
        <v>734</v>
      </c>
      <c r="B722" s="1">
        <v>22</v>
      </c>
      <c r="C722" s="8">
        <v>48438408</v>
      </c>
      <c r="D722" s="1" t="s">
        <v>14</v>
      </c>
      <c r="E722" s="1" t="s">
        <v>15</v>
      </c>
      <c r="F722" s="1">
        <v>0.622</v>
      </c>
      <c r="G722" s="6">
        <v>-8.9353000000000002E-3</v>
      </c>
      <c r="H722" s="6">
        <v>1.0882800000000001E-3</v>
      </c>
      <c r="I722" s="7">
        <v>2.2080000000000001E-16</v>
      </c>
      <c r="J722" s="1">
        <v>0</v>
      </c>
      <c r="K722" s="7">
        <v>0.76780000000000004</v>
      </c>
      <c r="L722" s="8">
        <v>2986615.98</v>
      </c>
      <c r="N722" s="7"/>
    </row>
    <row r="723" spans="1:14" ht="15.75" customHeight="1" x14ac:dyDescent="0.25">
      <c r="A723" s="1" t="s">
        <v>735</v>
      </c>
      <c r="B723" s="1">
        <v>9</v>
      </c>
      <c r="C723" s="8">
        <v>72110562</v>
      </c>
      <c r="D723" s="1" t="s">
        <v>17</v>
      </c>
      <c r="E723" s="1" t="s">
        <v>18</v>
      </c>
      <c r="F723" s="1">
        <v>0.7208</v>
      </c>
      <c r="G723" s="6">
        <v>9.57707E-3</v>
      </c>
      <c r="H723" s="6">
        <v>1.1665499999999999E-3</v>
      </c>
      <c r="I723" s="7">
        <v>2.2200000000000001E-16</v>
      </c>
      <c r="J723" s="1">
        <v>24.9</v>
      </c>
      <c r="K723" s="7">
        <v>3.4349999999999999E-2</v>
      </c>
      <c r="L723" s="8">
        <v>3036702</v>
      </c>
      <c r="N723" s="7"/>
    </row>
    <row r="724" spans="1:14" ht="15.75" customHeight="1" x14ac:dyDescent="0.25">
      <c r="A724" s="1" t="s">
        <v>736</v>
      </c>
      <c r="B724" s="1">
        <v>10</v>
      </c>
      <c r="C724" s="8">
        <v>118546590</v>
      </c>
      <c r="D724" s="1" t="s">
        <v>14</v>
      </c>
      <c r="E724" s="1" t="s">
        <v>15</v>
      </c>
      <c r="F724" s="1">
        <v>0.42</v>
      </c>
      <c r="G724" s="6">
        <v>-8.6990499999999998E-3</v>
      </c>
      <c r="H724" s="6">
        <v>1.0602999999999999E-3</v>
      </c>
      <c r="I724" s="7">
        <v>2.3160000000000001E-16</v>
      </c>
      <c r="J724" s="1">
        <v>0</v>
      </c>
      <c r="K724" s="7">
        <v>0.74880000000000002</v>
      </c>
      <c r="L724" s="8">
        <v>3036702</v>
      </c>
      <c r="N724" s="7"/>
    </row>
    <row r="725" spans="1:14" ht="15.75" customHeight="1" x14ac:dyDescent="0.25">
      <c r="A725" s="1" t="s">
        <v>737</v>
      </c>
      <c r="B725" s="1">
        <v>13</v>
      </c>
      <c r="C725" s="8">
        <v>69332015</v>
      </c>
      <c r="D725" s="1" t="s">
        <v>17</v>
      </c>
      <c r="E725" s="1" t="s">
        <v>15</v>
      </c>
      <c r="F725" s="1">
        <v>0.45340000000000003</v>
      </c>
      <c r="G725" s="6">
        <v>-8.6220800000000007E-3</v>
      </c>
      <c r="H725" s="6">
        <v>1.0512200000000001E-3</v>
      </c>
      <c r="I725" s="7">
        <v>2.3599999999999999E-16</v>
      </c>
      <c r="J725" s="1">
        <v>22.4</v>
      </c>
      <c r="K725" s="7">
        <v>5.3620000000000001E-2</v>
      </c>
      <c r="L725" s="8">
        <v>3036702</v>
      </c>
      <c r="N725" s="7"/>
    </row>
    <row r="726" spans="1:14" ht="15.75" customHeight="1" x14ac:dyDescent="0.25">
      <c r="A726" s="1" t="s">
        <v>738</v>
      </c>
      <c r="B726" s="1">
        <v>2</v>
      </c>
      <c r="C726" s="8">
        <v>57387094</v>
      </c>
      <c r="D726" s="1" t="s">
        <v>14</v>
      </c>
      <c r="E726" s="1" t="s">
        <v>15</v>
      </c>
      <c r="F726" s="1">
        <v>0.59970000000000001</v>
      </c>
      <c r="G726" s="6">
        <v>8.7551899999999995E-3</v>
      </c>
      <c r="H726" s="6">
        <v>1.06795E-3</v>
      </c>
      <c r="I726" s="7">
        <v>2.442E-16</v>
      </c>
      <c r="J726" s="1">
        <v>26.7</v>
      </c>
      <c r="K726" s="7">
        <v>2.3019999999999999E-2</v>
      </c>
      <c r="L726" s="8">
        <v>3037499</v>
      </c>
      <c r="N726" s="7"/>
    </row>
    <row r="727" spans="1:14" ht="15.75" customHeight="1" x14ac:dyDescent="0.25">
      <c r="A727" s="1" t="s">
        <v>739</v>
      </c>
      <c r="B727" s="1">
        <v>14</v>
      </c>
      <c r="C727" s="8">
        <v>58649843</v>
      </c>
      <c r="D727" s="1" t="s">
        <v>14</v>
      </c>
      <c r="E727" s="1" t="s">
        <v>15</v>
      </c>
      <c r="F727" s="1">
        <v>0.53669999999999995</v>
      </c>
      <c r="G727" s="6">
        <v>8.6068599999999992E-3</v>
      </c>
      <c r="H727" s="6">
        <v>1.05036E-3</v>
      </c>
      <c r="I727" s="7">
        <v>2.5279999999999999E-16</v>
      </c>
      <c r="J727" s="1">
        <v>5.2</v>
      </c>
      <c r="K727" s="7">
        <v>0.35580000000000001</v>
      </c>
      <c r="L727" s="8">
        <v>3031602.99</v>
      </c>
      <c r="N727" s="7"/>
    </row>
    <row r="728" spans="1:14" ht="15.75" customHeight="1" x14ac:dyDescent="0.25">
      <c r="A728" s="1" t="s">
        <v>740</v>
      </c>
      <c r="B728" s="1">
        <v>12</v>
      </c>
      <c r="C728" s="8">
        <v>120877165</v>
      </c>
      <c r="D728" s="1" t="s">
        <v>14</v>
      </c>
      <c r="E728" s="1" t="s">
        <v>15</v>
      </c>
      <c r="F728" s="1">
        <v>0.98340000000000005</v>
      </c>
      <c r="G728" s="6">
        <v>-3.3773999999999998E-2</v>
      </c>
      <c r="H728" s="6">
        <v>4.1220800000000002E-3</v>
      </c>
      <c r="I728" s="7">
        <v>2.5329999999999999E-16</v>
      </c>
      <c r="J728" s="1">
        <v>0</v>
      </c>
      <c r="K728" s="7">
        <v>0.50260000000000005</v>
      </c>
      <c r="L728" s="8">
        <v>2998267</v>
      </c>
      <c r="N728" s="7"/>
    </row>
    <row r="729" spans="1:14" ht="15.75" customHeight="1" x14ac:dyDescent="0.25">
      <c r="A729" s="1" t="s">
        <v>741</v>
      </c>
      <c r="B729" s="1">
        <v>2</v>
      </c>
      <c r="C729" s="8">
        <v>157490241</v>
      </c>
      <c r="D729" s="1" t="s">
        <v>17</v>
      </c>
      <c r="E729" s="1" t="s">
        <v>18</v>
      </c>
      <c r="F729" s="1">
        <v>0.76400000000000001</v>
      </c>
      <c r="G729" s="6">
        <v>-1.0095700000000001E-2</v>
      </c>
      <c r="H729" s="6">
        <v>1.2322800000000001E-3</v>
      </c>
      <c r="I729" s="7">
        <v>2.5569999999999999E-16</v>
      </c>
      <c r="J729" s="1">
        <v>18.399999999999999</v>
      </c>
      <c r="K729" s="7">
        <v>9.69E-2</v>
      </c>
      <c r="L729" s="8">
        <v>3037498.96</v>
      </c>
      <c r="N729" s="7"/>
    </row>
    <row r="730" spans="1:14" ht="15.75" customHeight="1" x14ac:dyDescent="0.25">
      <c r="A730" s="1" t="s">
        <v>742</v>
      </c>
      <c r="B730" s="1">
        <v>8</v>
      </c>
      <c r="C730" s="8">
        <v>9686297</v>
      </c>
      <c r="D730" s="1" t="s">
        <v>14</v>
      </c>
      <c r="E730" s="1" t="s">
        <v>15</v>
      </c>
      <c r="F730" s="1">
        <v>0.81659999999999999</v>
      </c>
      <c r="G730" s="6">
        <v>1.10787E-2</v>
      </c>
      <c r="H730" s="6">
        <v>1.3526600000000001E-3</v>
      </c>
      <c r="I730" s="7">
        <v>2.6030000000000001E-16</v>
      </c>
      <c r="J730" s="1">
        <v>0</v>
      </c>
      <c r="K730" s="7">
        <v>0.9909</v>
      </c>
      <c r="L730" s="8">
        <v>3034989.02</v>
      </c>
      <c r="N730" s="7"/>
    </row>
    <row r="731" spans="1:14" ht="15.75" customHeight="1" x14ac:dyDescent="0.25">
      <c r="A731" s="1" t="s">
        <v>743</v>
      </c>
      <c r="B731" s="1">
        <v>7</v>
      </c>
      <c r="C731" s="8">
        <v>5761191</v>
      </c>
      <c r="D731" s="1" t="s">
        <v>18</v>
      </c>
      <c r="E731" s="1" t="s">
        <v>15</v>
      </c>
      <c r="F731" s="1">
        <v>0.48599999999999999</v>
      </c>
      <c r="G731" s="6">
        <v>8.5681200000000002E-3</v>
      </c>
      <c r="H731" s="6">
        <v>1.04692E-3</v>
      </c>
      <c r="I731" s="7">
        <v>2.7369999999999999E-16</v>
      </c>
      <c r="J731" s="1">
        <v>0</v>
      </c>
      <c r="K731" s="7">
        <v>0.75519999999999998</v>
      </c>
      <c r="L731" s="8">
        <v>3037499</v>
      </c>
      <c r="N731" s="7"/>
    </row>
    <row r="732" spans="1:14" ht="15.75" customHeight="1" x14ac:dyDescent="0.25">
      <c r="A732" s="1" t="s">
        <v>744</v>
      </c>
      <c r="B732" s="1">
        <v>6</v>
      </c>
      <c r="C732" s="8">
        <v>27210585</v>
      </c>
      <c r="D732" s="1" t="s">
        <v>14</v>
      </c>
      <c r="E732" s="1" t="s">
        <v>15</v>
      </c>
      <c r="F732" s="1">
        <v>0.85089999999999999</v>
      </c>
      <c r="G732" s="6">
        <v>1.20194E-2</v>
      </c>
      <c r="H732" s="6">
        <v>1.46904E-3</v>
      </c>
      <c r="I732" s="7">
        <v>2.8000000000000001E-16</v>
      </c>
      <c r="J732" s="1">
        <v>0</v>
      </c>
      <c r="K732" s="7">
        <v>0.92720000000000002</v>
      </c>
      <c r="L732" s="8">
        <v>3037498.96</v>
      </c>
      <c r="N732" s="7"/>
    </row>
    <row r="733" spans="1:14" ht="15.75" customHeight="1" x14ac:dyDescent="0.25">
      <c r="A733" s="1" t="s">
        <v>745</v>
      </c>
      <c r="B733" s="1">
        <v>11</v>
      </c>
      <c r="C733" s="8">
        <v>121808868</v>
      </c>
      <c r="D733" s="1" t="s">
        <v>17</v>
      </c>
      <c r="E733" s="1" t="s">
        <v>18</v>
      </c>
      <c r="F733" s="1">
        <v>0.67520000000000002</v>
      </c>
      <c r="G733" s="6">
        <v>-9.1631999999999998E-3</v>
      </c>
      <c r="H733" s="6">
        <v>1.12027E-3</v>
      </c>
      <c r="I733" s="7">
        <v>2.85E-16</v>
      </c>
      <c r="J733" s="1">
        <v>0</v>
      </c>
      <c r="K733" s="7">
        <v>0.71120000000000005</v>
      </c>
      <c r="L733" s="8">
        <v>3021691</v>
      </c>
      <c r="N733" s="7"/>
    </row>
    <row r="734" spans="1:14" ht="15.75" customHeight="1" x14ac:dyDescent="0.25">
      <c r="A734" s="1" t="s">
        <v>746</v>
      </c>
      <c r="B734" s="1">
        <v>8</v>
      </c>
      <c r="C734" s="8">
        <v>73890335</v>
      </c>
      <c r="D734" s="1" t="s">
        <v>17</v>
      </c>
      <c r="E734" s="1" t="s">
        <v>18</v>
      </c>
      <c r="F734" s="1">
        <v>0.54110000000000003</v>
      </c>
      <c r="G734" s="6">
        <v>-8.5900799999999999E-3</v>
      </c>
      <c r="H734" s="6">
        <v>1.0502E-3</v>
      </c>
      <c r="I734" s="7">
        <v>2.856E-16</v>
      </c>
      <c r="J734" s="1">
        <v>0</v>
      </c>
      <c r="K734" s="7">
        <v>0.64629999999999999</v>
      </c>
      <c r="L734" s="8">
        <v>3036701.99</v>
      </c>
      <c r="N734" s="7"/>
    </row>
    <row r="735" spans="1:14" ht="15.75" customHeight="1" x14ac:dyDescent="0.25">
      <c r="A735" s="1" t="s">
        <v>747</v>
      </c>
      <c r="B735" s="1">
        <v>2</v>
      </c>
      <c r="C735" s="8">
        <v>145214421</v>
      </c>
      <c r="D735" s="1" t="s">
        <v>17</v>
      </c>
      <c r="E735" s="1" t="s">
        <v>18</v>
      </c>
      <c r="F735" s="1">
        <v>0.42370000000000002</v>
      </c>
      <c r="G735" s="6">
        <v>8.6670099999999993E-3</v>
      </c>
      <c r="H735" s="6">
        <v>1.0598999999999999E-3</v>
      </c>
      <c r="I735" s="7">
        <v>2.9119999999999998E-16</v>
      </c>
      <c r="J735" s="1">
        <v>6.2</v>
      </c>
      <c r="K735" s="7">
        <v>0.33229999999999998</v>
      </c>
      <c r="L735" s="8">
        <v>3031797</v>
      </c>
      <c r="N735" s="7"/>
    </row>
    <row r="736" spans="1:14" ht="15.75" customHeight="1" x14ac:dyDescent="0.25">
      <c r="A736" s="1" t="s">
        <v>748</v>
      </c>
      <c r="B736" s="1">
        <v>22</v>
      </c>
      <c r="C736" s="8">
        <v>38817047</v>
      </c>
      <c r="D736" s="1" t="s">
        <v>14</v>
      </c>
      <c r="E736" s="1" t="s">
        <v>15</v>
      </c>
      <c r="F736" s="1">
        <v>0.90469999999999995</v>
      </c>
      <c r="G736" s="6">
        <v>-1.4578300000000001E-2</v>
      </c>
      <c r="H736" s="6">
        <v>1.78331E-3</v>
      </c>
      <c r="I736" s="7">
        <v>2.9670000000000002E-16</v>
      </c>
      <c r="J736" s="1">
        <v>9.9</v>
      </c>
      <c r="K736" s="7">
        <v>0.25030000000000002</v>
      </c>
      <c r="L736" s="8">
        <v>3033120</v>
      </c>
      <c r="N736" s="7"/>
    </row>
    <row r="737" spans="1:14" ht="15.75" customHeight="1" x14ac:dyDescent="0.25">
      <c r="A737" s="1" t="s">
        <v>749</v>
      </c>
      <c r="B737" s="1">
        <v>4</v>
      </c>
      <c r="C737" s="8">
        <v>2438929</v>
      </c>
      <c r="D737" s="1" t="s">
        <v>17</v>
      </c>
      <c r="E737" s="1" t="s">
        <v>18</v>
      </c>
      <c r="F737" s="1">
        <v>0.50980000000000003</v>
      </c>
      <c r="G737" s="6">
        <v>8.5569300000000008E-3</v>
      </c>
      <c r="H737" s="6">
        <v>1.04714E-3</v>
      </c>
      <c r="I737" s="7">
        <v>3.0379999999999998E-16</v>
      </c>
      <c r="J737" s="1">
        <v>9.4</v>
      </c>
      <c r="K737" s="7">
        <v>0.26069999999999999</v>
      </c>
      <c r="L737" s="8">
        <v>3035009.01</v>
      </c>
      <c r="N737" s="7"/>
    </row>
    <row r="738" spans="1:14" ht="15.75" customHeight="1" x14ac:dyDescent="0.25">
      <c r="A738" s="1" t="s">
        <v>750</v>
      </c>
      <c r="B738" s="1">
        <v>8</v>
      </c>
      <c r="C738" s="8">
        <v>74703133</v>
      </c>
      <c r="D738" s="1" t="s">
        <v>17</v>
      </c>
      <c r="E738" s="1" t="s">
        <v>18</v>
      </c>
      <c r="F738" s="1">
        <v>0.1197</v>
      </c>
      <c r="G738" s="6">
        <v>-1.3170299999999999E-2</v>
      </c>
      <c r="H738" s="6">
        <v>1.6121499999999999E-3</v>
      </c>
      <c r="I738" s="7">
        <v>3.095E-16</v>
      </c>
      <c r="J738" s="1">
        <v>19.5</v>
      </c>
      <c r="K738" s="7">
        <v>8.3720000000000003E-2</v>
      </c>
      <c r="L738" s="8">
        <v>3036701.99</v>
      </c>
      <c r="N738" s="7"/>
    </row>
    <row r="739" spans="1:14" ht="15.75" customHeight="1" x14ac:dyDescent="0.25">
      <c r="A739" s="1" t="s">
        <v>751</v>
      </c>
      <c r="B739" s="1">
        <v>2</v>
      </c>
      <c r="C739" s="8">
        <v>166396406</v>
      </c>
      <c r="D739" s="1" t="s">
        <v>17</v>
      </c>
      <c r="E739" s="1" t="s">
        <v>18</v>
      </c>
      <c r="F739" s="1">
        <v>0.56940000000000002</v>
      </c>
      <c r="G739" s="6">
        <v>8.6329000000000006E-3</v>
      </c>
      <c r="H739" s="6">
        <v>1.05674E-3</v>
      </c>
      <c r="I739" s="7">
        <v>3.1029999999999998E-16</v>
      </c>
      <c r="J739" s="1">
        <v>0</v>
      </c>
      <c r="K739" s="7">
        <v>0.5917</v>
      </c>
      <c r="L739" s="8">
        <v>3037498.99</v>
      </c>
      <c r="N739" s="7"/>
    </row>
    <row r="740" spans="1:14" ht="15.75" customHeight="1" x14ac:dyDescent="0.25">
      <c r="A740" s="1" t="s">
        <v>752</v>
      </c>
      <c r="B740" s="1">
        <v>4</v>
      </c>
      <c r="C740" s="8">
        <v>67084168</v>
      </c>
      <c r="D740" s="1" t="s">
        <v>17</v>
      </c>
      <c r="E740" s="1" t="s">
        <v>18</v>
      </c>
      <c r="F740" s="1">
        <v>0.29339999999999999</v>
      </c>
      <c r="G740" s="6">
        <v>-9.3873800000000007E-3</v>
      </c>
      <c r="H740" s="6">
        <v>1.1492E-3</v>
      </c>
      <c r="I740" s="7">
        <v>3.1259999999999999E-16</v>
      </c>
      <c r="J740" s="1">
        <v>20.5</v>
      </c>
      <c r="K740" s="7">
        <v>7.1290000000000006E-2</v>
      </c>
      <c r="L740" s="8">
        <v>3037499</v>
      </c>
      <c r="N740" s="7"/>
    </row>
    <row r="741" spans="1:14" ht="15.75" customHeight="1" x14ac:dyDescent="0.25">
      <c r="A741" s="1" t="s">
        <v>753</v>
      </c>
      <c r="B741" s="1">
        <v>6</v>
      </c>
      <c r="C741" s="8">
        <v>114098094</v>
      </c>
      <c r="D741" s="1" t="s">
        <v>17</v>
      </c>
      <c r="E741" s="1" t="s">
        <v>18</v>
      </c>
      <c r="F741" s="1">
        <v>0.49320000000000003</v>
      </c>
      <c r="G741" s="6">
        <v>-8.5371500000000003E-3</v>
      </c>
      <c r="H741" s="6">
        <v>1.0466E-3</v>
      </c>
      <c r="I741" s="7">
        <v>3.442E-16</v>
      </c>
      <c r="J741" s="1">
        <v>14.8</v>
      </c>
      <c r="K741" s="7">
        <v>0.15160000000000001</v>
      </c>
      <c r="L741" s="8">
        <v>3037499</v>
      </c>
      <c r="N741" s="7"/>
    </row>
    <row r="742" spans="1:14" ht="15.75" customHeight="1" x14ac:dyDescent="0.25">
      <c r="A742" s="1" t="s">
        <v>754</v>
      </c>
      <c r="B742" s="1">
        <v>13</v>
      </c>
      <c r="C742" s="8">
        <v>58746132</v>
      </c>
      <c r="D742" s="1" t="s">
        <v>17</v>
      </c>
      <c r="E742" s="1" t="s">
        <v>18</v>
      </c>
      <c r="F742" s="1">
        <v>5.3499999999999999E-2</v>
      </c>
      <c r="G742" s="6">
        <v>-2.1760000000000002E-2</v>
      </c>
      <c r="H742" s="6">
        <v>2.6691599999999998E-3</v>
      </c>
      <c r="I742" s="7">
        <v>3.5670000000000001E-16</v>
      </c>
      <c r="J742" s="1">
        <v>3.2</v>
      </c>
      <c r="K742" s="7">
        <v>0.4027</v>
      </c>
      <c r="L742" s="8">
        <v>2305236.96</v>
      </c>
      <c r="N742" s="7"/>
    </row>
    <row r="743" spans="1:14" ht="15.75" customHeight="1" x14ac:dyDescent="0.25">
      <c r="A743" s="1" t="s">
        <v>755</v>
      </c>
      <c r="B743" s="1">
        <v>10</v>
      </c>
      <c r="C743" s="8">
        <v>75538651</v>
      </c>
      <c r="D743" s="1" t="s">
        <v>18</v>
      </c>
      <c r="E743" s="1" t="s">
        <v>15</v>
      </c>
      <c r="F743" s="1">
        <v>0.75070000000000003</v>
      </c>
      <c r="G743" s="6">
        <v>-9.8896799999999997E-3</v>
      </c>
      <c r="H743" s="6">
        <v>1.21334E-3</v>
      </c>
      <c r="I743" s="7">
        <v>3.6239999999999998E-16</v>
      </c>
      <c r="J743" s="1">
        <v>0</v>
      </c>
      <c r="K743" s="7">
        <v>0.5232</v>
      </c>
      <c r="L743" s="8">
        <v>3018472.99</v>
      </c>
      <c r="N743" s="7"/>
    </row>
    <row r="744" spans="1:14" ht="15.75" customHeight="1" x14ac:dyDescent="0.25">
      <c r="A744" s="1" t="s">
        <v>756</v>
      </c>
      <c r="B744" s="1">
        <v>19</v>
      </c>
      <c r="C744" s="8">
        <v>18237571</v>
      </c>
      <c r="D744" s="1" t="s">
        <v>17</v>
      </c>
      <c r="E744" s="1" t="s">
        <v>18</v>
      </c>
      <c r="F744" s="1">
        <v>0.68259999999999998</v>
      </c>
      <c r="G744" s="6">
        <v>9.1685099999999995E-3</v>
      </c>
      <c r="H744" s="6">
        <v>1.1252899999999999E-3</v>
      </c>
      <c r="I744" s="7">
        <v>3.706E-16</v>
      </c>
      <c r="J744" s="1">
        <v>14.9</v>
      </c>
      <c r="K744" s="7">
        <v>0.15690000000000001</v>
      </c>
      <c r="L744" s="8">
        <v>3031370</v>
      </c>
      <c r="N744" s="7"/>
    </row>
    <row r="745" spans="1:14" ht="15.75" customHeight="1" x14ac:dyDescent="0.25">
      <c r="A745" s="1" t="s">
        <v>757</v>
      </c>
      <c r="B745" s="1">
        <v>2</v>
      </c>
      <c r="C745" s="8">
        <v>27651054</v>
      </c>
      <c r="D745" s="1" t="s">
        <v>14</v>
      </c>
      <c r="E745" s="1" t="s">
        <v>17</v>
      </c>
      <c r="F745" s="1">
        <v>0.62</v>
      </c>
      <c r="G745" s="6">
        <v>8.7825000000000004E-3</v>
      </c>
      <c r="H745" s="6">
        <v>1.0780099999999999E-3</v>
      </c>
      <c r="I745" s="7">
        <v>3.723E-16</v>
      </c>
      <c r="J745" s="1">
        <v>5.9</v>
      </c>
      <c r="K745" s="7">
        <v>0.33760000000000001</v>
      </c>
      <c r="L745" s="8">
        <v>3037499.01</v>
      </c>
      <c r="N745" s="7"/>
    </row>
    <row r="746" spans="1:14" ht="15.75" customHeight="1" x14ac:dyDescent="0.25">
      <c r="A746" s="1" t="s">
        <v>758</v>
      </c>
      <c r="B746" s="1">
        <v>12</v>
      </c>
      <c r="C746" s="8">
        <v>1964885</v>
      </c>
      <c r="D746" s="1" t="s">
        <v>17</v>
      </c>
      <c r="E746" s="1" t="s">
        <v>18</v>
      </c>
      <c r="F746" s="1">
        <v>0.87470000000000003</v>
      </c>
      <c r="G746" s="6">
        <v>-1.28766E-2</v>
      </c>
      <c r="H746" s="6">
        <v>1.58055E-3</v>
      </c>
      <c r="I746" s="7">
        <v>3.7369999999999999E-16</v>
      </c>
      <c r="J746" s="1">
        <v>0</v>
      </c>
      <c r="K746" s="7">
        <v>0.69499999999999995</v>
      </c>
      <c r="L746" s="8">
        <v>3037498.95</v>
      </c>
      <c r="N746" s="7"/>
    </row>
    <row r="747" spans="1:14" ht="15.75" customHeight="1" x14ac:dyDescent="0.25">
      <c r="A747" s="1" t="s">
        <v>759</v>
      </c>
      <c r="B747" s="1">
        <v>20</v>
      </c>
      <c r="C747" s="8">
        <v>14747471</v>
      </c>
      <c r="D747" s="1" t="s">
        <v>17</v>
      </c>
      <c r="E747" s="1" t="s">
        <v>18</v>
      </c>
      <c r="F747" s="1">
        <v>0.41760000000000003</v>
      </c>
      <c r="G747" s="6">
        <v>-8.6382400000000002E-3</v>
      </c>
      <c r="H747" s="6">
        <v>1.06101E-3</v>
      </c>
      <c r="I747" s="7">
        <v>3.8950000000000002E-16</v>
      </c>
      <c r="J747" s="1">
        <v>17.8</v>
      </c>
      <c r="K747" s="7">
        <v>0.105</v>
      </c>
      <c r="L747" s="8">
        <v>3037499</v>
      </c>
      <c r="N747" s="7"/>
    </row>
    <row r="748" spans="1:14" ht="15.75" customHeight="1" x14ac:dyDescent="0.25">
      <c r="A748" s="1" t="s">
        <v>760</v>
      </c>
      <c r="B748" s="1">
        <v>2</v>
      </c>
      <c r="C748" s="8">
        <v>186480090</v>
      </c>
      <c r="D748" s="1" t="s">
        <v>14</v>
      </c>
      <c r="E748" s="1" t="s">
        <v>15</v>
      </c>
      <c r="F748" s="1">
        <v>0.57809999999999995</v>
      </c>
      <c r="G748" s="6">
        <v>8.6235500000000007E-3</v>
      </c>
      <c r="H748" s="6">
        <v>1.0595100000000001E-3</v>
      </c>
      <c r="I748" s="7">
        <v>3.9829999999999998E-16</v>
      </c>
      <c r="J748" s="1">
        <v>14.6</v>
      </c>
      <c r="K748" s="7">
        <v>0.15559999999999999</v>
      </c>
      <c r="L748" s="8">
        <v>3037499</v>
      </c>
      <c r="N748" s="7"/>
    </row>
    <row r="749" spans="1:14" ht="15.75" customHeight="1" x14ac:dyDescent="0.25">
      <c r="A749" s="1" t="s">
        <v>761</v>
      </c>
      <c r="B749" s="1">
        <v>16</v>
      </c>
      <c r="C749" s="8">
        <v>12118260</v>
      </c>
      <c r="D749" s="1" t="s">
        <v>18</v>
      </c>
      <c r="E749" s="1" t="s">
        <v>15</v>
      </c>
      <c r="F749" s="1">
        <v>0.50570000000000004</v>
      </c>
      <c r="G749" s="6">
        <v>8.5205999999999997E-3</v>
      </c>
      <c r="H749" s="6">
        <v>1.04696E-3</v>
      </c>
      <c r="I749" s="7">
        <v>3.9949999999999998E-16</v>
      </c>
      <c r="J749" s="1">
        <v>0</v>
      </c>
      <c r="K749" s="7">
        <v>0.6835</v>
      </c>
      <c r="L749" s="8">
        <v>3035242</v>
      </c>
      <c r="N749" s="7"/>
    </row>
    <row r="750" spans="1:14" ht="15.75" customHeight="1" x14ac:dyDescent="0.25">
      <c r="A750" s="1" t="s">
        <v>762</v>
      </c>
      <c r="B750" s="1">
        <v>2</v>
      </c>
      <c r="C750" s="8">
        <v>113240183</v>
      </c>
      <c r="D750" s="1" t="s">
        <v>17</v>
      </c>
      <c r="E750" s="1" t="s">
        <v>18</v>
      </c>
      <c r="F750" s="1">
        <v>0.72140000000000004</v>
      </c>
      <c r="G750" s="6">
        <v>9.5008699999999998E-3</v>
      </c>
      <c r="H750" s="6">
        <v>1.16764E-3</v>
      </c>
      <c r="I750" s="7">
        <v>4.0500000000000002E-16</v>
      </c>
      <c r="J750" s="1">
        <v>0</v>
      </c>
      <c r="K750" s="7">
        <v>0.89080000000000004</v>
      </c>
      <c r="L750" s="8">
        <v>3035066</v>
      </c>
      <c r="N750" s="7"/>
    </row>
    <row r="751" spans="1:14" ht="15.75" customHeight="1" x14ac:dyDescent="0.25">
      <c r="A751" s="1" t="s">
        <v>763</v>
      </c>
      <c r="B751" s="1">
        <v>18</v>
      </c>
      <c r="C751" s="8">
        <v>53415063</v>
      </c>
      <c r="D751" s="1" t="s">
        <v>17</v>
      </c>
      <c r="E751" s="1" t="s">
        <v>18</v>
      </c>
      <c r="F751" s="1">
        <v>0.97160000000000002</v>
      </c>
      <c r="G751" s="6">
        <v>-2.5634500000000001E-2</v>
      </c>
      <c r="H751" s="6">
        <v>3.1504200000000001E-3</v>
      </c>
      <c r="I751" s="7">
        <v>4.0609999999999998E-16</v>
      </c>
      <c r="J751" s="1">
        <v>11.2</v>
      </c>
      <c r="K751" s="7">
        <v>0.2228</v>
      </c>
      <c r="L751" s="8">
        <v>3036665.97</v>
      </c>
      <c r="N751" s="7"/>
    </row>
    <row r="752" spans="1:14" ht="15.75" customHeight="1" x14ac:dyDescent="0.25">
      <c r="A752" s="1" t="s">
        <v>764</v>
      </c>
      <c r="B752" s="1">
        <v>11</v>
      </c>
      <c r="C752" s="8">
        <v>120207405</v>
      </c>
      <c r="D752" s="1" t="s">
        <v>14</v>
      </c>
      <c r="E752" s="1" t="s">
        <v>15</v>
      </c>
      <c r="F752" s="1">
        <v>0.61819999999999997</v>
      </c>
      <c r="G752" s="6">
        <v>8.7717699999999999E-3</v>
      </c>
      <c r="H752" s="6">
        <v>1.07803E-3</v>
      </c>
      <c r="I752" s="7">
        <v>4.0640000000000001E-16</v>
      </c>
      <c r="J752" s="1">
        <v>2.7</v>
      </c>
      <c r="K752" s="7">
        <v>0.41349999999999998</v>
      </c>
      <c r="L752" s="8">
        <v>3031883</v>
      </c>
      <c r="N752" s="7"/>
    </row>
    <row r="753" spans="1:14" ht="15.75" customHeight="1" x14ac:dyDescent="0.25">
      <c r="A753" s="1" t="s">
        <v>765</v>
      </c>
      <c r="B753" s="1">
        <v>1</v>
      </c>
      <c r="C753" s="8">
        <v>66269936</v>
      </c>
      <c r="D753" s="1" t="s">
        <v>17</v>
      </c>
      <c r="E753" s="1" t="s">
        <v>18</v>
      </c>
      <c r="F753" s="1">
        <v>0.188</v>
      </c>
      <c r="G753" s="6">
        <v>-1.0895E-2</v>
      </c>
      <c r="H753" s="6">
        <v>1.3392300000000001E-3</v>
      </c>
      <c r="I753" s="7">
        <v>4.1220000000000002E-16</v>
      </c>
      <c r="J753" s="1">
        <v>0</v>
      </c>
      <c r="K753" s="7">
        <v>0.8266</v>
      </c>
      <c r="L753" s="8">
        <v>3037499</v>
      </c>
      <c r="N753" s="7"/>
    </row>
    <row r="754" spans="1:14" ht="15.75" customHeight="1" x14ac:dyDescent="0.25">
      <c r="A754" s="1" t="s">
        <v>766</v>
      </c>
      <c r="B754" s="1">
        <v>2</v>
      </c>
      <c r="C754" s="8">
        <v>73470497</v>
      </c>
      <c r="D754" s="1" t="s">
        <v>17</v>
      </c>
      <c r="E754" s="1" t="s">
        <v>18</v>
      </c>
      <c r="F754" s="1">
        <v>0.52390000000000003</v>
      </c>
      <c r="G754" s="6">
        <v>8.5217599999999998E-3</v>
      </c>
      <c r="H754" s="6">
        <v>1.0476999999999999E-3</v>
      </c>
      <c r="I754" s="7">
        <v>4.1509999999999998E-16</v>
      </c>
      <c r="J754" s="1">
        <v>0</v>
      </c>
      <c r="K754" s="7">
        <v>0.66190000000000004</v>
      </c>
      <c r="L754" s="8">
        <v>3037499.01</v>
      </c>
      <c r="N754" s="7"/>
    </row>
    <row r="755" spans="1:14" ht="15.75" customHeight="1" x14ac:dyDescent="0.25">
      <c r="A755" s="1" t="s">
        <v>767</v>
      </c>
      <c r="B755" s="1">
        <v>12</v>
      </c>
      <c r="C755" s="8">
        <v>132240659</v>
      </c>
      <c r="D755" s="1" t="s">
        <v>14</v>
      </c>
      <c r="E755" s="1" t="s">
        <v>15</v>
      </c>
      <c r="F755" s="1">
        <v>0.55200000000000005</v>
      </c>
      <c r="G755" s="6">
        <v>-8.5543500000000005E-3</v>
      </c>
      <c r="H755" s="6">
        <v>1.05221E-3</v>
      </c>
      <c r="I755" s="7">
        <v>4.286E-16</v>
      </c>
      <c r="J755" s="1">
        <v>0</v>
      </c>
      <c r="K755" s="7">
        <v>0.52639999999999998</v>
      </c>
      <c r="L755" s="8">
        <v>3037499</v>
      </c>
      <c r="N755" s="7"/>
    </row>
    <row r="756" spans="1:14" ht="15.75" customHeight="1" x14ac:dyDescent="0.25">
      <c r="A756" s="1" t="s">
        <v>768</v>
      </c>
      <c r="B756" s="1">
        <v>11</v>
      </c>
      <c r="C756" s="8">
        <v>79151784</v>
      </c>
      <c r="D756" s="1" t="s">
        <v>17</v>
      </c>
      <c r="E756" s="1" t="s">
        <v>18</v>
      </c>
      <c r="F756" s="1">
        <v>0.10440000000000001</v>
      </c>
      <c r="G756" s="6">
        <v>1.3909299999999999E-2</v>
      </c>
      <c r="H756" s="6">
        <v>1.7112200000000001E-3</v>
      </c>
      <c r="I756" s="7">
        <v>4.3429999999999998E-16</v>
      </c>
      <c r="J756" s="1">
        <v>0</v>
      </c>
      <c r="K756" s="7">
        <v>0.49630000000000002</v>
      </c>
      <c r="L756" s="8">
        <v>3037499.01</v>
      </c>
      <c r="N756" s="7"/>
    </row>
    <row r="757" spans="1:14" ht="15.75" customHeight="1" x14ac:dyDescent="0.25">
      <c r="A757" s="1" t="s">
        <v>769</v>
      </c>
      <c r="B757" s="1">
        <v>3</v>
      </c>
      <c r="C757" s="8">
        <v>53754418</v>
      </c>
      <c r="D757" s="1" t="s">
        <v>17</v>
      </c>
      <c r="E757" s="1" t="s">
        <v>18</v>
      </c>
      <c r="F757" s="1">
        <v>0.61180000000000001</v>
      </c>
      <c r="G757" s="6">
        <v>8.7297599999999996E-3</v>
      </c>
      <c r="H757" s="6">
        <v>1.0739899999999999E-3</v>
      </c>
      <c r="I757" s="7">
        <v>4.3549999999999998E-16</v>
      </c>
      <c r="J757" s="1">
        <v>0</v>
      </c>
      <c r="K757" s="7">
        <v>0.57430000000000003</v>
      </c>
      <c r="L757" s="8">
        <v>3035786</v>
      </c>
      <c r="N757" s="7"/>
    </row>
    <row r="758" spans="1:14" ht="15.75" customHeight="1" x14ac:dyDescent="0.25">
      <c r="A758" s="1" t="s">
        <v>770</v>
      </c>
      <c r="B758" s="1">
        <v>12</v>
      </c>
      <c r="C758" s="8">
        <v>121069126</v>
      </c>
      <c r="D758" s="1" t="s">
        <v>14</v>
      </c>
      <c r="E758" s="1" t="s">
        <v>15</v>
      </c>
      <c r="F758" s="1">
        <v>0.6089</v>
      </c>
      <c r="G758" s="6">
        <v>-8.7139000000000001E-3</v>
      </c>
      <c r="H758" s="6">
        <v>1.0722500000000001E-3</v>
      </c>
      <c r="I758" s="7">
        <v>4.3959999999999998E-16</v>
      </c>
      <c r="J758" s="1">
        <v>4.0999999999999996</v>
      </c>
      <c r="K758" s="7">
        <v>0.38019999999999998</v>
      </c>
      <c r="L758" s="8">
        <v>3037499</v>
      </c>
      <c r="N758" s="7"/>
    </row>
    <row r="759" spans="1:14" ht="15.75" customHeight="1" x14ac:dyDescent="0.25">
      <c r="A759" s="1" t="s">
        <v>771</v>
      </c>
      <c r="B759" s="1">
        <v>7</v>
      </c>
      <c r="C759" s="8">
        <v>97289046</v>
      </c>
      <c r="D759" s="1" t="s">
        <v>14</v>
      </c>
      <c r="E759" s="1" t="s">
        <v>15</v>
      </c>
      <c r="F759" s="1">
        <v>0.18090000000000001</v>
      </c>
      <c r="G759" s="6">
        <v>1.10417E-2</v>
      </c>
      <c r="H759" s="6">
        <v>1.35933E-3</v>
      </c>
      <c r="I759" s="7">
        <v>4.5460000000000003E-16</v>
      </c>
      <c r="J759" s="1">
        <v>28.3</v>
      </c>
      <c r="K759" s="7">
        <v>1.6279999999999999E-2</v>
      </c>
      <c r="L759" s="8">
        <v>3037498.97</v>
      </c>
      <c r="N759" s="7"/>
    </row>
    <row r="760" spans="1:14" ht="15.75" customHeight="1" x14ac:dyDescent="0.25">
      <c r="A760" s="1" t="s">
        <v>772</v>
      </c>
      <c r="B760" s="1">
        <v>11</v>
      </c>
      <c r="C760" s="8">
        <v>133531999</v>
      </c>
      <c r="D760" s="1" t="s">
        <v>17</v>
      </c>
      <c r="E760" s="1" t="s">
        <v>18</v>
      </c>
      <c r="F760" s="1">
        <v>0.62019999999999997</v>
      </c>
      <c r="G760" s="6">
        <v>8.7582800000000002E-3</v>
      </c>
      <c r="H760" s="6">
        <v>1.07843E-3</v>
      </c>
      <c r="I760" s="7">
        <v>4.6030000000000001E-16</v>
      </c>
      <c r="J760" s="1">
        <v>24.7</v>
      </c>
      <c r="K760" s="7">
        <v>3.5900000000000001E-2</v>
      </c>
      <c r="L760" s="8">
        <v>3035785.99</v>
      </c>
      <c r="N760" s="7"/>
    </row>
    <row r="761" spans="1:14" ht="15.75" customHeight="1" x14ac:dyDescent="0.25">
      <c r="A761" s="1" t="s">
        <v>773</v>
      </c>
      <c r="B761" s="1">
        <v>10</v>
      </c>
      <c r="C761" s="8">
        <v>10906047</v>
      </c>
      <c r="D761" s="1" t="s">
        <v>17</v>
      </c>
      <c r="E761" s="1" t="s">
        <v>18</v>
      </c>
      <c r="F761" s="1">
        <v>0.81489999999999996</v>
      </c>
      <c r="G761" s="6">
        <v>-1.09385E-2</v>
      </c>
      <c r="H761" s="6">
        <v>1.34728E-3</v>
      </c>
      <c r="I761" s="7">
        <v>4.6929999999999995E-16</v>
      </c>
      <c r="J761" s="1">
        <v>11.7</v>
      </c>
      <c r="K761" s="7">
        <v>0.20930000000000001</v>
      </c>
      <c r="L761" s="8">
        <v>3037499.02</v>
      </c>
      <c r="N761" s="7"/>
    </row>
    <row r="762" spans="1:14" ht="15.75" customHeight="1" x14ac:dyDescent="0.25">
      <c r="A762" s="1" t="s">
        <v>774</v>
      </c>
      <c r="B762" s="1">
        <v>2</v>
      </c>
      <c r="C762" s="8">
        <v>101054149</v>
      </c>
      <c r="D762" s="1" t="s">
        <v>17</v>
      </c>
      <c r="E762" s="1" t="s">
        <v>15</v>
      </c>
      <c r="F762" s="1">
        <v>0.30819999999999997</v>
      </c>
      <c r="G762" s="6">
        <v>-9.2181699999999995E-3</v>
      </c>
      <c r="H762" s="6">
        <v>1.1360299999999999E-3</v>
      </c>
      <c r="I762" s="7">
        <v>4.8680000000000004E-16</v>
      </c>
      <c r="J762" s="1">
        <v>0</v>
      </c>
      <c r="K762" s="7">
        <v>0.69359999999999999</v>
      </c>
      <c r="L762" s="8">
        <v>3022360</v>
      </c>
      <c r="N762" s="7"/>
    </row>
    <row r="763" spans="1:14" ht="15.75" customHeight="1" x14ac:dyDescent="0.25">
      <c r="A763" s="1" t="s">
        <v>775</v>
      </c>
      <c r="B763" s="1">
        <v>10</v>
      </c>
      <c r="C763" s="8">
        <v>107051384</v>
      </c>
      <c r="D763" s="1" t="s">
        <v>17</v>
      </c>
      <c r="E763" s="1" t="s">
        <v>18</v>
      </c>
      <c r="F763" s="1">
        <v>3.0300000000000001E-2</v>
      </c>
      <c r="G763" s="6">
        <v>-2.4821599999999999E-2</v>
      </c>
      <c r="H763" s="6">
        <v>3.0589800000000002E-3</v>
      </c>
      <c r="I763" s="7">
        <v>4.8700000000000002E-16</v>
      </c>
      <c r="J763" s="1">
        <v>9.1</v>
      </c>
      <c r="K763" s="7">
        <v>0.27789999999999998</v>
      </c>
      <c r="L763" s="8">
        <v>3024880.99</v>
      </c>
      <c r="N763" s="7"/>
    </row>
    <row r="764" spans="1:14" ht="15.75" customHeight="1" x14ac:dyDescent="0.25">
      <c r="A764" s="1" t="s">
        <v>776</v>
      </c>
      <c r="B764" s="1">
        <v>2</v>
      </c>
      <c r="C764" s="8">
        <v>157076201</v>
      </c>
      <c r="D764" s="1" t="s">
        <v>17</v>
      </c>
      <c r="E764" s="1" t="s">
        <v>18</v>
      </c>
      <c r="F764" s="1">
        <v>0.94330000000000003</v>
      </c>
      <c r="G764" s="6">
        <v>1.8357200000000001E-2</v>
      </c>
      <c r="H764" s="6">
        <v>2.2627400000000001E-3</v>
      </c>
      <c r="I764" s="7">
        <v>4.9379999999999996E-16</v>
      </c>
      <c r="J764" s="1">
        <v>6.8</v>
      </c>
      <c r="K764" s="7">
        <v>0.31709999999999999</v>
      </c>
      <c r="L764" s="8">
        <v>3036954.97</v>
      </c>
      <c r="N764" s="7"/>
    </row>
    <row r="765" spans="1:14" ht="15.75" customHeight="1" x14ac:dyDescent="0.25">
      <c r="A765" s="1" t="s">
        <v>777</v>
      </c>
      <c r="B765" s="1">
        <v>7</v>
      </c>
      <c r="C765" s="8">
        <v>100026421</v>
      </c>
      <c r="D765" s="1" t="s">
        <v>17</v>
      </c>
      <c r="E765" s="1" t="s">
        <v>15</v>
      </c>
      <c r="F765" s="1">
        <v>6.2700000000000006E-2</v>
      </c>
      <c r="G765" s="6">
        <v>-1.8520399999999999E-2</v>
      </c>
      <c r="H765" s="6">
        <v>2.2837299999999999E-3</v>
      </c>
      <c r="I765" s="7">
        <v>5.0869999999999996E-16</v>
      </c>
      <c r="J765" s="1">
        <v>0</v>
      </c>
      <c r="K765" s="7">
        <v>0.80549999999999999</v>
      </c>
      <c r="L765" s="8">
        <v>2713337</v>
      </c>
      <c r="N765" s="7"/>
    </row>
    <row r="766" spans="1:14" ht="15.75" customHeight="1" x14ac:dyDescent="0.25">
      <c r="A766" s="1" t="s">
        <v>778</v>
      </c>
      <c r="B766" s="1">
        <v>15</v>
      </c>
      <c r="C766" s="8">
        <v>61456053</v>
      </c>
      <c r="D766" s="1" t="s">
        <v>14</v>
      </c>
      <c r="E766" s="1" t="s">
        <v>15</v>
      </c>
      <c r="F766" s="1">
        <v>0.49080000000000001</v>
      </c>
      <c r="G766" s="6">
        <v>-8.4893699999999996E-3</v>
      </c>
      <c r="H766" s="6">
        <v>1.0471199999999999E-3</v>
      </c>
      <c r="I766" s="7">
        <v>5.1870000000000003E-16</v>
      </c>
      <c r="J766" s="1">
        <v>2.4</v>
      </c>
      <c r="K766" s="7">
        <v>0.4199</v>
      </c>
      <c r="L766" s="8">
        <v>3034989</v>
      </c>
      <c r="N766" s="7"/>
    </row>
    <row r="767" spans="1:14" ht="15.75" customHeight="1" x14ac:dyDescent="0.25">
      <c r="A767" s="1" t="s">
        <v>779</v>
      </c>
      <c r="B767" s="1">
        <v>5</v>
      </c>
      <c r="C767" s="8">
        <v>87974682</v>
      </c>
      <c r="D767" s="1" t="s">
        <v>17</v>
      </c>
      <c r="E767" s="1" t="s">
        <v>15</v>
      </c>
      <c r="F767" s="1">
        <v>6.83E-2</v>
      </c>
      <c r="G767" s="6">
        <v>-1.7105200000000001E-2</v>
      </c>
      <c r="H767" s="6">
        <v>2.1100400000000001E-3</v>
      </c>
      <c r="I767" s="7">
        <v>5.2099999999999999E-16</v>
      </c>
      <c r="J767" s="1">
        <v>38.4</v>
      </c>
      <c r="K767" s="7">
        <v>1.21E-2</v>
      </c>
      <c r="L767" s="8">
        <v>2935371.02</v>
      </c>
      <c r="N767" s="7"/>
    </row>
    <row r="768" spans="1:14" ht="15.75" customHeight="1" x14ac:dyDescent="0.25">
      <c r="A768" s="1" t="s">
        <v>780</v>
      </c>
      <c r="B768" s="1">
        <v>9</v>
      </c>
      <c r="C768" s="8">
        <v>23362300</v>
      </c>
      <c r="D768" s="1" t="s">
        <v>14</v>
      </c>
      <c r="E768" s="1" t="s">
        <v>15</v>
      </c>
      <c r="F768" s="1">
        <v>0.2823</v>
      </c>
      <c r="G768" s="6">
        <v>-1.8992800000000001E-2</v>
      </c>
      <c r="H768" s="6">
        <v>2.3428799999999999E-3</v>
      </c>
      <c r="I768" s="7">
        <v>5.2119999999999997E-16</v>
      </c>
      <c r="J768" s="1">
        <v>0</v>
      </c>
      <c r="K768" s="7">
        <v>0.52190000000000003</v>
      </c>
      <c r="L768" s="8">
        <v>747801.01</v>
      </c>
      <c r="N768" s="7"/>
    </row>
    <row r="769" spans="1:14" ht="15.75" customHeight="1" x14ac:dyDescent="0.25">
      <c r="A769" s="1" t="s">
        <v>781</v>
      </c>
      <c r="B769" s="1">
        <v>2</v>
      </c>
      <c r="C769" s="8">
        <v>51539442</v>
      </c>
      <c r="D769" s="1" t="s">
        <v>17</v>
      </c>
      <c r="E769" s="1" t="s">
        <v>18</v>
      </c>
      <c r="F769" s="1">
        <v>0.26150000000000001</v>
      </c>
      <c r="G769" s="6">
        <v>9.6533799999999996E-3</v>
      </c>
      <c r="H769" s="6">
        <v>1.19103E-3</v>
      </c>
      <c r="I769" s="7">
        <v>5.2599999999999997E-16</v>
      </c>
      <c r="J769" s="1">
        <v>4.4000000000000004</v>
      </c>
      <c r="K769" s="7">
        <v>0.374</v>
      </c>
      <c r="L769" s="8">
        <v>3035785.96</v>
      </c>
      <c r="N769" s="7"/>
    </row>
    <row r="770" spans="1:14" ht="15.75" customHeight="1" x14ac:dyDescent="0.25">
      <c r="A770" s="1" t="s">
        <v>782</v>
      </c>
      <c r="B770" s="1">
        <v>9</v>
      </c>
      <c r="C770" s="8">
        <v>97065439</v>
      </c>
      <c r="D770" s="1" t="s">
        <v>17</v>
      </c>
      <c r="E770" s="1" t="s">
        <v>18</v>
      </c>
      <c r="F770" s="1">
        <v>0.34989999999999999</v>
      </c>
      <c r="G770" s="6">
        <v>-8.9141700000000008E-3</v>
      </c>
      <c r="H770" s="6">
        <v>1.10004E-3</v>
      </c>
      <c r="I770" s="7">
        <v>5.3360000000000003E-16</v>
      </c>
      <c r="J770" s="1">
        <v>26.2</v>
      </c>
      <c r="K770" s="7">
        <v>2.9860000000000001E-2</v>
      </c>
      <c r="L770" s="8">
        <v>3021338</v>
      </c>
      <c r="N770" s="7"/>
    </row>
    <row r="771" spans="1:14" ht="15.75" customHeight="1" x14ac:dyDescent="0.25">
      <c r="A771" s="1" t="s">
        <v>783</v>
      </c>
      <c r="B771" s="1">
        <v>1</v>
      </c>
      <c r="C771" s="8">
        <v>58265352</v>
      </c>
      <c r="D771" s="1" t="s">
        <v>17</v>
      </c>
      <c r="E771" s="1" t="s">
        <v>18</v>
      </c>
      <c r="F771" s="1">
        <v>0.61409999999999998</v>
      </c>
      <c r="G771" s="6">
        <v>8.7085300000000008E-3</v>
      </c>
      <c r="H771" s="6">
        <v>1.0748699999999999E-3</v>
      </c>
      <c r="I771" s="7">
        <v>5.3980000000000002E-16</v>
      </c>
      <c r="J771" s="1">
        <v>0</v>
      </c>
      <c r="K771" s="7">
        <v>0.5494</v>
      </c>
      <c r="L771" s="8">
        <v>3037499</v>
      </c>
      <c r="N771" s="7"/>
    </row>
    <row r="772" spans="1:14" ht="15.75" customHeight="1" x14ac:dyDescent="0.25">
      <c r="A772" s="1" t="s">
        <v>784</v>
      </c>
      <c r="B772" s="1">
        <v>5</v>
      </c>
      <c r="C772" s="8">
        <v>176169058</v>
      </c>
      <c r="D772" s="1" t="s">
        <v>14</v>
      </c>
      <c r="E772" s="1" t="s">
        <v>17</v>
      </c>
      <c r="F772" s="1">
        <v>0.44490000000000002</v>
      </c>
      <c r="G772" s="6">
        <v>8.5793199999999997E-3</v>
      </c>
      <c r="H772" s="6">
        <v>1.0594300000000001E-3</v>
      </c>
      <c r="I772" s="7">
        <v>5.5900000000000001E-16</v>
      </c>
      <c r="J772" s="1">
        <v>30.6</v>
      </c>
      <c r="K772" s="7">
        <v>1.5709999999999998E-2</v>
      </c>
      <c r="L772" s="8">
        <v>3000298</v>
      </c>
      <c r="N772" s="7"/>
    </row>
    <row r="773" spans="1:14" ht="15.75" customHeight="1" x14ac:dyDescent="0.25">
      <c r="A773" s="1" t="s">
        <v>785</v>
      </c>
      <c r="B773" s="1">
        <v>14</v>
      </c>
      <c r="C773" s="8">
        <v>86387845</v>
      </c>
      <c r="D773" s="1" t="s">
        <v>17</v>
      </c>
      <c r="E773" s="1" t="s">
        <v>15</v>
      </c>
      <c r="F773" s="1">
        <v>0.39439999999999997</v>
      </c>
      <c r="G773" s="6">
        <v>-8.6986900000000002E-3</v>
      </c>
      <c r="H773" s="6">
        <v>1.0744800000000001E-3</v>
      </c>
      <c r="I773" s="7">
        <v>5.6890000000000003E-16</v>
      </c>
      <c r="J773" s="1">
        <v>0</v>
      </c>
      <c r="K773" s="7">
        <v>0.98660000000000003</v>
      </c>
      <c r="L773" s="8">
        <v>3015944.01</v>
      </c>
      <c r="N773" s="7"/>
    </row>
    <row r="774" spans="1:14" ht="15.75" customHeight="1" x14ac:dyDescent="0.25">
      <c r="A774" s="1" t="s">
        <v>786</v>
      </c>
      <c r="B774" s="1">
        <v>11</v>
      </c>
      <c r="C774" s="8">
        <v>85800279</v>
      </c>
      <c r="D774" s="1" t="s">
        <v>14</v>
      </c>
      <c r="E774" s="1" t="s">
        <v>15</v>
      </c>
      <c r="F774" s="1">
        <v>0.65529999999999999</v>
      </c>
      <c r="G774" s="6">
        <v>-8.9130900000000002E-3</v>
      </c>
      <c r="H774" s="6">
        <v>1.10096E-3</v>
      </c>
      <c r="I774" s="7">
        <v>5.6910000000000002E-16</v>
      </c>
      <c r="J774" s="1">
        <v>0</v>
      </c>
      <c r="K774" s="7">
        <v>0.62250000000000005</v>
      </c>
      <c r="L774" s="8">
        <v>3037499</v>
      </c>
      <c r="N774" s="7"/>
    </row>
    <row r="775" spans="1:14" ht="15.75" customHeight="1" x14ac:dyDescent="0.25">
      <c r="A775" s="1" t="s">
        <v>787</v>
      </c>
      <c r="B775" s="1">
        <v>7</v>
      </c>
      <c r="C775" s="8">
        <v>855076</v>
      </c>
      <c r="D775" s="1" t="s">
        <v>14</v>
      </c>
      <c r="E775" s="1" t="s">
        <v>17</v>
      </c>
      <c r="F775" s="1">
        <v>0.65620000000000001</v>
      </c>
      <c r="G775" s="6">
        <v>-1.03097E-2</v>
      </c>
      <c r="H775" s="6">
        <v>1.2737200000000001E-3</v>
      </c>
      <c r="I775" s="7">
        <v>5.7569999999999997E-16</v>
      </c>
      <c r="J775" s="1">
        <v>0</v>
      </c>
      <c r="K775" s="7">
        <v>1</v>
      </c>
      <c r="L775" s="8">
        <v>2272216</v>
      </c>
      <c r="N775" s="7"/>
    </row>
    <row r="776" spans="1:14" ht="15.75" customHeight="1" x14ac:dyDescent="0.25">
      <c r="A776" s="1" t="s">
        <v>788</v>
      </c>
      <c r="B776" s="1">
        <v>2</v>
      </c>
      <c r="C776" s="8">
        <v>221835288</v>
      </c>
      <c r="D776" s="1" t="s">
        <v>14</v>
      </c>
      <c r="E776" s="1" t="s">
        <v>15</v>
      </c>
      <c r="F776" s="1">
        <v>0.52410000000000001</v>
      </c>
      <c r="G776" s="6">
        <v>8.5337099999999999E-3</v>
      </c>
      <c r="H776" s="6">
        <v>1.0544E-3</v>
      </c>
      <c r="I776" s="7">
        <v>5.7850000000000003E-16</v>
      </c>
      <c r="J776" s="1">
        <v>4.8</v>
      </c>
      <c r="K776" s="7">
        <v>0.36530000000000001</v>
      </c>
      <c r="L776" s="8">
        <v>2999155</v>
      </c>
      <c r="N776" s="7"/>
    </row>
    <row r="777" spans="1:14" ht="15.75" customHeight="1" x14ac:dyDescent="0.25">
      <c r="A777" s="1" t="s">
        <v>789</v>
      </c>
      <c r="B777" s="1">
        <v>13</v>
      </c>
      <c r="C777" s="8">
        <v>54086522</v>
      </c>
      <c r="D777" s="1" t="s">
        <v>17</v>
      </c>
      <c r="E777" s="1" t="s">
        <v>18</v>
      </c>
      <c r="F777" s="1">
        <v>0.12230000000000001</v>
      </c>
      <c r="G777" s="6">
        <v>1.29263E-2</v>
      </c>
      <c r="H777" s="6">
        <v>1.5972899999999999E-3</v>
      </c>
      <c r="I777" s="7">
        <v>5.8269999999999998E-16</v>
      </c>
      <c r="J777" s="1">
        <v>0</v>
      </c>
      <c r="K777" s="7">
        <v>0.93340000000000001</v>
      </c>
      <c r="L777" s="8">
        <v>3036702.03</v>
      </c>
      <c r="N777" s="7"/>
    </row>
    <row r="778" spans="1:14" ht="15.75" customHeight="1" x14ac:dyDescent="0.25">
      <c r="A778" s="1" t="s">
        <v>790</v>
      </c>
      <c r="B778" s="1">
        <v>10</v>
      </c>
      <c r="C778" s="8">
        <v>105030157</v>
      </c>
      <c r="D778" s="1" t="s">
        <v>17</v>
      </c>
      <c r="E778" s="1" t="s">
        <v>18</v>
      </c>
      <c r="F778" s="1">
        <v>0.02</v>
      </c>
      <c r="G778" s="6">
        <v>-3.0913599999999999E-2</v>
      </c>
      <c r="H778" s="6">
        <v>3.8199599999999998E-3</v>
      </c>
      <c r="I778" s="7">
        <v>5.8350000000000002E-16</v>
      </c>
      <c r="J778" s="1">
        <v>15.3</v>
      </c>
      <c r="K778" s="7">
        <v>0.21440000000000001</v>
      </c>
      <c r="L778" s="8">
        <v>2907813.03</v>
      </c>
      <c r="N778" s="7"/>
    </row>
    <row r="779" spans="1:14" ht="15.75" customHeight="1" x14ac:dyDescent="0.25">
      <c r="A779" s="1" t="s">
        <v>791</v>
      </c>
      <c r="B779" s="1">
        <v>10</v>
      </c>
      <c r="C779" s="8">
        <v>77054052</v>
      </c>
      <c r="D779" s="1" t="s">
        <v>17</v>
      </c>
      <c r="E779" s="1" t="s">
        <v>18</v>
      </c>
      <c r="F779" s="1">
        <v>0.27110000000000001</v>
      </c>
      <c r="G779" s="6">
        <v>-9.5261900000000004E-3</v>
      </c>
      <c r="H779" s="6">
        <v>1.1772499999999999E-3</v>
      </c>
      <c r="I779" s="7">
        <v>5.8819999999999997E-16</v>
      </c>
      <c r="J779" s="1">
        <v>0</v>
      </c>
      <c r="K779" s="7">
        <v>0.8125</v>
      </c>
      <c r="L779" s="8">
        <v>3036702.03</v>
      </c>
      <c r="N779" s="7"/>
    </row>
    <row r="780" spans="1:14" ht="15.75" customHeight="1" x14ac:dyDescent="0.25">
      <c r="A780" s="1" t="s">
        <v>792</v>
      </c>
      <c r="B780" s="1">
        <v>13</v>
      </c>
      <c r="C780" s="8">
        <v>55710879</v>
      </c>
      <c r="D780" s="1" t="s">
        <v>14</v>
      </c>
      <c r="E780" s="1" t="s">
        <v>17</v>
      </c>
      <c r="F780" s="1">
        <v>0.35320000000000001</v>
      </c>
      <c r="G780" s="6">
        <v>8.8563800000000005E-3</v>
      </c>
      <c r="H780" s="6">
        <v>1.0949E-3</v>
      </c>
      <c r="I780" s="7">
        <v>6.0350000000000004E-16</v>
      </c>
      <c r="J780" s="1">
        <v>11.8</v>
      </c>
      <c r="K780" s="7">
        <v>0.20830000000000001</v>
      </c>
      <c r="L780" s="8">
        <v>3036702</v>
      </c>
      <c r="N780" s="7"/>
    </row>
    <row r="781" spans="1:14" ht="15.75" customHeight="1" x14ac:dyDescent="0.25">
      <c r="A781" s="1" t="s">
        <v>793</v>
      </c>
      <c r="B781" s="1">
        <v>14</v>
      </c>
      <c r="C781" s="8">
        <v>98438791</v>
      </c>
      <c r="D781" s="1" t="s">
        <v>17</v>
      </c>
      <c r="E781" s="1" t="s">
        <v>18</v>
      </c>
      <c r="F781" s="1">
        <v>0.90700000000000003</v>
      </c>
      <c r="G781" s="6">
        <v>-1.45646E-2</v>
      </c>
      <c r="H781" s="6">
        <v>1.80164E-3</v>
      </c>
      <c r="I781" s="7">
        <v>6.2790000000000001E-16</v>
      </c>
      <c r="J781" s="1">
        <v>0</v>
      </c>
      <c r="K781" s="7">
        <v>0.63429999999999997</v>
      </c>
      <c r="L781" s="8">
        <v>3037498.98</v>
      </c>
      <c r="N781" s="7"/>
    </row>
    <row r="782" spans="1:14" ht="15.75" customHeight="1" x14ac:dyDescent="0.25">
      <c r="A782" s="1" t="s">
        <v>794</v>
      </c>
      <c r="B782" s="1">
        <v>6</v>
      </c>
      <c r="C782" s="8">
        <v>3464074</v>
      </c>
      <c r="D782" s="1" t="s">
        <v>17</v>
      </c>
      <c r="E782" s="1" t="s">
        <v>18</v>
      </c>
      <c r="F782" s="1">
        <v>0.44479999999999997</v>
      </c>
      <c r="G782" s="6">
        <v>8.5128800000000004E-3</v>
      </c>
      <c r="H782" s="6">
        <v>1.05324E-3</v>
      </c>
      <c r="I782" s="7">
        <v>6.3230000000000004E-16</v>
      </c>
      <c r="J782" s="1">
        <v>0</v>
      </c>
      <c r="K782" s="7">
        <v>0.68430000000000002</v>
      </c>
      <c r="L782" s="8">
        <v>3035785.99</v>
      </c>
      <c r="N782" s="7"/>
    </row>
    <row r="783" spans="1:14" ht="15.75" customHeight="1" x14ac:dyDescent="0.25">
      <c r="A783" s="1" t="s">
        <v>795</v>
      </c>
      <c r="B783" s="1">
        <v>11</v>
      </c>
      <c r="C783" s="8">
        <v>90393587</v>
      </c>
      <c r="D783" s="1" t="s">
        <v>17</v>
      </c>
      <c r="E783" s="1" t="s">
        <v>18</v>
      </c>
      <c r="F783" s="1">
        <v>0.38240000000000002</v>
      </c>
      <c r="G783" s="6">
        <v>-8.7050500000000006E-3</v>
      </c>
      <c r="H783" s="6">
        <v>1.0770199999999999E-3</v>
      </c>
      <c r="I783" s="7">
        <v>6.346E-16</v>
      </c>
      <c r="J783" s="1">
        <v>0</v>
      </c>
      <c r="K783" s="7">
        <v>0.70179999999999998</v>
      </c>
      <c r="L783" s="8">
        <v>3035786</v>
      </c>
      <c r="N783" s="7"/>
    </row>
    <row r="784" spans="1:14" ht="15.75" customHeight="1" x14ac:dyDescent="0.25">
      <c r="A784" s="1" t="s">
        <v>796</v>
      </c>
      <c r="B784" s="1">
        <v>11</v>
      </c>
      <c r="C784" s="8">
        <v>61496751</v>
      </c>
      <c r="D784" s="1" t="s">
        <v>17</v>
      </c>
      <c r="E784" s="1" t="s">
        <v>18</v>
      </c>
      <c r="F784" s="1">
        <v>0.36070000000000002</v>
      </c>
      <c r="G784" s="6">
        <v>8.8265400000000008E-3</v>
      </c>
      <c r="H784" s="6">
        <v>1.0922600000000001E-3</v>
      </c>
      <c r="I784" s="7">
        <v>6.4199999999999998E-16</v>
      </c>
      <c r="J784" s="1">
        <v>0</v>
      </c>
      <c r="K784" s="7">
        <v>0.56179999999999997</v>
      </c>
      <c r="L784" s="8">
        <v>3023013.99</v>
      </c>
      <c r="N784" s="7"/>
    </row>
    <row r="785" spans="1:14" ht="15.75" customHeight="1" x14ac:dyDescent="0.25">
      <c r="A785" s="1" t="s">
        <v>797</v>
      </c>
      <c r="B785" s="1">
        <v>1</v>
      </c>
      <c r="C785" s="8">
        <v>74239827</v>
      </c>
      <c r="D785" s="1" t="s">
        <v>14</v>
      </c>
      <c r="E785" s="1" t="s">
        <v>15</v>
      </c>
      <c r="F785" s="1">
        <v>0.46389999999999998</v>
      </c>
      <c r="G785" s="6">
        <v>-8.4732699999999998E-3</v>
      </c>
      <c r="H785" s="6">
        <v>1.0492500000000001E-3</v>
      </c>
      <c r="I785" s="7">
        <v>6.6939999999999999E-16</v>
      </c>
      <c r="J785" s="1">
        <v>7.8</v>
      </c>
      <c r="K785" s="7">
        <v>0.29380000000000001</v>
      </c>
      <c r="L785" s="8">
        <v>3037499.01</v>
      </c>
      <c r="N785" s="7"/>
    </row>
    <row r="786" spans="1:14" ht="15.75" customHeight="1" x14ac:dyDescent="0.25">
      <c r="A786" s="1" t="s">
        <v>798</v>
      </c>
      <c r="B786" s="1">
        <v>18</v>
      </c>
      <c r="C786" s="8">
        <v>37021014</v>
      </c>
      <c r="D786" s="1" t="s">
        <v>14</v>
      </c>
      <c r="E786" s="1" t="s">
        <v>15</v>
      </c>
      <c r="F786" s="1">
        <v>4.65E-2</v>
      </c>
      <c r="G786" s="6">
        <v>2.0072900000000001E-2</v>
      </c>
      <c r="H786" s="6">
        <v>2.4870600000000001E-3</v>
      </c>
      <c r="I786" s="7">
        <v>6.9690000000000004E-16</v>
      </c>
      <c r="J786" s="1">
        <v>0</v>
      </c>
      <c r="K786" s="7">
        <v>0.48049999999999998</v>
      </c>
      <c r="L786" s="8">
        <v>3032456.99</v>
      </c>
      <c r="N786" s="7"/>
    </row>
    <row r="787" spans="1:14" ht="15.75" customHeight="1" x14ac:dyDescent="0.25">
      <c r="A787" s="1" t="s">
        <v>799</v>
      </c>
      <c r="B787" s="1">
        <v>6</v>
      </c>
      <c r="C787" s="8">
        <v>16924274</v>
      </c>
      <c r="D787" s="1" t="s">
        <v>17</v>
      </c>
      <c r="E787" s="1" t="s">
        <v>18</v>
      </c>
      <c r="F787" s="1">
        <v>0.24679999999999999</v>
      </c>
      <c r="G787" s="6">
        <v>-9.7978500000000003E-3</v>
      </c>
      <c r="H787" s="6">
        <v>1.21397E-3</v>
      </c>
      <c r="I787" s="7">
        <v>6.9710000000000003E-16</v>
      </c>
      <c r="J787" s="1">
        <v>0</v>
      </c>
      <c r="K787" s="7">
        <v>0.58579999999999999</v>
      </c>
      <c r="L787" s="8">
        <v>3035786.02</v>
      </c>
      <c r="N787" s="7"/>
    </row>
    <row r="788" spans="1:14" ht="15.75" customHeight="1" x14ac:dyDescent="0.25">
      <c r="A788" s="1" t="s">
        <v>800</v>
      </c>
      <c r="B788" s="1">
        <v>13</v>
      </c>
      <c r="C788" s="8">
        <v>97484830</v>
      </c>
      <c r="D788" s="1" t="s">
        <v>14</v>
      </c>
      <c r="E788" s="1" t="s">
        <v>15</v>
      </c>
      <c r="F788" s="1">
        <v>0.93720000000000003</v>
      </c>
      <c r="G788" s="6">
        <v>-1.74302E-2</v>
      </c>
      <c r="H788" s="6">
        <v>2.1596300000000001E-3</v>
      </c>
      <c r="I788" s="7">
        <v>6.992E-16</v>
      </c>
      <c r="J788" s="1">
        <v>20.9</v>
      </c>
      <c r="K788" s="7">
        <v>7.0760000000000003E-2</v>
      </c>
      <c r="L788" s="8">
        <v>3029636</v>
      </c>
      <c r="N788" s="7"/>
    </row>
    <row r="789" spans="1:14" ht="15.75" customHeight="1" x14ac:dyDescent="0.25">
      <c r="A789" s="1" t="s">
        <v>801</v>
      </c>
      <c r="B789" s="1">
        <v>9</v>
      </c>
      <c r="C789" s="8">
        <v>128412676</v>
      </c>
      <c r="D789" s="1" t="s">
        <v>14</v>
      </c>
      <c r="E789" s="1" t="s">
        <v>15</v>
      </c>
      <c r="F789" s="1">
        <v>0.55830000000000002</v>
      </c>
      <c r="G789" s="6">
        <v>8.5079999999999999E-3</v>
      </c>
      <c r="H789" s="6">
        <v>1.05426E-3</v>
      </c>
      <c r="I789" s="7">
        <v>7.0360000000000003E-16</v>
      </c>
      <c r="J789" s="1">
        <v>0</v>
      </c>
      <c r="K789" s="7">
        <v>0.49919999999999998</v>
      </c>
      <c r="L789" s="8">
        <v>3034269</v>
      </c>
      <c r="N789" s="7"/>
    </row>
    <row r="790" spans="1:14" ht="15.75" customHeight="1" x14ac:dyDescent="0.25">
      <c r="A790" s="1" t="s">
        <v>802</v>
      </c>
      <c r="B790" s="1">
        <v>12</v>
      </c>
      <c r="C790" s="8">
        <v>107677693</v>
      </c>
      <c r="D790" s="1" t="s">
        <v>14</v>
      </c>
      <c r="E790" s="1" t="s">
        <v>15</v>
      </c>
      <c r="F790" s="1">
        <v>0.36649999999999999</v>
      </c>
      <c r="G790" s="6">
        <v>-8.7552099999999994E-3</v>
      </c>
      <c r="H790" s="6">
        <v>1.0859299999999999E-3</v>
      </c>
      <c r="I790" s="7">
        <v>7.4900000000000004E-16</v>
      </c>
      <c r="J790" s="1">
        <v>18.100000000000001</v>
      </c>
      <c r="K790" s="7">
        <v>0.1009</v>
      </c>
      <c r="L790" s="8">
        <v>3037498.99</v>
      </c>
      <c r="N790" s="7"/>
    </row>
    <row r="791" spans="1:14" ht="15.75" customHeight="1" x14ac:dyDescent="0.25">
      <c r="A791" s="1" t="s">
        <v>803</v>
      </c>
      <c r="B791" s="1">
        <v>8</v>
      </c>
      <c r="C791" s="8">
        <v>77366932</v>
      </c>
      <c r="D791" s="1" t="s">
        <v>14</v>
      </c>
      <c r="E791" s="1" t="s">
        <v>15</v>
      </c>
      <c r="F791" s="1">
        <v>0.56969999999999998</v>
      </c>
      <c r="G791" s="6">
        <v>-8.5376299999999992E-3</v>
      </c>
      <c r="H791" s="6">
        <v>1.0592500000000001E-3</v>
      </c>
      <c r="I791" s="7">
        <v>7.6410000000000003E-16</v>
      </c>
      <c r="J791" s="1">
        <v>1.3</v>
      </c>
      <c r="K791" s="7">
        <v>0.44769999999999999</v>
      </c>
      <c r="L791" s="8">
        <v>3023619</v>
      </c>
      <c r="N791" s="7"/>
    </row>
    <row r="792" spans="1:14" ht="15.75" customHeight="1" x14ac:dyDescent="0.25">
      <c r="A792" s="1" t="s">
        <v>804</v>
      </c>
      <c r="B792" s="1">
        <v>11</v>
      </c>
      <c r="C792" s="8">
        <v>109327622</v>
      </c>
      <c r="D792" s="1" t="s">
        <v>14</v>
      </c>
      <c r="E792" s="1" t="s">
        <v>15</v>
      </c>
      <c r="F792" s="1">
        <v>0.2999</v>
      </c>
      <c r="G792" s="6">
        <v>-9.2014799999999997E-3</v>
      </c>
      <c r="H792" s="6">
        <v>1.1419399999999999E-3</v>
      </c>
      <c r="I792" s="7">
        <v>7.7689999999999996E-16</v>
      </c>
      <c r="J792" s="1">
        <v>0</v>
      </c>
      <c r="K792" s="7">
        <v>0.62260000000000004</v>
      </c>
      <c r="L792" s="8">
        <v>3037499</v>
      </c>
      <c r="N792" s="7"/>
    </row>
    <row r="793" spans="1:14" ht="15.75" customHeight="1" x14ac:dyDescent="0.25">
      <c r="A793" s="1" t="s">
        <v>805</v>
      </c>
      <c r="B793" s="1">
        <v>2</v>
      </c>
      <c r="C793" s="8">
        <v>186110190</v>
      </c>
      <c r="D793" s="1" t="s">
        <v>18</v>
      </c>
      <c r="E793" s="1" t="s">
        <v>15</v>
      </c>
      <c r="F793" s="1">
        <v>0.60450000000000004</v>
      </c>
      <c r="G793" s="6">
        <v>-8.6212700000000003E-3</v>
      </c>
      <c r="H793" s="6">
        <v>1.07014E-3</v>
      </c>
      <c r="I793" s="7">
        <v>7.8729999999999999E-16</v>
      </c>
      <c r="J793" s="1">
        <v>16.7</v>
      </c>
      <c r="K793" s="7">
        <v>0.12089999999999999</v>
      </c>
      <c r="L793" s="8">
        <v>3037499</v>
      </c>
      <c r="N793" s="7"/>
    </row>
    <row r="794" spans="1:14" ht="15.75" customHeight="1" x14ac:dyDescent="0.25">
      <c r="A794" s="1" t="s">
        <v>806</v>
      </c>
      <c r="B794" s="1">
        <v>4</v>
      </c>
      <c r="C794" s="8">
        <v>163735584</v>
      </c>
      <c r="D794" s="1" t="s">
        <v>14</v>
      </c>
      <c r="E794" s="1" t="s">
        <v>18</v>
      </c>
      <c r="F794" s="1">
        <v>0.68920000000000003</v>
      </c>
      <c r="G794" s="6">
        <v>-9.1126000000000002E-3</v>
      </c>
      <c r="H794" s="6">
        <v>1.1313499999999999E-3</v>
      </c>
      <c r="I794" s="7">
        <v>7.962E-16</v>
      </c>
      <c r="J794" s="1">
        <v>12.5</v>
      </c>
      <c r="K794" s="7">
        <v>0.1968</v>
      </c>
      <c r="L794" s="8">
        <v>3033353</v>
      </c>
      <c r="N794" s="7"/>
    </row>
    <row r="795" spans="1:14" ht="15.75" customHeight="1" x14ac:dyDescent="0.25">
      <c r="A795" s="1" t="s">
        <v>807</v>
      </c>
      <c r="B795" s="1">
        <v>6</v>
      </c>
      <c r="C795" s="8">
        <v>152187758</v>
      </c>
      <c r="D795" s="1" t="s">
        <v>17</v>
      </c>
      <c r="E795" s="1" t="s">
        <v>18</v>
      </c>
      <c r="F795" s="1">
        <v>0.16980000000000001</v>
      </c>
      <c r="G795" s="6">
        <v>-1.12611E-2</v>
      </c>
      <c r="H795" s="6">
        <v>1.3980900000000001E-3</v>
      </c>
      <c r="I795" s="7">
        <v>7.9729999999999996E-16</v>
      </c>
      <c r="J795" s="1">
        <v>15.3</v>
      </c>
      <c r="K795" s="7">
        <v>0.15490000000000001</v>
      </c>
      <c r="L795" s="8">
        <v>3018205.01</v>
      </c>
      <c r="N795" s="7"/>
    </row>
    <row r="796" spans="1:14" ht="15.75" customHeight="1" x14ac:dyDescent="0.25">
      <c r="A796" s="1" t="s">
        <v>808</v>
      </c>
      <c r="B796" s="1">
        <v>1</v>
      </c>
      <c r="C796" s="8">
        <v>73975686</v>
      </c>
      <c r="D796" s="1" t="s">
        <v>14</v>
      </c>
      <c r="E796" s="1" t="s">
        <v>18</v>
      </c>
      <c r="F796" s="1">
        <v>0.39269999999999999</v>
      </c>
      <c r="G796" s="6">
        <v>-8.6286599999999998E-3</v>
      </c>
      <c r="H796" s="6">
        <v>1.0714699999999999E-3</v>
      </c>
      <c r="I796" s="7">
        <v>8.0870000000000001E-16</v>
      </c>
      <c r="J796" s="1">
        <v>26.7</v>
      </c>
      <c r="K796" s="7">
        <v>2.3040000000000001E-2</v>
      </c>
      <c r="L796" s="8">
        <v>3037499</v>
      </c>
      <c r="N796" s="7"/>
    </row>
    <row r="797" spans="1:14" ht="15.75" customHeight="1" x14ac:dyDescent="0.25">
      <c r="A797" s="1" t="s">
        <v>809</v>
      </c>
      <c r="B797" s="1">
        <v>22</v>
      </c>
      <c r="C797" s="8">
        <v>43013554</v>
      </c>
      <c r="D797" s="1" t="s">
        <v>17</v>
      </c>
      <c r="E797" s="1" t="s">
        <v>18</v>
      </c>
      <c r="F797" s="1">
        <v>0.127</v>
      </c>
      <c r="G797" s="6">
        <v>1.2661800000000001E-2</v>
      </c>
      <c r="H797" s="6">
        <v>1.5724300000000001E-3</v>
      </c>
      <c r="I797" s="7">
        <v>8.1169999999999996E-16</v>
      </c>
      <c r="J797" s="1">
        <v>0</v>
      </c>
      <c r="K797" s="7">
        <v>0.74319999999999997</v>
      </c>
      <c r="L797" s="8">
        <v>3033733</v>
      </c>
      <c r="N797" s="7"/>
    </row>
    <row r="798" spans="1:14" ht="15.75" customHeight="1" x14ac:dyDescent="0.25">
      <c r="A798" s="1" t="s">
        <v>810</v>
      </c>
      <c r="B798" s="1">
        <v>6</v>
      </c>
      <c r="C798" s="8">
        <v>98664910</v>
      </c>
      <c r="D798" s="1" t="s">
        <v>14</v>
      </c>
      <c r="E798" s="1" t="s">
        <v>15</v>
      </c>
      <c r="F798" s="1">
        <v>0.94930000000000003</v>
      </c>
      <c r="G798" s="6">
        <v>-1.9509800000000001E-2</v>
      </c>
      <c r="H798" s="6">
        <v>2.42311E-3</v>
      </c>
      <c r="I798" s="7">
        <v>8.1749999999999997E-16</v>
      </c>
      <c r="J798" s="1">
        <v>0</v>
      </c>
      <c r="K798" s="7">
        <v>0.69799999999999995</v>
      </c>
      <c r="L798" s="8">
        <v>2942958</v>
      </c>
      <c r="N798" s="7"/>
    </row>
    <row r="799" spans="1:14" ht="15.75" customHeight="1" x14ac:dyDescent="0.25">
      <c r="A799" s="1" t="s">
        <v>811</v>
      </c>
      <c r="B799" s="1">
        <v>11</v>
      </c>
      <c r="C799" s="8">
        <v>132636983</v>
      </c>
      <c r="D799" s="1" t="s">
        <v>17</v>
      </c>
      <c r="E799" s="1" t="s">
        <v>18</v>
      </c>
      <c r="F799" s="1">
        <v>0.90680000000000005</v>
      </c>
      <c r="G799" s="6">
        <v>1.4483599999999999E-2</v>
      </c>
      <c r="H799" s="6">
        <v>1.7998999999999999E-3</v>
      </c>
      <c r="I799" s="7">
        <v>8.495E-16</v>
      </c>
      <c r="J799" s="1">
        <v>27.1</v>
      </c>
      <c r="K799" s="7">
        <v>2.1059999999999999E-2</v>
      </c>
      <c r="L799" s="8">
        <v>3037499.03</v>
      </c>
      <c r="N799" s="7"/>
    </row>
    <row r="800" spans="1:14" ht="15.75" customHeight="1" x14ac:dyDescent="0.25">
      <c r="A800" s="1" t="s">
        <v>812</v>
      </c>
      <c r="B800" s="1">
        <v>20</v>
      </c>
      <c r="C800" s="8">
        <v>8403550</v>
      </c>
      <c r="D800" s="1" t="s">
        <v>17</v>
      </c>
      <c r="E800" s="1" t="s">
        <v>18</v>
      </c>
      <c r="F800" s="1">
        <v>0.79210000000000003</v>
      </c>
      <c r="G800" s="6">
        <v>1.0366800000000001E-2</v>
      </c>
      <c r="H800" s="6">
        <v>1.2894200000000001E-3</v>
      </c>
      <c r="I800" s="7">
        <v>8.9949999999999992E-16</v>
      </c>
      <c r="J800" s="1">
        <v>8.6999999999999993</v>
      </c>
      <c r="K800" s="7">
        <v>0.2732</v>
      </c>
      <c r="L800" s="8">
        <v>3037499</v>
      </c>
      <c r="N800" s="7"/>
    </row>
    <row r="801" spans="1:14" ht="15.75" customHeight="1" x14ac:dyDescent="0.25">
      <c r="A801" s="1" t="s">
        <v>813</v>
      </c>
      <c r="B801" s="1">
        <v>6</v>
      </c>
      <c r="C801" s="8">
        <v>33172932</v>
      </c>
      <c r="D801" s="1" t="s">
        <v>14</v>
      </c>
      <c r="E801" s="1" t="s">
        <v>15</v>
      </c>
      <c r="F801" s="1">
        <v>0.7258</v>
      </c>
      <c r="G801" s="6">
        <v>-9.4372099999999997E-3</v>
      </c>
      <c r="H801" s="6">
        <v>1.17391E-3</v>
      </c>
      <c r="I801" s="7">
        <v>9.0329999999999991E-16</v>
      </c>
      <c r="J801" s="1">
        <v>21.6</v>
      </c>
      <c r="K801" s="7">
        <v>6.5019999999999994E-2</v>
      </c>
      <c r="L801" s="8">
        <v>3032416</v>
      </c>
      <c r="N801" s="7"/>
    </row>
    <row r="802" spans="1:14" ht="15.75" customHeight="1" x14ac:dyDescent="0.25">
      <c r="A802" s="1" t="s">
        <v>814</v>
      </c>
      <c r="B802" s="1">
        <v>20</v>
      </c>
      <c r="C802" s="8">
        <v>19674512</v>
      </c>
      <c r="D802" s="1" t="s">
        <v>14</v>
      </c>
      <c r="E802" s="1" t="s">
        <v>17</v>
      </c>
      <c r="F802" s="1">
        <v>0.65159999999999996</v>
      </c>
      <c r="G802" s="6">
        <v>-8.8226499999999996E-3</v>
      </c>
      <c r="H802" s="6">
        <v>1.0981999999999999E-3</v>
      </c>
      <c r="I802" s="7">
        <v>9.4819999999999991E-16</v>
      </c>
      <c r="J802" s="1">
        <v>2.7</v>
      </c>
      <c r="K802" s="7">
        <v>0.41220000000000001</v>
      </c>
      <c r="L802" s="8">
        <v>3037499.01</v>
      </c>
      <c r="N802" s="7"/>
    </row>
    <row r="803" spans="1:14" ht="15.75" customHeight="1" x14ac:dyDescent="0.25">
      <c r="A803" s="1" t="s">
        <v>815</v>
      </c>
      <c r="B803" s="1">
        <v>1</v>
      </c>
      <c r="C803" s="8">
        <v>44165646</v>
      </c>
      <c r="D803" s="1" t="s">
        <v>17</v>
      </c>
      <c r="E803" s="1" t="s">
        <v>18</v>
      </c>
      <c r="F803" s="1">
        <v>4.24E-2</v>
      </c>
      <c r="G803" s="6">
        <v>2.1482299999999999E-2</v>
      </c>
      <c r="H803" s="6">
        <v>2.6755699999999999E-3</v>
      </c>
      <c r="I803" s="7">
        <v>9.8360000000000005E-16</v>
      </c>
      <c r="J803" s="1">
        <v>0</v>
      </c>
      <c r="K803" s="7">
        <v>0.70620000000000005</v>
      </c>
      <c r="L803" s="8">
        <v>2861270.01</v>
      </c>
      <c r="N803" s="7"/>
    </row>
    <row r="804" spans="1:14" ht="15.75" customHeight="1" x14ac:dyDescent="0.25">
      <c r="A804" s="1" t="s">
        <v>816</v>
      </c>
      <c r="B804" s="1">
        <v>6</v>
      </c>
      <c r="C804" s="8">
        <v>13279507</v>
      </c>
      <c r="D804" s="1" t="s">
        <v>14</v>
      </c>
      <c r="E804" s="1" t="s">
        <v>15</v>
      </c>
      <c r="F804" s="1">
        <v>0.1867</v>
      </c>
      <c r="G804" s="6">
        <v>-1.07773E-2</v>
      </c>
      <c r="H804" s="6">
        <v>1.3428100000000001E-3</v>
      </c>
      <c r="I804" s="7">
        <v>1.009E-15</v>
      </c>
      <c r="J804" s="1">
        <v>10.9</v>
      </c>
      <c r="K804" s="7">
        <v>0.2261</v>
      </c>
      <c r="L804" s="8">
        <v>3037499</v>
      </c>
      <c r="N804" s="7"/>
    </row>
    <row r="805" spans="1:14" ht="15.75" customHeight="1" x14ac:dyDescent="0.25">
      <c r="A805" s="1" t="s">
        <v>817</v>
      </c>
      <c r="B805" s="1">
        <v>11</v>
      </c>
      <c r="C805" s="8">
        <v>2212843</v>
      </c>
      <c r="D805" s="1" t="s">
        <v>14</v>
      </c>
      <c r="E805" s="1" t="s">
        <v>15</v>
      </c>
      <c r="F805" s="1">
        <v>0.19109999999999999</v>
      </c>
      <c r="G805" s="6">
        <v>1.0695100000000001E-2</v>
      </c>
      <c r="H805" s="6">
        <v>1.3326900000000001E-3</v>
      </c>
      <c r="I805" s="7">
        <v>1.0120000000000001E-15</v>
      </c>
      <c r="J805" s="1">
        <v>0</v>
      </c>
      <c r="K805" s="7">
        <v>0.55489999999999995</v>
      </c>
      <c r="L805" s="8">
        <v>3029170.04</v>
      </c>
      <c r="N805" s="7"/>
    </row>
    <row r="806" spans="1:14" ht="15.75" customHeight="1" x14ac:dyDescent="0.25">
      <c r="A806" s="1" t="s">
        <v>818</v>
      </c>
      <c r="B806" s="1">
        <v>9</v>
      </c>
      <c r="C806" s="8">
        <v>14791348</v>
      </c>
      <c r="D806" s="1" t="s">
        <v>17</v>
      </c>
      <c r="E806" s="1" t="s">
        <v>18</v>
      </c>
      <c r="F806" s="1">
        <v>0.62490000000000001</v>
      </c>
      <c r="G806" s="6">
        <v>8.6703300000000004E-3</v>
      </c>
      <c r="H806" s="6">
        <v>1.08091E-3</v>
      </c>
      <c r="I806" s="7">
        <v>1.046E-15</v>
      </c>
      <c r="J806" s="1">
        <v>0</v>
      </c>
      <c r="K806" s="7">
        <v>0.48380000000000001</v>
      </c>
      <c r="L806" s="8">
        <v>3036702</v>
      </c>
      <c r="N806" s="7"/>
    </row>
    <row r="807" spans="1:14" ht="15.75" customHeight="1" x14ac:dyDescent="0.25">
      <c r="A807" s="1" t="s">
        <v>819</v>
      </c>
      <c r="B807" s="1">
        <v>7</v>
      </c>
      <c r="C807" s="8">
        <v>78161376</v>
      </c>
      <c r="D807" s="1" t="s">
        <v>14</v>
      </c>
      <c r="E807" s="1" t="s">
        <v>15</v>
      </c>
      <c r="F807" s="1">
        <v>0.5444</v>
      </c>
      <c r="G807" s="6">
        <v>8.4243200000000008E-3</v>
      </c>
      <c r="H807" s="6">
        <v>1.0509499999999999E-3</v>
      </c>
      <c r="I807" s="7">
        <v>1.091E-15</v>
      </c>
      <c r="J807" s="1">
        <v>0</v>
      </c>
      <c r="K807" s="7">
        <v>0.61480000000000001</v>
      </c>
      <c r="L807" s="8">
        <v>3035786.01</v>
      </c>
      <c r="N807" s="7"/>
    </row>
    <row r="808" spans="1:14" ht="15.75" customHeight="1" x14ac:dyDescent="0.25">
      <c r="A808" s="1" t="s">
        <v>820</v>
      </c>
      <c r="B808" s="1">
        <v>6</v>
      </c>
      <c r="C808" s="8">
        <v>152158847</v>
      </c>
      <c r="D808" s="1" t="s">
        <v>14</v>
      </c>
      <c r="E808" s="1" t="s">
        <v>15</v>
      </c>
      <c r="F808" s="1">
        <v>0.91039999999999999</v>
      </c>
      <c r="G808" s="6">
        <v>-1.46958E-2</v>
      </c>
      <c r="H808" s="6">
        <v>1.83333E-3</v>
      </c>
      <c r="I808" s="7">
        <v>1.092E-15</v>
      </c>
      <c r="J808" s="1">
        <v>0</v>
      </c>
      <c r="K808" s="7">
        <v>0.52439999999999998</v>
      </c>
      <c r="L808" s="8">
        <v>3033315.98</v>
      </c>
      <c r="N808" s="7"/>
    </row>
    <row r="809" spans="1:14" ht="15.75" customHeight="1" x14ac:dyDescent="0.25">
      <c r="A809" s="1" t="s">
        <v>821</v>
      </c>
      <c r="B809" s="1">
        <v>6</v>
      </c>
      <c r="C809" s="8">
        <v>30984470</v>
      </c>
      <c r="D809" s="1" t="s">
        <v>17</v>
      </c>
      <c r="E809" s="1" t="s">
        <v>18</v>
      </c>
      <c r="F809" s="1">
        <v>0.32600000000000001</v>
      </c>
      <c r="G809" s="6">
        <v>-8.9951900000000001E-3</v>
      </c>
      <c r="H809" s="6">
        <v>1.12228E-3</v>
      </c>
      <c r="I809" s="7">
        <v>1.0970000000000001E-15</v>
      </c>
      <c r="J809" s="1">
        <v>4.5</v>
      </c>
      <c r="K809" s="7">
        <v>0.37880000000000003</v>
      </c>
      <c r="L809" s="8">
        <v>3005114.01</v>
      </c>
      <c r="N809" s="7"/>
    </row>
    <row r="810" spans="1:14" ht="15.75" customHeight="1" x14ac:dyDescent="0.25">
      <c r="A810" s="1" t="s">
        <v>822</v>
      </c>
      <c r="B810" s="1">
        <v>8</v>
      </c>
      <c r="C810" s="8">
        <v>143490876</v>
      </c>
      <c r="D810" s="1" t="s">
        <v>17</v>
      </c>
      <c r="E810" s="1" t="s">
        <v>18</v>
      </c>
      <c r="F810" s="1">
        <v>0.82930000000000004</v>
      </c>
      <c r="G810" s="6">
        <v>-1.11507E-2</v>
      </c>
      <c r="H810" s="6">
        <v>1.39135E-3</v>
      </c>
      <c r="I810" s="7">
        <v>1.107E-15</v>
      </c>
      <c r="J810" s="1">
        <v>33.799999999999997</v>
      </c>
      <c r="K810" s="7">
        <v>4.2230000000000002E-3</v>
      </c>
      <c r="L810" s="8">
        <v>3034755.99</v>
      </c>
      <c r="N810" s="7"/>
    </row>
    <row r="811" spans="1:14" ht="15.75" customHeight="1" x14ac:dyDescent="0.25">
      <c r="A811" s="1" t="s">
        <v>823</v>
      </c>
      <c r="B811" s="1">
        <v>14</v>
      </c>
      <c r="C811" s="8">
        <v>34022139</v>
      </c>
      <c r="D811" s="1" t="s">
        <v>14</v>
      </c>
      <c r="E811" s="1" t="s">
        <v>15</v>
      </c>
      <c r="F811" s="1">
        <v>0.58250000000000002</v>
      </c>
      <c r="G811" s="6">
        <v>8.5011400000000008E-3</v>
      </c>
      <c r="H811" s="6">
        <v>1.06105E-3</v>
      </c>
      <c r="I811" s="7">
        <v>1.127E-15</v>
      </c>
      <c r="J811" s="1">
        <v>9</v>
      </c>
      <c r="K811" s="7">
        <v>0.26719999999999999</v>
      </c>
      <c r="L811" s="8">
        <v>3037499.01</v>
      </c>
      <c r="N811" s="7"/>
    </row>
    <row r="812" spans="1:14" ht="15.75" customHeight="1" x14ac:dyDescent="0.25">
      <c r="A812" s="1" t="s">
        <v>824</v>
      </c>
      <c r="B812" s="1">
        <v>11</v>
      </c>
      <c r="C812" s="8">
        <v>62413662</v>
      </c>
      <c r="D812" s="1" t="s">
        <v>17</v>
      </c>
      <c r="E812" s="1" t="s">
        <v>18</v>
      </c>
      <c r="F812" s="1">
        <v>0.13730000000000001</v>
      </c>
      <c r="G812" s="6">
        <v>1.2243499999999999E-2</v>
      </c>
      <c r="H812" s="6">
        <v>1.52933E-3</v>
      </c>
      <c r="I812" s="7">
        <v>1.1849999999999999E-15</v>
      </c>
      <c r="J812" s="1">
        <v>4.8</v>
      </c>
      <c r="K812" s="7">
        <v>0.37059999999999998</v>
      </c>
      <c r="L812" s="8">
        <v>3001966</v>
      </c>
      <c r="N812" s="7"/>
    </row>
    <row r="813" spans="1:14" ht="15.75" customHeight="1" x14ac:dyDescent="0.25">
      <c r="A813" s="1" t="s">
        <v>825</v>
      </c>
      <c r="B813" s="1">
        <v>11</v>
      </c>
      <c r="C813" s="8">
        <v>70662057</v>
      </c>
      <c r="D813" s="1" t="s">
        <v>14</v>
      </c>
      <c r="E813" s="1" t="s">
        <v>15</v>
      </c>
      <c r="F813" s="1">
        <v>0.13300000000000001</v>
      </c>
      <c r="G813" s="6">
        <v>-1.2337300000000001E-2</v>
      </c>
      <c r="H813" s="6">
        <v>1.54105E-3</v>
      </c>
      <c r="I813" s="7">
        <v>1.1849999999999999E-15</v>
      </c>
      <c r="J813" s="1">
        <v>6</v>
      </c>
      <c r="K813" s="7">
        <v>0.33589999999999998</v>
      </c>
      <c r="L813" s="8">
        <v>3036954.96</v>
      </c>
      <c r="N813" s="7"/>
    </row>
    <row r="814" spans="1:14" ht="15.75" customHeight="1" x14ac:dyDescent="0.25">
      <c r="A814" s="1" t="s">
        <v>826</v>
      </c>
      <c r="B814" s="1">
        <v>9</v>
      </c>
      <c r="C814" s="8">
        <v>82246351</v>
      </c>
      <c r="D814" s="1" t="s">
        <v>14</v>
      </c>
      <c r="E814" s="1" t="s">
        <v>17</v>
      </c>
      <c r="F814" s="1">
        <v>0.1671</v>
      </c>
      <c r="G814" s="6">
        <v>-1.1229100000000001E-2</v>
      </c>
      <c r="H814" s="6">
        <v>1.4031600000000001E-3</v>
      </c>
      <c r="I814" s="7">
        <v>1.2199999999999999E-15</v>
      </c>
      <c r="J814" s="1">
        <v>0</v>
      </c>
      <c r="K814" s="7">
        <v>0.87309999999999999</v>
      </c>
      <c r="L814" s="8">
        <v>3034988.99</v>
      </c>
      <c r="N814" s="7"/>
    </row>
    <row r="815" spans="1:14" ht="15.75" customHeight="1" x14ac:dyDescent="0.25">
      <c r="A815" s="1" t="s">
        <v>827</v>
      </c>
      <c r="B815" s="1">
        <v>6</v>
      </c>
      <c r="C815" s="8">
        <v>71221537</v>
      </c>
      <c r="D815" s="1" t="s">
        <v>14</v>
      </c>
      <c r="E815" s="1" t="s">
        <v>15</v>
      </c>
      <c r="F815" s="1">
        <v>0.98719999999999997</v>
      </c>
      <c r="G815" s="6">
        <v>-3.7513600000000001E-2</v>
      </c>
      <c r="H815" s="6">
        <v>4.6898900000000004E-3</v>
      </c>
      <c r="I815" s="7">
        <v>1.2589999999999999E-15</v>
      </c>
      <c r="J815" s="1">
        <v>36</v>
      </c>
      <c r="K815" s="7">
        <v>8.6029999999999995E-3</v>
      </c>
      <c r="L815" s="8">
        <v>2992266.02</v>
      </c>
      <c r="N815" s="7"/>
    </row>
    <row r="816" spans="1:14" ht="15.75" customHeight="1" x14ac:dyDescent="0.25">
      <c r="A816" s="1" t="s">
        <v>828</v>
      </c>
      <c r="B816" s="1">
        <v>1</v>
      </c>
      <c r="C816" s="8">
        <v>18434125</v>
      </c>
      <c r="D816" s="1" t="s">
        <v>18</v>
      </c>
      <c r="E816" s="1" t="s">
        <v>15</v>
      </c>
      <c r="F816" s="1">
        <v>0.71840000000000004</v>
      </c>
      <c r="G816" s="6">
        <v>9.3027700000000001E-3</v>
      </c>
      <c r="H816" s="6">
        <v>1.16336E-3</v>
      </c>
      <c r="I816" s="7">
        <v>1.2819999999999999E-15</v>
      </c>
      <c r="J816" s="1">
        <v>0</v>
      </c>
      <c r="K816" s="7">
        <v>0.94789999999999996</v>
      </c>
      <c r="L816" s="8">
        <v>3037499</v>
      </c>
      <c r="N816" s="7"/>
    </row>
    <row r="817" spans="1:14" ht="15.75" customHeight="1" x14ac:dyDescent="0.25">
      <c r="A817" s="1" t="s">
        <v>829</v>
      </c>
      <c r="B817" s="1">
        <v>8</v>
      </c>
      <c r="C817" s="8">
        <v>30919595</v>
      </c>
      <c r="D817" s="1" t="s">
        <v>14</v>
      </c>
      <c r="E817" s="1" t="s">
        <v>15</v>
      </c>
      <c r="F817" s="1">
        <v>0.74980000000000002</v>
      </c>
      <c r="G817" s="6">
        <v>9.6616800000000006E-3</v>
      </c>
      <c r="H817" s="6">
        <v>1.20824E-3</v>
      </c>
      <c r="I817" s="7">
        <v>1.2819999999999999E-15</v>
      </c>
      <c r="J817" s="1">
        <v>20.6</v>
      </c>
      <c r="K817" s="7">
        <v>7.195E-2</v>
      </c>
      <c r="L817" s="8">
        <v>3036701.97</v>
      </c>
      <c r="N817" s="7"/>
    </row>
    <row r="818" spans="1:14" ht="15.75" customHeight="1" x14ac:dyDescent="0.25">
      <c r="A818" s="1" t="s">
        <v>830</v>
      </c>
      <c r="B818" s="1">
        <v>4</v>
      </c>
      <c r="C818" s="8">
        <v>103164166</v>
      </c>
      <c r="D818" s="1" t="s">
        <v>14</v>
      </c>
      <c r="E818" s="1" t="s">
        <v>15</v>
      </c>
      <c r="F818" s="1">
        <v>0.52090000000000003</v>
      </c>
      <c r="G818" s="6">
        <v>8.3756400000000002E-3</v>
      </c>
      <c r="H818" s="6">
        <v>1.04772E-3</v>
      </c>
      <c r="I818" s="7">
        <v>1.3059999999999999E-15</v>
      </c>
      <c r="J818" s="1">
        <v>10.8</v>
      </c>
      <c r="K818" s="7">
        <v>0.2286</v>
      </c>
      <c r="L818" s="8">
        <v>3035785.99</v>
      </c>
      <c r="N818" s="7"/>
    </row>
    <row r="819" spans="1:14" ht="15.75" customHeight="1" x14ac:dyDescent="0.25">
      <c r="A819" s="1" t="s">
        <v>831</v>
      </c>
      <c r="B819" s="1">
        <v>11</v>
      </c>
      <c r="C819" s="8">
        <v>113472313</v>
      </c>
      <c r="D819" s="1" t="s">
        <v>17</v>
      </c>
      <c r="E819" s="1" t="s">
        <v>18</v>
      </c>
      <c r="F819" s="1">
        <v>0.27989999999999998</v>
      </c>
      <c r="G819" s="6">
        <v>-9.31273E-3</v>
      </c>
      <c r="H819" s="6">
        <v>1.16551E-3</v>
      </c>
      <c r="I819" s="7">
        <v>1.345E-15</v>
      </c>
      <c r="J819" s="1">
        <v>18</v>
      </c>
      <c r="K819" s="7">
        <v>0.10249999999999999</v>
      </c>
      <c r="L819" s="8">
        <v>3037499</v>
      </c>
      <c r="N819" s="7"/>
    </row>
    <row r="820" spans="1:14" ht="15.75" customHeight="1" x14ac:dyDescent="0.25">
      <c r="A820" s="1" t="s">
        <v>832</v>
      </c>
      <c r="B820" s="1">
        <v>2</v>
      </c>
      <c r="C820" s="8">
        <v>161606179</v>
      </c>
      <c r="D820" s="1" t="s">
        <v>14</v>
      </c>
      <c r="E820" s="1" t="s">
        <v>17</v>
      </c>
      <c r="F820" s="1">
        <v>0.5</v>
      </c>
      <c r="G820" s="6">
        <v>8.3593899999999995E-3</v>
      </c>
      <c r="H820" s="6">
        <v>1.0468000000000001E-3</v>
      </c>
      <c r="I820" s="7">
        <v>1.4010000000000001E-15</v>
      </c>
      <c r="J820" s="1">
        <v>0</v>
      </c>
      <c r="K820" s="7">
        <v>0.88919999999999999</v>
      </c>
      <c r="L820" s="8">
        <v>3035785.99</v>
      </c>
      <c r="N820" s="7"/>
    </row>
    <row r="821" spans="1:14" ht="15.75" customHeight="1" x14ac:dyDescent="0.25">
      <c r="A821" s="1" t="s">
        <v>833</v>
      </c>
      <c r="B821" s="1">
        <v>1</v>
      </c>
      <c r="C821" s="8">
        <v>74235594</v>
      </c>
      <c r="D821" s="1" t="s">
        <v>14</v>
      </c>
      <c r="E821" s="1" t="s">
        <v>15</v>
      </c>
      <c r="F821" s="1">
        <v>9.9099999999999994E-2</v>
      </c>
      <c r="G821" s="6">
        <v>1.40765E-2</v>
      </c>
      <c r="H821" s="6">
        <v>1.76341E-3</v>
      </c>
      <c r="I821" s="7">
        <v>1.4360000000000001E-15</v>
      </c>
      <c r="J821" s="1">
        <v>0</v>
      </c>
      <c r="K821" s="7">
        <v>0.83179999999999998</v>
      </c>
      <c r="L821" s="8">
        <v>2995612</v>
      </c>
      <c r="N821" s="7"/>
    </row>
    <row r="822" spans="1:14" ht="15.75" customHeight="1" x14ac:dyDescent="0.25">
      <c r="A822" s="1" t="s">
        <v>834</v>
      </c>
      <c r="B822" s="1">
        <v>12</v>
      </c>
      <c r="C822" s="8">
        <v>122346052</v>
      </c>
      <c r="D822" s="1" t="s">
        <v>14</v>
      </c>
      <c r="E822" s="1" t="s">
        <v>15</v>
      </c>
      <c r="F822" s="1">
        <v>0.2016</v>
      </c>
      <c r="G822" s="6">
        <v>-1.04081E-2</v>
      </c>
      <c r="H822" s="6">
        <v>1.3042399999999999E-3</v>
      </c>
      <c r="I822" s="7">
        <v>1.4639999999999999E-15</v>
      </c>
      <c r="J822" s="1">
        <v>4.8</v>
      </c>
      <c r="K822" s="7">
        <v>0.36409999999999998</v>
      </c>
      <c r="L822" s="8">
        <v>3037499.01</v>
      </c>
      <c r="N822" s="7"/>
    </row>
    <row r="823" spans="1:14" ht="15.75" customHeight="1" x14ac:dyDescent="0.25">
      <c r="A823" s="1" t="s">
        <v>835</v>
      </c>
      <c r="B823" s="1">
        <v>3</v>
      </c>
      <c r="C823" s="8">
        <v>131734203</v>
      </c>
      <c r="D823" s="1" t="s">
        <v>14</v>
      </c>
      <c r="E823" s="1" t="s">
        <v>18</v>
      </c>
      <c r="F823" s="1">
        <v>0.5282</v>
      </c>
      <c r="G823" s="6">
        <v>-8.36223E-3</v>
      </c>
      <c r="H823" s="6">
        <v>1.0481799999999999E-3</v>
      </c>
      <c r="I823" s="7">
        <v>1.4850000000000001E-15</v>
      </c>
      <c r="J823" s="1">
        <v>0</v>
      </c>
      <c r="K823" s="7">
        <v>0.52380000000000004</v>
      </c>
      <c r="L823" s="8">
        <v>3037499</v>
      </c>
      <c r="N823" s="7"/>
    </row>
    <row r="824" spans="1:14" ht="15.75" customHeight="1" x14ac:dyDescent="0.25">
      <c r="A824" s="1" t="s">
        <v>836</v>
      </c>
      <c r="B824" s="1">
        <v>9</v>
      </c>
      <c r="C824" s="8">
        <v>130979716</v>
      </c>
      <c r="D824" s="1" t="s">
        <v>14</v>
      </c>
      <c r="E824" s="1" t="s">
        <v>15</v>
      </c>
      <c r="F824" s="1">
        <v>0.14360000000000001</v>
      </c>
      <c r="G824" s="6">
        <v>-1.1919600000000001E-2</v>
      </c>
      <c r="H824" s="6">
        <v>1.4942200000000001E-3</v>
      </c>
      <c r="I824" s="7">
        <v>1.495E-15</v>
      </c>
      <c r="J824" s="1">
        <v>6.8</v>
      </c>
      <c r="K824" s="7">
        <v>0.32150000000000001</v>
      </c>
      <c r="L824" s="8">
        <v>3028859.98</v>
      </c>
      <c r="N824" s="7"/>
    </row>
    <row r="825" spans="1:14" ht="15.75" customHeight="1" x14ac:dyDescent="0.25">
      <c r="A825" s="1" t="s">
        <v>837</v>
      </c>
      <c r="B825" s="1">
        <v>2</v>
      </c>
      <c r="C825" s="8">
        <v>141949960</v>
      </c>
      <c r="D825" s="1" t="s">
        <v>17</v>
      </c>
      <c r="E825" s="1" t="s">
        <v>18</v>
      </c>
      <c r="F825" s="1">
        <v>0.4703</v>
      </c>
      <c r="G825" s="6">
        <v>8.3620599999999993E-3</v>
      </c>
      <c r="H825" s="6">
        <v>1.0483599999999999E-3</v>
      </c>
      <c r="I825" s="7">
        <v>1.504E-15</v>
      </c>
      <c r="J825" s="1">
        <v>2.5</v>
      </c>
      <c r="K825" s="7">
        <v>0.41820000000000002</v>
      </c>
      <c r="L825" s="8">
        <v>3037499.01</v>
      </c>
      <c r="N825" s="7"/>
    </row>
    <row r="826" spans="1:14" ht="15.75" customHeight="1" x14ac:dyDescent="0.25">
      <c r="A826" s="1" t="s">
        <v>838</v>
      </c>
      <c r="B826" s="1">
        <v>2</v>
      </c>
      <c r="C826" s="8">
        <v>58076075</v>
      </c>
      <c r="D826" s="1" t="s">
        <v>17</v>
      </c>
      <c r="E826" s="1" t="s">
        <v>18</v>
      </c>
      <c r="F826" s="1">
        <v>7.9699999999999993E-2</v>
      </c>
      <c r="G826" s="6">
        <v>-1.54077E-2</v>
      </c>
      <c r="H826" s="6">
        <v>1.93205E-3</v>
      </c>
      <c r="I826" s="7">
        <v>1.53E-15</v>
      </c>
      <c r="J826" s="1">
        <v>0</v>
      </c>
      <c r="K826" s="7">
        <v>0.61560000000000004</v>
      </c>
      <c r="L826" s="8">
        <v>3037498.96</v>
      </c>
      <c r="N826" s="7"/>
    </row>
    <row r="827" spans="1:14" ht="15.75" customHeight="1" x14ac:dyDescent="0.25">
      <c r="A827" s="1" t="s">
        <v>839</v>
      </c>
      <c r="B827" s="1">
        <v>1</v>
      </c>
      <c r="C827" s="8">
        <v>97036113</v>
      </c>
      <c r="D827" s="1" t="s">
        <v>14</v>
      </c>
      <c r="E827" s="1" t="s">
        <v>15</v>
      </c>
      <c r="F827" s="1">
        <v>6.4600000000000005E-2</v>
      </c>
      <c r="G827" s="6">
        <v>1.6973599999999998E-2</v>
      </c>
      <c r="H827" s="6">
        <v>2.1286199999999999E-3</v>
      </c>
      <c r="I827" s="7">
        <v>1.532E-15</v>
      </c>
      <c r="J827" s="1">
        <v>0</v>
      </c>
      <c r="K827" s="7">
        <v>0.70569999999999999</v>
      </c>
      <c r="L827" s="8">
        <v>3037499</v>
      </c>
      <c r="N827" s="7"/>
    </row>
    <row r="828" spans="1:14" ht="15.75" customHeight="1" x14ac:dyDescent="0.25">
      <c r="A828" s="1" t="s">
        <v>840</v>
      </c>
      <c r="B828" s="1">
        <v>6</v>
      </c>
      <c r="C828" s="8">
        <v>93841742</v>
      </c>
      <c r="D828" s="1" t="s">
        <v>14</v>
      </c>
      <c r="E828" s="1" t="s">
        <v>15</v>
      </c>
      <c r="F828" s="1">
        <v>0.70050000000000001</v>
      </c>
      <c r="G828" s="6">
        <v>9.1611999999999996E-3</v>
      </c>
      <c r="H828" s="6">
        <v>1.1493300000000001E-3</v>
      </c>
      <c r="I828" s="7">
        <v>1.579E-15</v>
      </c>
      <c r="J828" s="1">
        <v>0</v>
      </c>
      <c r="K828" s="7">
        <v>0.49909999999999999</v>
      </c>
      <c r="L828" s="8">
        <v>3000868</v>
      </c>
      <c r="N828" s="7"/>
    </row>
    <row r="829" spans="1:14" ht="15.75" customHeight="1" x14ac:dyDescent="0.25">
      <c r="A829" s="1" t="s">
        <v>841</v>
      </c>
      <c r="B829" s="1">
        <v>6</v>
      </c>
      <c r="C829" s="8">
        <v>32128394</v>
      </c>
      <c r="D829" s="1" t="s">
        <v>17</v>
      </c>
      <c r="E829" s="1" t="s">
        <v>18</v>
      </c>
      <c r="F829" s="1">
        <v>0.1338</v>
      </c>
      <c r="G829" s="6">
        <v>-1.23153E-2</v>
      </c>
      <c r="H829" s="6">
        <v>1.5456300000000001E-3</v>
      </c>
      <c r="I829" s="7">
        <v>1.6180000000000001E-15</v>
      </c>
      <c r="J829" s="1">
        <v>23.6</v>
      </c>
      <c r="K829" s="7">
        <v>6.3729999999999995E-2</v>
      </c>
      <c r="L829" s="8">
        <v>3003683</v>
      </c>
      <c r="N829" s="7"/>
    </row>
    <row r="830" spans="1:14" ht="15.75" customHeight="1" x14ac:dyDescent="0.25">
      <c r="A830" s="1" t="s">
        <v>842</v>
      </c>
      <c r="B830" s="1">
        <v>15</v>
      </c>
      <c r="C830" s="8">
        <v>47886974</v>
      </c>
      <c r="D830" s="1" t="s">
        <v>14</v>
      </c>
      <c r="E830" s="1" t="s">
        <v>18</v>
      </c>
      <c r="F830" s="1">
        <v>0.17480000000000001</v>
      </c>
      <c r="G830" s="6">
        <v>-1.0977799999999999E-2</v>
      </c>
      <c r="H830" s="6">
        <v>1.3779E-3</v>
      </c>
      <c r="I830" s="7">
        <v>1.6229999999999999E-15</v>
      </c>
      <c r="J830" s="1">
        <v>0</v>
      </c>
      <c r="K830" s="7">
        <v>0.64580000000000004</v>
      </c>
      <c r="L830" s="8">
        <v>3036702</v>
      </c>
      <c r="N830" s="7"/>
    </row>
    <row r="831" spans="1:14" ht="15.75" customHeight="1" x14ac:dyDescent="0.25">
      <c r="A831" s="1" t="s">
        <v>843</v>
      </c>
      <c r="B831" s="1">
        <v>1</v>
      </c>
      <c r="C831" s="8">
        <v>7525982</v>
      </c>
      <c r="D831" s="1" t="s">
        <v>14</v>
      </c>
      <c r="E831" s="1" t="s">
        <v>18</v>
      </c>
      <c r="F831" s="1">
        <v>0.41070000000000001</v>
      </c>
      <c r="G831" s="6">
        <v>8.46827E-3</v>
      </c>
      <c r="H831" s="6">
        <v>1.0639499999999999E-3</v>
      </c>
      <c r="I831" s="7">
        <v>1.7299999999999999E-15</v>
      </c>
      <c r="J831" s="1">
        <v>10.5</v>
      </c>
      <c r="K831" s="7">
        <v>0.2364</v>
      </c>
      <c r="L831" s="8">
        <v>3035552.99</v>
      </c>
      <c r="N831" s="7"/>
    </row>
    <row r="832" spans="1:14" ht="15.75" customHeight="1" x14ac:dyDescent="0.25">
      <c r="A832" s="1" t="s">
        <v>844</v>
      </c>
      <c r="B832" s="1">
        <v>6</v>
      </c>
      <c r="C832" s="8">
        <v>41580073</v>
      </c>
      <c r="D832" s="1" t="s">
        <v>18</v>
      </c>
      <c r="E832" s="1" t="s">
        <v>15</v>
      </c>
      <c r="F832" s="1">
        <v>0.4002</v>
      </c>
      <c r="G832" s="6">
        <v>-8.5033000000000001E-3</v>
      </c>
      <c r="H832" s="6">
        <v>1.06846E-3</v>
      </c>
      <c r="I832" s="7">
        <v>1.746E-15</v>
      </c>
      <c r="J832" s="1">
        <v>10.1</v>
      </c>
      <c r="K832" s="7">
        <v>0.2457</v>
      </c>
      <c r="L832" s="8">
        <v>3034899</v>
      </c>
      <c r="N832" s="7"/>
    </row>
    <row r="833" spans="1:14" ht="15.75" customHeight="1" x14ac:dyDescent="0.25">
      <c r="A833" s="1" t="s">
        <v>845</v>
      </c>
      <c r="B833" s="1">
        <v>9</v>
      </c>
      <c r="C833" s="8">
        <v>83231511</v>
      </c>
      <c r="D833" s="1" t="s">
        <v>14</v>
      </c>
      <c r="E833" s="1" t="s">
        <v>15</v>
      </c>
      <c r="F833" s="1">
        <v>0.62809999999999999</v>
      </c>
      <c r="G833" s="6">
        <v>-8.6156600000000007E-3</v>
      </c>
      <c r="H833" s="6">
        <v>1.08278E-3</v>
      </c>
      <c r="I833" s="7">
        <v>1.762E-15</v>
      </c>
      <c r="J833" s="1">
        <v>0</v>
      </c>
      <c r="K833" s="7">
        <v>0.81830000000000003</v>
      </c>
      <c r="L833" s="8">
        <v>3036702</v>
      </c>
      <c r="N833" s="7"/>
    </row>
    <row r="834" spans="1:14" ht="15.75" customHeight="1" x14ac:dyDescent="0.25">
      <c r="A834" s="1" t="s">
        <v>846</v>
      </c>
      <c r="B834" s="1">
        <v>2</v>
      </c>
      <c r="C834" s="8">
        <v>162549747</v>
      </c>
      <c r="D834" s="1" t="s">
        <v>17</v>
      </c>
      <c r="E834" s="1" t="s">
        <v>18</v>
      </c>
      <c r="F834" s="1">
        <v>0.9768</v>
      </c>
      <c r="G834" s="6">
        <v>-2.83945E-2</v>
      </c>
      <c r="H834" s="6">
        <v>3.5709499999999998E-3</v>
      </c>
      <c r="I834" s="7">
        <v>1.8379999999999999E-15</v>
      </c>
      <c r="J834" s="1">
        <v>0</v>
      </c>
      <c r="K834" s="7">
        <v>0.62780000000000002</v>
      </c>
      <c r="L834" s="8">
        <v>2877931.04</v>
      </c>
      <c r="N834" s="7"/>
    </row>
    <row r="835" spans="1:14" ht="15.75" customHeight="1" x14ac:dyDescent="0.25">
      <c r="A835" s="1" t="s">
        <v>847</v>
      </c>
      <c r="B835" s="1">
        <v>5</v>
      </c>
      <c r="C835" s="8">
        <v>124330522</v>
      </c>
      <c r="D835" s="1" t="s">
        <v>14</v>
      </c>
      <c r="E835" s="1" t="s">
        <v>15</v>
      </c>
      <c r="F835" s="1">
        <v>0.47060000000000002</v>
      </c>
      <c r="G835" s="6">
        <v>8.3344000000000005E-3</v>
      </c>
      <c r="H835" s="6">
        <v>1.04846E-3</v>
      </c>
      <c r="I835" s="7">
        <v>1.8729999999999999E-15</v>
      </c>
      <c r="J835" s="1">
        <v>15.9</v>
      </c>
      <c r="K835" s="7">
        <v>0.13500000000000001</v>
      </c>
      <c r="L835" s="8">
        <v>3036702.01</v>
      </c>
      <c r="N835" s="7"/>
    </row>
    <row r="836" spans="1:14" ht="15.75" customHeight="1" x14ac:dyDescent="0.25">
      <c r="A836" s="1" t="s">
        <v>848</v>
      </c>
      <c r="B836" s="1">
        <v>21</v>
      </c>
      <c r="C836" s="8">
        <v>39598054</v>
      </c>
      <c r="D836" s="1" t="s">
        <v>18</v>
      </c>
      <c r="E836" s="1" t="s">
        <v>15</v>
      </c>
      <c r="F836" s="1">
        <v>0.41720000000000002</v>
      </c>
      <c r="G836" s="6">
        <v>8.4331700000000002E-3</v>
      </c>
      <c r="H836" s="6">
        <v>1.0613E-3</v>
      </c>
      <c r="I836" s="7">
        <v>1.92E-15</v>
      </c>
      <c r="J836" s="1">
        <v>0</v>
      </c>
      <c r="K836" s="7">
        <v>0.58609999999999995</v>
      </c>
      <c r="L836" s="8">
        <v>3036702</v>
      </c>
      <c r="N836" s="7"/>
    </row>
    <row r="837" spans="1:14" ht="15.75" customHeight="1" x14ac:dyDescent="0.25">
      <c r="A837" s="1" t="s">
        <v>849</v>
      </c>
      <c r="B837" s="1">
        <v>3</v>
      </c>
      <c r="C837" s="8">
        <v>71475572</v>
      </c>
      <c r="D837" s="1" t="s">
        <v>14</v>
      </c>
      <c r="E837" s="1" t="s">
        <v>15</v>
      </c>
      <c r="F837" s="1">
        <v>0.72489999999999999</v>
      </c>
      <c r="G837" s="6">
        <v>9.3115000000000003E-3</v>
      </c>
      <c r="H837" s="6">
        <v>1.1720599999999999E-3</v>
      </c>
      <c r="I837" s="7">
        <v>1.944E-15</v>
      </c>
      <c r="J837" s="1">
        <v>0</v>
      </c>
      <c r="K837" s="7">
        <v>0.51980000000000004</v>
      </c>
      <c r="L837" s="8">
        <v>3035786.03</v>
      </c>
      <c r="N837" s="7"/>
    </row>
    <row r="838" spans="1:14" ht="15.75" customHeight="1" x14ac:dyDescent="0.25">
      <c r="A838" s="1" t="s">
        <v>850</v>
      </c>
      <c r="B838" s="1">
        <v>1</v>
      </c>
      <c r="C838" s="8">
        <v>107304576</v>
      </c>
      <c r="D838" s="1" t="s">
        <v>14</v>
      </c>
      <c r="E838" s="1" t="s">
        <v>17</v>
      </c>
      <c r="F838" s="1">
        <v>0.67959999999999998</v>
      </c>
      <c r="G838" s="6">
        <v>8.9077099999999992E-3</v>
      </c>
      <c r="H838" s="6">
        <v>1.1213499999999999E-3</v>
      </c>
      <c r="I838" s="7">
        <v>1.9599999999999999E-15</v>
      </c>
      <c r="J838" s="1">
        <v>0</v>
      </c>
      <c r="K838" s="7">
        <v>0.97860000000000003</v>
      </c>
      <c r="L838" s="8">
        <v>3037499</v>
      </c>
      <c r="N838" s="7"/>
    </row>
    <row r="839" spans="1:14" ht="15.75" customHeight="1" x14ac:dyDescent="0.25">
      <c r="A839" s="1" t="s">
        <v>851</v>
      </c>
      <c r="B839" s="1">
        <v>4</v>
      </c>
      <c r="C839" s="8">
        <v>129757825</v>
      </c>
      <c r="D839" s="1" t="s">
        <v>14</v>
      </c>
      <c r="E839" s="1" t="s">
        <v>17</v>
      </c>
      <c r="F839" s="1">
        <v>8.4199999999999997E-2</v>
      </c>
      <c r="G839" s="6">
        <v>-1.49996E-2</v>
      </c>
      <c r="H839" s="6">
        <v>1.8882300000000001E-3</v>
      </c>
      <c r="I839" s="7">
        <v>1.964E-15</v>
      </c>
      <c r="J839" s="1">
        <v>15.6</v>
      </c>
      <c r="K839" s="7">
        <v>0.13919999999999999</v>
      </c>
      <c r="L839" s="8">
        <v>3024959.98</v>
      </c>
      <c r="N839" s="7"/>
    </row>
    <row r="840" spans="1:14" ht="15.75" customHeight="1" x14ac:dyDescent="0.25">
      <c r="A840" s="1" t="s">
        <v>852</v>
      </c>
      <c r="B840" s="1">
        <v>22</v>
      </c>
      <c r="C840" s="8">
        <v>43263432</v>
      </c>
      <c r="D840" s="1" t="s">
        <v>14</v>
      </c>
      <c r="E840" s="1" t="s">
        <v>15</v>
      </c>
      <c r="F840" s="1">
        <v>0.48780000000000001</v>
      </c>
      <c r="G840" s="6">
        <v>8.3172200000000002E-3</v>
      </c>
      <c r="H840" s="6">
        <v>1.04711E-3</v>
      </c>
      <c r="I840" s="7">
        <v>1.977E-15</v>
      </c>
      <c r="J840" s="1">
        <v>7.1</v>
      </c>
      <c r="K840" s="7">
        <v>0.30969999999999998</v>
      </c>
      <c r="L840" s="8">
        <v>3035786</v>
      </c>
      <c r="N840" s="7"/>
    </row>
    <row r="841" spans="1:14" ht="15.75" customHeight="1" x14ac:dyDescent="0.25">
      <c r="A841" s="1" t="s">
        <v>853</v>
      </c>
      <c r="B841" s="1">
        <v>8</v>
      </c>
      <c r="C841" s="8">
        <v>143367857</v>
      </c>
      <c r="D841" s="1" t="s">
        <v>14</v>
      </c>
      <c r="E841" s="1" t="s">
        <v>15</v>
      </c>
      <c r="F841" s="1">
        <v>6.1199999999999997E-2</v>
      </c>
      <c r="G841" s="6">
        <v>-1.73647E-2</v>
      </c>
      <c r="H841" s="6">
        <v>2.18637E-3</v>
      </c>
      <c r="I841" s="7">
        <v>1.9850000000000001E-15</v>
      </c>
      <c r="J841" s="1">
        <v>17.600000000000001</v>
      </c>
      <c r="K841" s="7">
        <v>0.1171</v>
      </c>
      <c r="L841" s="8">
        <v>3028079</v>
      </c>
      <c r="N841" s="7"/>
    </row>
    <row r="842" spans="1:14" ht="15.75" customHeight="1" x14ac:dyDescent="0.25">
      <c r="A842" s="1" t="s">
        <v>854</v>
      </c>
      <c r="B842" s="1">
        <v>20</v>
      </c>
      <c r="C842" s="8">
        <v>51606879</v>
      </c>
      <c r="D842" s="1" t="s">
        <v>18</v>
      </c>
      <c r="E842" s="1" t="s">
        <v>15</v>
      </c>
      <c r="F842" s="1">
        <v>0.24310000000000001</v>
      </c>
      <c r="G842" s="6">
        <v>-9.7018899999999995E-3</v>
      </c>
      <c r="H842" s="6">
        <v>1.22251E-3</v>
      </c>
      <c r="I842" s="7">
        <v>2.0870000000000002E-15</v>
      </c>
      <c r="J842" s="1">
        <v>23.6</v>
      </c>
      <c r="K842" s="7">
        <v>5.0229999999999997E-2</v>
      </c>
      <c r="L842" s="8">
        <v>3024191</v>
      </c>
      <c r="N842" s="7"/>
    </row>
    <row r="843" spans="1:14" ht="15.75" customHeight="1" x14ac:dyDescent="0.25">
      <c r="A843" s="1" t="s">
        <v>855</v>
      </c>
      <c r="B843" s="1">
        <v>17</v>
      </c>
      <c r="C843" s="8">
        <v>43058742</v>
      </c>
      <c r="D843" s="1" t="s">
        <v>17</v>
      </c>
      <c r="E843" s="1" t="s">
        <v>18</v>
      </c>
      <c r="F843" s="1">
        <v>0.3392</v>
      </c>
      <c r="G843" s="6">
        <v>8.7781999999999999E-3</v>
      </c>
      <c r="H843" s="6">
        <v>1.1063399999999999E-3</v>
      </c>
      <c r="I843" s="7">
        <v>2.1169999999999999E-15</v>
      </c>
      <c r="J843" s="1">
        <v>0</v>
      </c>
      <c r="K843" s="7">
        <v>0.69820000000000004</v>
      </c>
      <c r="L843" s="8">
        <v>3031370</v>
      </c>
      <c r="N843" s="7"/>
    </row>
    <row r="844" spans="1:14" ht="15.75" customHeight="1" x14ac:dyDescent="0.25">
      <c r="A844" s="1" t="s">
        <v>856</v>
      </c>
      <c r="B844" s="1">
        <v>10</v>
      </c>
      <c r="C844" s="8">
        <v>107034723</v>
      </c>
      <c r="D844" s="1" t="s">
        <v>17</v>
      </c>
      <c r="E844" s="1" t="s">
        <v>18</v>
      </c>
      <c r="F844" s="1">
        <v>9.1399999999999995E-2</v>
      </c>
      <c r="G844" s="6">
        <v>1.44256E-2</v>
      </c>
      <c r="H844" s="6">
        <v>1.8180900000000001E-3</v>
      </c>
      <c r="I844" s="7">
        <v>2.1200000000000001E-15</v>
      </c>
      <c r="J844" s="1">
        <v>0</v>
      </c>
      <c r="K844" s="7">
        <v>0.61450000000000005</v>
      </c>
      <c r="L844" s="8">
        <v>3029635.96</v>
      </c>
      <c r="N844" s="7"/>
    </row>
    <row r="845" spans="1:14" ht="15.75" customHeight="1" x14ac:dyDescent="0.25">
      <c r="A845" s="1" t="s">
        <v>857</v>
      </c>
      <c r="B845" s="1">
        <v>8</v>
      </c>
      <c r="C845" s="8">
        <v>106457633</v>
      </c>
      <c r="D845" s="1" t="s">
        <v>14</v>
      </c>
      <c r="E845" s="1" t="s">
        <v>15</v>
      </c>
      <c r="F845" s="1">
        <v>0.79010000000000002</v>
      </c>
      <c r="G845" s="6">
        <v>1.0191199999999999E-2</v>
      </c>
      <c r="H845" s="6">
        <v>1.28506E-3</v>
      </c>
      <c r="I845" s="7">
        <v>2.186E-15</v>
      </c>
      <c r="J845" s="1">
        <v>7.3</v>
      </c>
      <c r="K845" s="7">
        <v>0.30590000000000001</v>
      </c>
      <c r="L845" s="8">
        <v>3036701.98</v>
      </c>
      <c r="N845" s="7"/>
    </row>
    <row r="846" spans="1:14" ht="15.75" customHeight="1" x14ac:dyDescent="0.25">
      <c r="A846" s="1" t="s">
        <v>858</v>
      </c>
      <c r="B846" s="1">
        <v>3</v>
      </c>
      <c r="C846" s="8">
        <v>77257303</v>
      </c>
      <c r="D846" s="1" t="s">
        <v>14</v>
      </c>
      <c r="E846" s="1" t="s">
        <v>15</v>
      </c>
      <c r="F846" s="1">
        <v>0.74009999999999998</v>
      </c>
      <c r="G846" s="6">
        <v>-9.4596699999999999E-3</v>
      </c>
      <c r="H846" s="6">
        <v>1.1935100000000001E-3</v>
      </c>
      <c r="I846" s="7">
        <v>2.271E-15</v>
      </c>
      <c r="J846" s="1">
        <v>14.1</v>
      </c>
      <c r="K846" s="7">
        <v>0.16750000000000001</v>
      </c>
      <c r="L846" s="8">
        <v>3035241.97</v>
      </c>
      <c r="N846" s="7"/>
    </row>
    <row r="847" spans="1:14" ht="15.75" customHeight="1" x14ac:dyDescent="0.25">
      <c r="A847" s="1" t="s">
        <v>859</v>
      </c>
      <c r="B847" s="1">
        <v>11</v>
      </c>
      <c r="C847" s="8">
        <v>122080117</v>
      </c>
      <c r="D847" s="1" t="s">
        <v>17</v>
      </c>
      <c r="E847" s="1" t="s">
        <v>18</v>
      </c>
      <c r="F847" s="1">
        <v>0.77559999999999996</v>
      </c>
      <c r="G847" s="6">
        <v>-9.94687E-3</v>
      </c>
      <c r="H847" s="6">
        <v>1.2551000000000001E-3</v>
      </c>
      <c r="I847" s="7">
        <v>2.2739999999999999E-15</v>
      </c>
      <c r="J847" s="1">
        <v>3.3</v>
      </c>
      <c r="K847" s="7">
        <v>0.40039999999999998</v>
      </c>
      <c r="L847" s="8">
        <v>3033353.02</v>
      </c>
      <c r="N847" s="7"/>
    </row>
    <row r="848" spans="1:14" ht="15.75" customHeight="1" x14ac:dyDescent="0.25">
      <c r="A848" s="1" t="s">
        <v>860</v>
      </c>
      <c r="B848" s="1">
        <v>2</v>
      </c>
      <c r="C848" s="8">
        <v>215009358</v>
      </c>
      <c r="D848" s="1" t="s">
        <v>17</v>
      </c>
      <c r="E848" s="1" t="s">
        <v>18</v>
      </c>
      <c r="F848" s="1">
        <v>0.49709999999999999</v>
      </c>
      <c r="G848" s="6">
        <v>-8.31404E-3</v>
      </c>
      <c r="H848" s="6">
        <v>1.0493799999999999E-3</v>
      </c>
      <c r="I848" s="7">
        <v>2.3239999999999999E-15</v>
      </c>
      <c r="J848" s="1">
        <v>0</v>
      </c>
      <c r="K848" s="7">
        <v>0.54979999999999996</v>
      </c>
      <c r="L848" s="8">
        <v>3021008.01</v>
      </c>
      <c r="N848" s="7"/>
    </row>
    <row r="849" spans="1:14" ht="15.75" customHeight="1" x14ac:dyDescent="0.25">
      <c r="A849" s="1" t="s">
        <v>861</v>
      </c>
      <c r="B849" s="1">
        <v>5</v>
      </c>
      <c r="C849" s="8">
        <v>63787810</v>
      </c>
      <c r="D849" s="1" t="s">
        <v>14</v>
      </c>
      <c r="E849" s="1" t="s">
        <v>15</v>
      </c>
      <c r="F849" s="1">
        <v>0.2044</v>
      </c>
      <c r="G849" s="6">
        <v>1.0283499999999999E-2</v>
      </c>
      <c r="H849" s="6">
        <v>1.29809E-3</v>
      </c>
      <c r="I849" s="7">
        <v>2.343E-15</v>
      </c>
      <c r="J849" s="1">
        <v>8.6</v>
      </c>
      <c r="K849" s="7">
        <v>0.27679999999999999</v>
      </c>
      <c r="L849" s="8">
        <v>3034988.95</v>
      </c>
      <c r="N849" s="7"/>
    </row>
    <row r="850" spans="1:14" ht="15.75" customHeight="1" x14ac:dyDescent="0.25">
      <c r="A850" s="1" t="s">
        <v>862</v>
      </c>
      <c r="B850" s="1">
        <v>2</v>
      </c>
      <c r="C850" s="8">
        <v>140277226</v>
      </c>
      <c r="D850" s="1" t="s">
        <v>14</v>
      </c>
      <c r="E850" s="1" t="s">
        <v>15</v>
      </c>
      <c r="F850" s="1">
        <v>0.97919999999999996</v>
      </c>
      <c r="G850" s="6">
        <v>-2.9051799999999999E-2</v>
      </c>
      <c r="H850" s="6">
        <v>3.6686399999999999E-3</v>
      </c>
      <c r="I850" s="7">
        <v>2.402E-15</v>
      </c>
      <c r="J850" s="1">
        <v>0</v>
      </c>
      <c r="K850" s="7">
        <v>0.90459999999999996</v>
      </c>
      <c r="L850" s="8">
        <v>3033862.03</v>
      </c>
      <c r="N850" s="7"/>
    </row>
    <row r="851" spans="1:14" ht="15.75" customHeight="1" x14ac:dyDescent="0.25">
      <c r="A851" s="1" t="s">
        <v>863</v>
      </c>
      <c r="B851" s="1">
        <v>5</v>
      </c>
      <c r="C851" s="8">
        <v>145572664</v>
      </c>
      <c r="D851" s="1" t="s">
        <v>17</v>
      </c>
      <c r="E851" s="1" t="s">
        <v>18</v>
      </c>
      <c r="F851" s="1">
        <v>0.64800000000000002</v>
      </c>
      <c r="G851" s="6">
        <v>-8.6917399999999999E-3</v>
      </c>
      <c r="H851" s="6">
        <v>1.0980199999999999E-3</v>
      </c>
      <c r="I851" s="7">
        <v>2.45E-15</v>
      </c>
      <c r="J851" s="1">
        <v>24.7</v>
      </c>
      <c r="K851" s="7">
        <v>3.6670000000000001E-2</v>
      </c>
      <c r="L851" s="8">
        <v>3024163</v>
      </c>
      <c r="N851" s="7"/>
    </row>
    <row r="852" spans="1:14" ht="15.75" customHeight="1" x14ac:dyDescent="0.25">
      <c r="A852" s="1" t="s">
        <v>864</v>
      </c>
      <c r="B852" s="1">
        <v>3</v>
      </c>
      <c r="C852" s="8">
        <v>68793738</v>
      </c>
      <c r="D852" s="1" t="s">
        <v>17</v>
      </c>
      <c r="E852" s="1" t="s">
        <v>18</v>
      </c>
      <c r="F852" s="1">
        <v>0.3846</v>
      </c>
      <c r="G852" s="6">
        <v>8.5162699999999994E-3</v>
      </c>
      <c r="H852" s="6">
        <v>1.0758499999999999E-3</v>
      </c>
      <c r="I852" s="7">
        <v>2.4600000000000001E-15</v>
      </c>
      <c r="J852" s="1">
        <v>11.1</v>
      </c>
      <c r="K852" s="7">
        <v>0.2233</v>
      </c>
      <c r="L852" s="8">
        <v>3035785.99</v>
      </c>
      <c r="N852" s="7"/>
    </row>
    <row r="853" spans="1:14" ht="15.75" customHeight="1" x14ac:dyDescent="0.25">
      <c r="A853" s="1" t="s">
        <v>865</v>
      </c>
      <c r="B853" s="1">
        <v>8</v>
      </c>
      <c r="C853" s="8">
        <v>95523233</v>
      </c>
      <c r="D853" s="1" t="s">
        <v>17</v>
      </c>
      <c r="E853" s="1" t="s">
        <v>15</v>
      </c>
      <c r="F853" s="1">
        <v>0.2485</v>
      </c>
      <c r="G853" s="6">
        <v>1.0451800000000001E-2</v>
      </c>
      <c r="H853" s="6">
        <v>1.32127E-3</v>
      </c>
      <c r="I853" s="7">
        <v>2.5580000000000002E-15</v>
      </c>
      <c r="J853" s="1">
        <v>0</v>
      </c>
      <c r="K853" s="7">
        <v>0.49709999999999999</v>
      </c>
      <c r="L853" s="8">
        <v>2550944.0299999998</v>
      </c>
      <c r="N853" s="7"/>
    </row>
    <row r="854" spans="1:14" ht="15.75" customHeight="1" x14ac:dyDescent="0.25">
      <c r="A854" s="1" t="s">
        <v>866</v>
      </c>
      <c r="B854" s="1">
        <v>4</v>
      </c>
      <c r="C854" s="8">
        <v>164895662</v>
      </c>
      <c r="D854" s="1" t="s">
        <v>14</v>
      </c>
      <c r="E854" s="1" t="s">
        <v>15</v>
      </c>
      <c r="F854" s="1">
        <v>0.64170000000000005</v>
      </c>
      <c r="G854" s="6">
        <v>-8.6305300000000008E-3</v>
      </c>
      <c r="H854" s="6">
        <v>1.09125E-3</v>
      </c>
      <c r="I854" s="7">
        <v>2.5950000000000002E-15</v>
      </c>
      <c r="J854" s="1">
        <v>0</v>
      </c>
      <c r="K854" s="7">
        <v>0.86350000000000005</v>
      </c>
      <c r="L854" s="8">
        <v>3037498.99</v>
      </c>
      <c r="N854" s="7"/>
    </row>
    <row r="855" spans="1:14" ht="15.75" customHeight="1" x14ac:dyDescent="0.25">
      <c r="A855" s="1" t="s">
        <v>867</v>
      </c>
      <c r="B855" s="1">
        <v>3</v>
      </c>
      <c r="C855" s="8">
        <v>51812952</v>
      </c>
      <c r="D855" s="1" t="s">
        <v>17</v>
      </c>
      <c r="E855" s="1" t="s">
        <v>18</v>
      </c>
      <c r="F855" s="1">
        <v>0.27760000000000001</v>
      </c>
      <c r="G855" s="6">
        <v>-9.2680999999999996E-3</v>
      </c>
      <c r="H855" s="6">
        <v>1.17209E-3</v>
      </c>
      <c r="I855" s="7">
        <v>2.622E-15</v>
      </c>
      <c r="J855" s="1">
        <v>16.600000000000001</v>
      </c>
      <c r="K855" s="7">
        <v>0.12770000000000001</v>
      </c>
      <c r="L855" s="8">
        <v>3018708</v>
      </c>
      <c r="N855" s="7"/>
    </row>
    <row r="856" spans="1:14" ht="15.75" customHeight="1" x14ac:dyDescent="0.25">
      <c r="A856" s="1" t="s">
        <v>868</v>
      </c>
      <c r="B856" s="1">
        <v>2</v>
      </c>
      <c r="C856" s="8">
        <v>68503044</v>
      </c>
      <c r="D856" s="1" t="s">
        <v>14</v>
      </c>
      <c r="E856" s="1" t="s">
        <v>15</v>
      </c>
      <c r="F856" s="1">
        <v>0.34560000000000002</v>
      </c>
      <c r="G856" s="6">
        <v>-8.7232500000000001E-3</v>
      </c>
      <c r="H856" s="6">
        <v>1.10319E-3</v>
      </c>
      <c r="I856" s="7">
        <v>2.635E-15</v>
      </c>
      <c r="J856" s="1">
        <v>0</v>
      </c>
      <c r="K856" s="7">
        <v>0.64749999999999996</v>
      </c>
      <c r="L856" s="8">
        <v>3021528</v>
      </c>
      <c r="N856" s="7"/>
    </row>
    <row r="857" spans="1:14" ht="15.75" customHeight="1" x14ac:dyDescent="0.25">
      <c r="A857" s="1" t="s">
        <v>869</v>
      </c>
      <c r="B857" s="1">
        <v>12</v>
      </c>
      <c r="C857" s="8">
        <v>31797673</v>
      </c>
      <c r="D857" s="1" t="s">
        <v>14</v>
      </c>
      <c r="E857" s="1" t="s">
        <v>15</v>
      </c>
      <c r="F857" s="1">
        <v>0.78310000000000002</v>
      </c>
      <c r="G857" s="6">
        <v>-1.0040200000000001E-2</v>
      </c>
      <c r="H857" s="6">
        <v>1.26998E-3</v>
      </c>
      <c r="I857" s="7">
        <v>2.6650000000000001E-15</v>
      </c>
      <c r="J857" s="1">
        <v>0</v>
      </c>
      <c r="K857" s="7">
        <v>0.72540000000000004</v>
      </c>
      <c r="L857" s="8">
        <v>3035785.97</v>
      </c>
      <c r="N857" s="7"/>
    </row>
    <row r="858" spans="1:14" ht="15.75" customHeight="1" x14ac:dyDescent="0.25">
      <c r="A858" s="1" t="s">
        <v>870</v>
      </c>
      <c r="B858" s="1">
        <v>4</v>
      </c>
      <c r="C858" s="8">
        <v>17969142</v>
      </c>
      <c r="D858" s="1" t="s">
        <v>17</v>
      </c>
      <c r="E858" s="1" t="s">
        <v>15</v>
      </c>
      <c r="F858" s="1">
        <v>0.98099999999999998</v>
      </c>
      <c r="G858" s="6">
        <v>-3.0358900000000001E-2</v>
      </c>
      <c r="H858" s="6">
        <v>3.8416000000000001E-3</v>
      </c>
      <c r="I858" s="7">
        <v>2.7339999999999999E-15</v>
      </c>
      <c r="J858" s="1">
        <v>9.6</v>
      </c>
      <c r="K858" s="7">
        <v>0.26819999999999999</v>
      </c>
      <c r="L858" s="8">
        <v>3023394</v>
      </c>
      <c r="N858" s="7"/>
    </row>
    <row r="859" spans="1:14" ht="15.75" customHeight="1" x14ac:dyDescent="0.25">
      <c r="A859" s="1" t="s">
        <v>871</v>
      </c>
      <c r="B859" s="1">
        <v>1</v>
      </c>
      <c r="C859" s="8">
        <v>210351222</v>
      </c>
      <c r="D859" s="1" t="s">
        <v>14</v>
      </c>
      <c r="E859" s="1" t="s">
        <v>18</v>
      </c>
      <c r="F859" s="1">
        <v>0.18809999999999999</v>
      </c>
      <c r="G859" s="6">
        <v>-1.05793E-2</v>
      </c>
      <c r="H859" s="6">
        <v>1.3389599999999999E-3</v>
      </c>
      <c r="I859" s="7">
        <v>2.7639999999999999E-15</v>
      </c>
      <c r="J859" s="1">
        <v>0</v>
      </c>
      <c r="K859" s="7">
        <v>0.8821</v>
      </c>
      <c r="L859" s="8">
        <v>3037498.97</v>
      </c>
      <c r="N859" s="7"/>
    </row>
    <row r="860" spans="1:14" ht="15.75" customHeight="1" x14ac:dyDescent="0.25">
      <c r="A860" s="1" t="s">
        <v>872</v>
      </c>
      <c r="B860" s="1">
        <v>4</v>
      </c>
      <c r="C860" s="8">
        <v>184792187</v>
      </c>
      <c r="D860" s="1" t="s">
        <v>14</v>
      </c>
      <c r="E860" s="1" t="s">
        <v>18</v>
      </c>
      <c r="F860" s="1">
        <v>0.41139999999999999</v>
      </c>
      <c r="G860" s="6">
        <v>8.4015400000000007E-3</v>
      </c>
      <c r="H860" s="6">
        <v>1.0633299999999999E-3</v>
      </c>
      <c r="I860" s="7">
        <v>2.7709999999999999E-15</v>
      </c>
      <c r="J860" s="1">
        <v>0</v>
      </c>
      <c r="K860" s="7">
        <v>0.62470000000000003</v>
      </c>
      <c r="L860" s="8">
        <v>3037499</v>
      </c>
      <c r="N860" s="7"/>
    </row>
    <row r="861" spans="1:14" ht="15.75" customHeight="1" x14ac:dyDescent="0.25">
      <c r="A861" s="1" t="s">
        <v>873</v>
      </c>
      <c r="B861" s="1">
        <v>12</v>
      </c>
      <c r="C861" s="8">
        <v>120850751</v>
      </c>
      <c r="D861" s="1" t="s">
        <v>17</v>
      </c>
      <c r="E861" s="1" t="s">
        <v>18</v>
      </c>
      <c r="F861" s="1">
        <v>0.78100000000000003</v>
      </c>
      <c r="G861" s="6">
        <v>-9.9998299999999995E-3</v>
      </c>
      <c r="H861" s="6">
        <v>1.2656200000000001E-3</v>
      </c>
      <c r="I861" s="7">
        <v>2.7709999999999999E-15</v>
      </c>
      <c r="J861" s="1">
        <v>0</v>
      </c>
      <c r="K861" s="7">
        <v>0.95860000000000001</v>
      </c>
      <c r="L861" s="8">
        <v>3035553.02</v>
      </c>
      <c r="N861" s="7"/>
    </row>
    <row r="862" spans="1:14" ht="15.75" customHeight="1" x14ac:dyDescent="0.25">
      <c r="A862" s="1" t="s">
        <v>874</v>
      </c>
      <c r="B862" s="1">
        <v>3</v>
      </c>
      <c r="C862" s="8">
        <v>182624759</v>
      </c>
      <c r="D862" s="1" t="s">
        <v>17</v>
      </c>
      <c r="E862" s="1" t="s">
        <v>18</v>
      </c>
      <c r="F862" s="1">
        <v>0.33</v>
      </c>
      <c r="G862" s="6">
        <v>8.7880700000000003E-3</v>
      </c>
      <c r="H862" s="6">
        <v>1.1127999999999999E-3</v>
      </c>
      <c r="I862" s="7">
        <v>2.8429999999999999E-15</v>
      </c>
      <c r="J862" s="1">
        <v>0</v>
      </c>
      <c r="K862" s="7">
        <v>0.70609999999999995</v>
      </c>
      <c r="L862" s="8">
        <v>3037499</v>
      </c>
      <c r="N862" s="7"/>
    </row>
    <row r="863" spans="1:14" ht="15.75" customHeight="1" x14ac:dyDescent="0.25">
      <c r="A863" s="1" t="s">
        <v>875</v>
      </c>
      <c r="B863" s="1">
        <v>11</v>
      </c>
      <c r="C863" s="8">
        <v>39928045</v>
      </c>
      <c r="D863" s="1" t="s">
        <v>14</v>
      </c>
      <c r="E863" s="1" t="s">
        <v>17</v>
      </c>
      <c r="F863" s="1">
        <v>0.80400000000000005</v>
      </c>
      <c r="G863" s="6">
        <v>1.0406500000000001E-2</v>
      </c>
      <c r="H863" s="6">
        <v>1.3181200000000001E-3</v>
      </c>
      <c r="I863" s="7">
        <v>2.899E-15</v>
      </c>
      <c r="J863" s="1">
        <v>9.1999999999999993</v>
      </c>
      <c r="K863" s="7">
        <v>0.26279999999999998</v>
      </c>
      <c r="L863" s="8">
        <v>3037498.98</v>
      </c>
      <c r="N863" s="7"/>
    </row>
    <row r="864" spans="1:14" ht="15.75" customHeight="1" x14ac:dyDescent="0.25">
      <c r="A864" s="1" t="s">
        <v>876</v>
      </c>
      <c r="B864" s="1">
        <v>10</v>
      </c>
      <c r="C864" s="8">
        <v>93516104</v>
      </c>
      <c r="D864" s="1" t="s">
        <v>14</v>
      </c>
      <c r="E864" s="1" t="s">
        <v>15</v>
      </c>
      <c r="F864" s="1">
        <v>0.56859999999999999</v>
      </c>
      <c r="G864" s="6">
        <v>-8.3387099999999992E-3</v>
      </c>
      <c r="H864" s="6">
        <v>1.0567300000000001E-3</v>
      </c>
      <c r="I864" s="7">
        <v>2.9900000000000001E-15</v>
      </c>
      <c r="J864" s="1">
        <v>0</v>
      </c>
      <c r="K864" s="7">
        <v>0.51680000000000004</v>
      </c>
      <c r="L864" s="8">
        <v>3036158.01</v>
      </c>
      <c r="N864" s="7"/>
    </row>
    <row r="865" spans="1:14" ht="15.75" customHeight="1" x14ac:dyDescent="0.25">
      <c r="A865" s="1" t="s">
        <v>877</v>
      </c>
      <c r="B865" s="1">
        <v>5</v>
      </c>
      <c r="C865" s="8">
        <v>81110866</v>
      </c>
      <c r="D865" s="1" t="s">
        <v>17</v>
      </c>
      <c r="E865" s="1" t="s">
        <v>18</v>
      </c>
      <c r="F865" s="1">
        <v>0.71240000000000003</v>
      </c>
      <c r="G865" s="6">
        <v>-9.1214099999999999E-3</v>
      </c>
      <c r="H865" s="6">
        <v>1.1561500000000001E-3</v>
      </c>
      <c r="I865" s="7">
        <v>3.025E-15</v>
      </c>
      <c r="J865" s="1">
        <v>10</v>
      </c>
      <c r="K865" s="7">
        <v>0.24590000000000001</v>
      </c>
      <c r="L865" s="8">
        <v>3036702</v>
      </c>
      <c r="N865" s="7"/>
    </row>
    <row r="866" spans="1:14" ht="15.75" customHeight="1" x14ac:dyDescent="0.25">
      <c r="A866" s="1" t="s">
        <v>878</v>
      </c>
      <c r="B866" s="1">
        <v>13</v>
      </c>
      <c r="C866" s="8">
        <v>110587023</v>
      </c>
      <c r="D866" s="1" t="s">
        <v>17</v>
      </c>
      <c r="E866" s="1" t="s">
        <v>18</v>
      </c>
      <c r="F866" s="1">
        <v>0.1673</v>
      </c>
      <c r="G866" s="6">
        <v>1.10618E-2</v>
      </c>
      <c r="H866" s="6">
        <v>1.4020899999999999E-3</v>
      </c>
      <c r="I866" s="7">
        <v>3.0290000000000001E-15</v>
      </c>
      <c r="J866" s="1">
        <v>5</v>
      </c>
      <c r="K866" s="7">
        <v>0.35970000000000002</v>
      </c>
      <c r="L866" s="8">
        <v>3036701.98</v>
      </c>
      <c r="N866" s="7"/>
    </row>
    <row r="867" spans="1:14" ht="15.75" customHeight="1" x14ac:dyDescent="0.25">
      <c r="A867" s="1" t="s">
        <v>879</v>
      </c>
      <c r="B867" s="1">
        <v>17</v>
      </c>
      <c r="C867" s="8">
        <v>28660487</v>
      </c>
      <c r="D867" s="1" t="s">
        <v>14</v>
      </c>
      <c r="E867" s="1" t="s">
        <v>17</v>
      </c>
      <c r="F867" s="1">
        <v>0.58409999999999995</v>
      </c>
      <c r="G867" s="6">
        <v>-8.4267100000000005E-3</v>
      </c>
      <c r="H867" s="6">
        <v>1.0680900000000001E-3</v>
      </c>
      <c r="I867" s="7">
        <v>3.0330000000000002E-15</v>
      </c>
      <c r="J867" s="1">
        <v>22</v>
      </c>
      <c r="K867" s="7">
        <v>5.7419999999999999E-2</v>
      </c>
      <c r="L867" s="8">
        <v>3000868</v>
      </c>
      <c r="N867" s="7"/>
    </row>
    <row r="868" spans="1:14" ht="15.75" customHeight="1" x14ac:dyDescent="0.25">
      <c r="A868" s="1" t="s">
        <v>880</v>
      </c>
      <c r="B868" s="1">
        <v>10</v>
      </c>
      <c r="C868" s="8">
        <v>18727999</v>
      </c>
      <c r="D868" s="1" t="s">
        <v>14</v>
      </c>
      <c r="E868" s="1" t="s">
        <v>15</v>
      </c>
      <c r="F868" s="1">
        <v>0.88919999999999999</v>
      </c>
      <c r="G868" s="6">
        <v>1.31507E-2</v>
      </c>
      <c r="H868" s="6">
        <v>1.6670299999999999E-3</v>
      </c>
      <c r="I868" s="7">
        <v>3.058E-15</v>
      </c>
      <c r="J868" s="1">
        <v>0</v>
      </c>
      <c r="K868" s="7">
        <v>0.8972</v>
      </c>
      <c r="L868" s="8">
        <v>3037499.02</v>
      </c>
      <c r="N868" s="7"/>
    </row>
    <row r="869" spans="1:14" ht="15.75" customHeight="1" x14ac:dyDescent="0.25">
      <c r="A869" s="1" t="s">
        <v>881</v>
      </c>
      <c r="B869" s="1">
        <v>3</v>
      </c>
      <c r="C869" s="8">
        <v>34270633</v>
      </c>
      <c r="D869" s="1" t="s">
        <v>17</v>
      </c>
      <c r="E869" s="1" t="s">
        <v>15</v>
      </c>
      <c r="F869" s="1">
        <v>0.25180000000000002</v>
      </c>
      <c r="G869" s="6">
        <v>-9.5025500000000002E-3</v>
      </c>
      <c r="H869" s="6">
        <v>1.2055200000000001E-3</v>
      </c>
      <c r="I869" s="7">
        <v>3.217E-15</v>
      </c>
      <c r="J869" s="1">
        <v>14.3</v>
      </c>
      <c r="K869" s="7">
        <v>0.16009999999999999</v>
      </c>
      <c r="L869" s="8">
        <v>3037499.05</v>
      </c>
      <c r="N869" s="7"/>
    </row>
    <row r="870" spans="1:14" ht="15.75" customHeight="1" x14ac:dyDescent="0.25">
      <c r="A870" s="1" t="s">
        <v>882</v>
      </c>
      <c r="B870" s="1">
        <v>3</v>
      </c>
      <c r="C870" s="8">
        <v>68323423</v>
      </c>
      <c r="D870" s="1" t="s">
        <v>14</v>
      </c>
      <c r="E870" s="1" t="s">
        <v>15</v>
      </c>
      <c r="F870" s="1">
        <v>0.65600000000000003</v>
      </c>
      <c r="G870" s="6">
        <v>8.7081799999999994E-3</v>
      </c>
      <c r="H870" s="6">
        <v>1.1052900000000001E-3</v>
      </c>
      <c r="I870" s="7">
        <v>3.3120000000000002E-15</v>
      </c>
      <c r="J870" s="1">
        <v>12.9</v>
      </c>
      <c r="K870" s="7">
        <v>0.19339999999999999</v>
      </c>
      <c r="L870" s="8">
        <v>3016658</v>
      </c>
      <c r="N870" s="7"/>
    </row>
    <row r="871" spans="1:14" ht="15.75" customHeight="1" x14ac:dyDescent="0.25">
      <c r="A871" s="1" t="s">
        <v>883</v>
      </c>
      <c r="B871" s="1">
        <v>11</v>
      </c>
      <c r="C871" s="8">
        <v>131286685</v>
      </c>
      <c r="D871" s="1" t="s">
        <v>17</v>
      </c>
      <c r="E871" s="1" t="s">
        <v>18</v>
      </c>
      <c r="F871" s="1">
        <v>0.62380000000000002</v>
      </c>
      <c r="G871" s="6">
        <v>8.5107599999999992E-3</v>
      </c>
      <c r="H871" s="6">
        <v>1.08044E-3</v>
      </c>
      <c r="I871" s="7">
        <v>3.3490000000000002E-15</v>
      </c>
      <c r="J871" s="1">
        <v>0</v>
      </c>
      <c r="K871" s="7">
        <v>0.56930000000000003</v>
      </c>
      <c r="L871" s="8">
        <v>3035786</v>
      </c>
      <c r="N871" s="7"/>
    </row>
    <row r="872" spans="1:14" ht="15.75" customHeight="1" x14ac:dyDescent="0.25">
      <c r="A872" s="1" t="s">
        <v>884</v>
      </c>
      <c r="B872" s="1">
        <v>18</v>
      </c>
      <c r="C872" s="8">
        <v>58973546</v>
      </c>
      <c r="D872" s="1" t="s">
        <v>14</v>
      </c>
      <c r="E872" s="1" t="s">
        <v>15</v>
      </c>
      <c r="F872" s="1">
        <v>0.43509999999999999</v>
      </c>
      <c r="G872" s="6">
        <v>-8.3293299999999994E-3</v>
      </c>
      <c r="H872" s="6">
        <v>1.05762E-3</v>
      </c>
      <c r="I872" s="7">
        <v>3.3860000000000002E-15</v>
      </c>
      <c r="J872" s="1">
        <v>0</v>
      </c>
      <c r="K872" s="7">
        <v>0.69189999999999996</v>
      </c>
      <c r="L872" s="8">
        <v>3024960</v>
      </c>
      <c r="N872" s="7"/>
    </row>
    <row r="873" spans="1:14" ht="15.75" customHeight="1" x14ac:dyDescent="0.25">
      <c r="A873" s="1" t="s">
        <v>885</v>
      </c>
      <c r="B873" s="1">
        <v>19</v>
      </c>
      <c r="C873" s="8">
        <v>13191646</v>
      </c>
      <c r="D873" s="1" t="s">
        <v>17</v>
      </c>
      <c r="E873" s="1" t="s">
        <v>18</v>
      </c>
      <c r="F873" s="1">
        <v>0.11260000000000001</v>
      </c>
      <c r="G873" s="6">
        <v>-1.31433E-2</v>
      </c>
      <c r="H873" s="6">
        <v>1.66888E-3</v>
      </c>
      <c r="I873" s="7">
        <v>3.387E-15</v>
      </c>
      <c r="J873" s="1">
        <v>21.3</v>
      </c>
      <c r="K873" s="7">
        <v>8.3540000000000003E-2</v>
      </c>
      <c r="L873" s="8">
        <v>2988359.98</v>
      </c>
      <c r="N873" s="7"/>
    </row>
    <row r="874" spans="1:14" ht="15.75" customHeight="1" x14ac:dyDescent="0.25">
      <c r="A874" s="1" t="s">
        <v>886</v>
      </c>
      <c r="B874" s="1">
        <v>5</v>
      </c>
      <c r="C874" s="8">
        <v>3269403</v>
      </c>
      <c r="D874" s="1" t="s">
        <v>14</v>
      </c>
      <c r="E874" s="1" t="s">
        <v>15</v>
      </c>
      <c r="F874" s="1">
        <v>0.12509999999999999</v>
      </c>
      <c r="G874" s="6">
        <v>1.2505799999999999E-2</v>
      </c>
      <c r="H874" s="6">
        <v>1.58808E-3</v>
      </c>
      <c r="I874" s="7">
        <v>3.4150000000000001E-15</v>
      </c>
      <c r="J874" s="1">
        <v>34.700000000000003</v>
      </c>
      <c r="K874" s="7">
        <v>4.5490000000000001E-3</v>
      </c>
      <c r="L874" s="8">
        <v>3012857</v>
      </c>
      <c r="N874" s="7"/>
    </row>
    <row r="875" spans="1:14" ht="15.75" customHeight="1" x14ac:dyDescent="0.25">
      <c r="A875" s="1" t="s">
        <v>887</v>
      </c>
      <c r="B875" s="1">
        <v>2</v>
      </c>
      <c r="C875" s="8">
        <v>104511377</v>
      </c>
      <c r="D875" s="1" t="s">
        <v>14</v>
      </c>
      <c r="E875" s="1" t="s">
        <v>17</v>
      </c>
      <c r="F875" s="1">
        <v>0.93769999999999998</v>
      </c>
      <c r="G875" s="6">
        <v>-1.71048E-2</v>
      </c>
      <c r="H875" s="6">
        <v>2.1727500000000002E-3</v>
      </c>
      <c r="I875" s="7">
        <v>3.4749999999999999E-15</v>
      </c>
      <c r="J875" s="1">
        <v>0</v>
      </c>
      <c r="K875" s="7">
        <v>0.5917</v>
      </c>
      <c r="L875" s="8">
        <v>3015569.97</v>
      </c>
      <c r="N875" s="7"/>
    </row>
    <row r="876" spans="1:14" ht="15.75" customHeight="1" x14ac:dyDescent="0.25">
      <c r="A876" s="1" t="s">
        <v>888</v>
      </c>
      <c r="B876" s="1">
        <v>4</v>
      </c>
      <c r="C876" s="8">
        <v>80909460</v>
      </c>
      <c r="D876" s="1" t="s">
        <v>14</v>
      </c>
      <c r="E876" s="1" t="s">
        <v>18</v>
      </c>
      <c r="F876" s="1">
        <v>0.63660000000000005</v>
      </c>
      <c r="G876" s="6">
        <v>8.5689200000000007E-3</v>
      </c>
      <c r="H876" s="6">
        <v>1.0889000000000001E-3</v>
      </c>
      <c r="I876" s="7">
        <v>3.5619999999999999E-15</v>
      </c>
      <c r="J876" s="1">
        <v>30.5</v>
      </c>
      <c r="K876" s="7">
        <v>9.8910000000000005E-3</v>
      </c>
      <c r="L876" s="8">
        <v>3031883</v>
      </c>
      <c r="N876" s="7"/>
    </row>
    <row r="877" spans="1:14" ht="15.75" customHeight="1" x14ac:dyDescent="0.25">
      <c r="A877" s="1" t="s">
        <v>889</v>
      </c>
      <c r="B877" s="1">
        <v>2</v>
      </c>
      <c r="C877" s="8">
        <v>44446931</v>
      </c>
      <c r="D877" s="1" t="s">
        <v>14</v>
      </c>
      <c r="E877" s="1" t="s">
        <v>17</v>
      </c>
      <c r="F877" s="1">
        <v>0.80269999999999997</v>
      </c>
      <c r="G877" s="6">
        <v>-1.0346899999999999E-2</v>
      </c>
      <c r="H877" s="6">
        <v>1.3148400000000001E-3</v>
      </c>
      <c r="I877" s="7">
        <v>3.5709999999999998E-15</v>
      </c>
      <c r="J877" s="1">
        <v>18.8</v>
      </c>
      <c r="K877" s="7">
        <v>9.1619999999999993E-2</v>
      </c>
      <c r="L877" s="8">
        <v>3037498.94</v>
      </c>
      <c r="N877" s="7"/>
    </row>
    <row r="878" spans="1:14" ht="15.75" customHeight="1" x14ac:dyDescent="0.25">
      <c r="A878" s="1" t="s">
        <v>890</v>
      </c>
      <c r="B878" s="1">
        <v>8</v>
      </c>
      <c r="C878" s="8">
        <v>133796266</v>
      </c>
      <c r="D878" s="1" t="s">
        <v>17</v>
      </c>
      <c r="E878" s="1" t="s">
        <v>18</v>
      </c>
      <c r="F878" s="1">
        <v>0.22409999999999999</v>
      </c>
      <c r="G878" s="6">
        <v>9.8750799999999996E-3</v>
      </c>
      <c r="H878" s="6">
        <v>1.255E-3</v>
      </c>
      <c r="I878" s="7">
        <v>3.5799999999999998E-15</v>
      </c>
      <c r="J878" s="1">
        <v>0</v>
      </c>
      <c r="K878" s="7">
        <v>0.67549999999999999</v>
      </c>
      <c r="L878" s="8">
        <v>3036702</v>
      </c>
      <c r="N878" s="7"/>
    </row>
    <row r="879" spans="1:14" ht="15.75" customHeight="1" x14ac:dyDescent="0.25">
      <c r="A879" s="1" t="s">
        <v>891</v>
      </c>
      <c r="B879" s="1">
        <v>3</v>
      </c>
      <c r="C879" s="8">
        <v>74936132</v>
      </c>
      <c r="D879" s="1" t="s">
        <v>14</v>
      </c>
      <c r="E879" s="1" t="s">
        <v>15</v>
      </c>
      <c r="F879" s="1">
        <v>0.16389999999999999</v>
      </c>
      <c r="G879" s="6">
        <v>1.1147900000000001E-2</v>
      </c>
      <c r="H879" s="6">
        <v>1.4171800000000001E-3</v>
      </c>
      <c r="I879" s="7">
        <v>3.6629999999999998E-15</v>
      </c>
      <c r="J879" s="1">
        <v>0</v>
      </c>
      <c r="K879" s="7">
        <v>0.88729999999999998</v>
      </c>
      <c r="L879" s="8">
        <v>3021718.97</v>
      </c>
      <c r="N879" s="7"/>
    </row>
    <row r="880" spans="1:14" ht="15.75" customHeight="1" x14ac:dyDescent="0.25">
      <c r="A880" s="1" t="s">
        <v>892</v>
      </c>
      <c r="B880" s="1">
        <v>6</v>
      </c>
      <c r="C880" s="8">
        <v>40373846</v>
      </c>
      <c r="D880" s="1" t="s">
        <v>17</v>
      </c>
      <c r="E880" s="1" t="s">
        <v>18</v>
      </c>
      <c r="F880" s="1">
        <v>2.6200000000000001E-2</v>
      </c>
      <c r="G880" s="6">
        <v>-2.5793099999999999E-2</v>
      </c>
      <c r="H880" s="6">
        <v>3.2802600000000001E-3</v>
      </c>
      <c r="I880" s="7">
        <v>3.7430000000000003E-15</v>
      </c>
      <c r="J880" s="1">
        <v>0</v>
      </c>
      <c r="K880" s="7">
        <v>0.59040000000000004</v>
      </c>
      <c r="L880" s="8">
        <v>3029371.99</v>
      </c>
      <c r="N880" s="7"/>
    </row>
    <row r="881" spans="1:14" ht="15.75" customHeight="1" x14ac:dyDescent="0.25">
      <c r="A881" s="1" t="s">
        <v>893</v>
      </c>
      <c r="B881" s="1">
        <v>10</v>
      </c>
      <c r="C881" s="8">
        <v>12434742</v>
      </c>
      <c r="D881" s="1" t="s">
        <v>17</v>
      </c>
      <c r="E881" s="1" t="s">
        <v>18</v>
      </c>
      <c r="F881" s="1">
        <v>0.69350000000000001</v>
      </c>
      <c r="G881" s="6">
        <v>-8.9577000000000007E-3</v>
      </c>
      <c r="H881" s="6">
        <v>1.1394300000000001E-3</v>
      </c>
      <c r="I881" s="7">
        <v>3.8040000000000003E-15</v>
      </c>
      <c r="J881" s="1">
        <v>19.8</v>
      </c>
      <c r="K881" s="7">
        <v>9.0029999999999999E-2</v>
      </c>
      <c r="L881" s="8">
        <v>3013631</v>
      </c>
      <c r="N881" s="7"/>
    </row>
    <row r="882" spans="1:14" ht="15.75" customHeight="1" x14ac:dyDescent="0.25">
      <c r="A882" s="1" t="s">
        <v>894</v>
      </c>
      <c r="B882" s="1">
        <v>17</v>
      </c>
      <c r="C882" s="8">
        <v>35850225</v>
      </c>
      <c r="D882" s="1" t="s">
        <v>17</v>
      </c>
      <c r="E882" s="1" t="s">
        <v>18</v>
      </c>
      <c r="F882" s="1">
        <v>0.35499999999999998</v>
      </c>
      <c r="G882" s="6">
        <v>8.5949300000000006E-3</v>
      </c>
      <c r="H882" s="6">
        <v>1.0935000000000001E-3</v>
      </c>
      <c r="I882" s="7">
        <v>3.8369999999999998E-15</v>
      </c>
      <c r="J882" s="1">
        <v>3.5</v>
      </c>
      <c r="K882" s="7">
        <v>0.39340000000000003</v>
      </c>
      <c r="L882" s="8">
        <v>3037498.99</v>
      </c>
      <c r="N882" s="7"/>
    </row>
    <row r="883" spans="1:14" ht="15.75" customHeight="1" x14ac:dyDescent="0.25">
      <c r="A883" s="1" t="s">
        <v>895</v>
      </c>
      <c r="B883" s="1">
        <v>14</v>
      </c>
      <c r="C883" s="8">
        <v>72449591</v>
      </c>
      <c r="D883" s="1" t="s">
        <v>14</v>
      </c>
      <c r="E883" s="1" t="s">
        <v>15</v>
      </c>
      <c r="F883" s="1">
        <v>0.8034</v>
      </c>
      <c r="G883" s="6">
        <v>-1.03491E-2</v>
      </c>
      <c r="H883" s="6">
        <v>1.3167999999999999E-3</v>
      </c>
      <c r="I883" s="7">
        <v>3.8539999999999999E-15</v>
      </c>
      <c r="J883" s="1">
        <v>8.9</v>
      </c>
      <c r="K883" s="7">
        <v>0.27029999999999998</v>
      </c>
      <c r="L883" s="8">
        <v>3036584.98</v>
      </c>
      <c r="N883" s="7"/>
    </row>
    <row r="884" spans="1:14" ht="15.75" customHeight="1" x14ac:dyDescent="0.25">
      <c r="A884" s="1" t="s">
        <v>896</v>
      </c>
      <c r="B884" s="1">
        <v>7</v>
      </c>
      <c r="C884" s="8">
        <v>121947456</v>
      </c>
      <c r="D884" s="1" t="s">
        <v>14</v>
      </c>
      <c r="E884" s="1" t="s">
        <v>15</v>
      </c>
      <c r="F884" s="1">
        <v>0.77310000000000001</v>
      </c>
      <c r="G884" s="6">
        <v>9.9102300000000008E-3</v>
      </c>
      <c r="H884" s="6">
        <v>1.2610900000000001E-3</v>
      </c>
      <c r="I884" s="7">
        <v>3.8849999999999998E-15</v>
      </c>
      <c r="J884" s="1">
        <v>0</v>
      </c>
      <c r="K884" s="7">
        <v>0.49990000000000001</v>
      </c>
      <c r="L884" s="8">
        <v>2981123.96</v>
      </c>
      <c r="N884" s="7"/>
    </row>
    <row r="885" spans="1:14" ht="15.75" customHeight="1" x14ac:dyDescent="0.25">
      <c r="A885" s="1" t="s">
        <v>897</v>
      </c>
      <c r="B885" s="1">
        <v>4</v>
      </c>
      <c r="C885" s="8">
        <v>22165174</v>
      </c>
      <c r="D885" s="1" t="s">
        <v>17</v>
      </c>
      <c r="E885" s="1" t="s">
        <v>18</v>
      </c>
      <c r="F885" s="1">
        <v>0.63549999999999995</v>
      </c>
      <c r="G885" s="6">
        <v>8.5428199999999996E-3</v>
      </c>
      <c r="H885" s="6">
        <v>1.08719E-3</v>
      </c>
      <c r="I885" s="7">
        <v>3.9239999999999999E-15</v>
      </c>
      <c r="J885" s="1">
        <v>0</v>
      </c>
      <c r="K885" s="7">
        <v>0.75460000000000005</v>
      </c>
      <c r="L885" s="8">
        <v>3037499.01</v>
      </c>
      <c r="N885" s="7"/>
    </row>
    <row r="886" spans="1:14" ht="15.75" customHeight="1" x14ac:dyDescent="0.25">
      <c r="A886" s="1" t="s">
        <v>898</v>
      </c>
      <c r="B886" s="1">
        <v>2</v>
      </c>
      <c r="C886" s="8">
        <v>126024787</v>
      </c>
      <c r="D886" s="1" t="s">
        <v>14</v>
      </c>
      <c r="E886" s="1" t="s">
        <v>15</v>
      </c>
      <c r="F886" s="1">
        <v>9.1300000000000006E-2</v>
      </c>
      <c r="G886" s="6">
        <v>-1.42717E-2</v>
      </c>
      <c r="H886" s="6">
        <v>1.8166300000000001E-3</v>
      </c>
      <c r="I886" s="7">
        <v>3.9620000000000001E-15</v>
      </c>
      <c r="J886" s="1">
        <v>0</v>
      </c>
      <c r="K886" s="7">
        <v>0.65949999999999998</v>
      </c>
      <c r="L886" s="8">
        <v>3037499.02</v>
      </c>
      <c r="N886" s="7"/>
    </row>
    <row r="887" spans="1:14" ht="15.75" customHeight="1" x14ac:dyDescent="0.25">
      <c r="A887" s="1" t="s">
        <v>899</v>
      </c>
      <c r="B887" s="1">
        <v>4</v>
      </c>
      <c r="C887" s="8">
        <v>39793856</v>
      </c>
      <c r="D887" s="1" t="s">
        <v>14</v>
      </c>
      <c r="E887" s="1" t="s">
        <v>15</v>
      </c>
      <c r="F887" s="1">
        <v>0.62080000000000002</v>
      </c>
      <c r="G887" s="6">
        <v>8.4942000000000004E-3</v>
      </c>
      <c r="H887" s="6">
        <v>1.08143E-3</v>
      </c>
      <c r="I887" s="7">
        <v>4.0069999999999998E-15</v>
      </c>
      <c r="J887" s="1">
        <v>0</v>
      </c>
      <c r="K887" s="7">
        <v>0.98580000000000001</v>
      </c>
      <c r="L887" s="8">
        <v>3020813.99</v>
      </c>
      <c r="N887" s="7"/>
    </row>
    <row r="888" spans="1:14" ht="15.75" customHeight="1" x14ac:dyDescent="0.25">
      <c r="A888" s="1" t="s">
        <v>900</v>
      </c>
      <c r="B888" s="1">
        <v>18</v>
      </c>
      <c r="C888" s="8">
        <v>62509211</v>
      </c>
      <c r="D888" s="1" t="s">
        <v>18</v>
      </c>
      <c r="E888" s="1" t="s">
        <v>15</v>
      </c>
      <c r="F888" s="1">
        <v>0.53049999999999997</v>
      </c>
      <c r="G888" s="6">
        <v>-8.2327900000000002E-3</v>
      </c>
      <c r="H888" s="6">
        <v>1.04846E-3</v>
      </c>
      <c r="I888" s="7">
        <v>4.0779999999999996E-15</v>
      </c>
      <c r="J888" s="1">
        <v>20.5</v>
      </c>
      <c r="K888" s="7">
        <v>7.0980000000000001E-2</v>
      </c>
      <c r="L888" s="8">
        <v>3037499</v>
      </c>
      <c r="N888" s="7"/>
    </row>
    <row r="889" spans="1:14" ht="15.75" customHeight="1" x14ac:dyDescent="0.25">
      <c r="A889" s="1" t="s">
        <v>901</v>
      </c>
      <c r="B889" s="1">
        <v>19</v>
      </c>
      <c r="C889" s="8">
        <v>19651577</v>
      </c>
      <c r="D889" s="1" t="s">
        <v>17</v>
      </c>
      <c r="E889" s="1" t="s">
        <v>18</v>
      </c>
      <c r="F889" s="1">
        <v>0.1656</v>
      </c>
      <c r="G889" s="6">
        <v>-1.1056399999999999E-2</v>
      </c>
      <c r="H889" s="6">
        <v>1.4080500000000001E-3</v>
      </c>
      <c r="I889" s="7">
        <v>4.0939999999999999E-15</v>
      </c>
      <c r="J889" s="1">
        <v>8.6999999999999993</v>
      </c>
      <c r="K889" s="7">
        <v>0.27500000000000002</v>
      </c>
      <c r="L889" s="8">
        <v>3035786.04</v>
      </c>
      <c r="N889" s="7"/>
    </row>
    <row r="890" spans="1:14" ht="15.75" customHeight="1" x14ac:dyDescent="0.25">
      <c r="A890" s="1" t="s">
        <v>902</v>
      </c>
      <c r="B890" s="1">
        <v>3</v>
      </c>
      <c r="C890" s="8">
        <v>107280486</v>
      </c>
      <c r="D890" s="1" t="s">
        <v>17</v>
      </c>
      <c r="E890" s="1" t="s">
        <v>18</v>
      </c>
      <c r="F890" s="1">
        <v>0.47049999999999997</v>
      </c>
      <c r="G890" s="6">
        <v>-8.2301800000000001E-3</v>
      </c>
      <c r="H890" s="6">
        <v>1.0483300000000001E-3</v>
      </c>
      <c r="I890" s="7">
        <v>4.124E-15</v>
      </c>
      <c r="J890" s="1">
        <v>16.3</v>
      </c>
      <c r="K890" s="7">
        <v>0.12690000000000001</v>
      </c>
      <c r="L890" s="8">
        <v>3037499</v>
      </c>
      <c r="N890" s="7"/>
    </row>
    <row r="891" spans="1:14" ht="15.75" customHeight="1" x14ac:dyDescent="0.25">
      <c r="A891" s="1" t="s">
        <v>903</v>
      </c>
      <c r="B891" s="1">
        <v>10</v>
      </c>
      <c r="C891" s="8">
        <v>10036402</v>
      </c>
      <c r="D891" s="1" t="s">
        <v>14</v>
      </c>
      <c r="E891" s="1" t="s">
        <v>18</v>
      </c>
      <c r="F891" s="1">
        <v>0.59140000000000004</v>
      </c>
      <c r="G891" s="6">
        <v>-8.3500499999999995E-3</v>
      </c>
      <c r="H891" s="6">
        <v>1.06444E-3</v>
      </c>
      <c r="I891" s="7">
        <v>4.3339999999999998E-15</v>
      </c>
      <c r="J891" s="1">
        <v>0</v>
      </c>
      <c r="K891" s="7">
        <v>0.48930000000000001</v>
      </c>
      <c r="L891" s="8">
        <v>3037498.99</v>
      </c>
      <c r="N891" s="7"/>
    </row>
    <row r="892" spans="1:14" ht="15.75" customHeight="1" x14ac:dyDescent="0.25">
      <c r="A892" s="1" t="s">
        <v>904</v>
      </c>
      <c r="B892" s="1">
        <v>8</v>
      </c>
      <c r="C892" s="8">
        <v>135424654</v>
      </c>
      <c r="D892" s="1" t="s">
        <v>14</v>
      </c>
      <c r="E892" s="1" t="s">
        <v>15</v>
      </c>
      <c r="F892" s="1">
        <v>0.12130000000000001</v>
      </c>
      <c r="G892" s="6">
        <v>-1.2571799999999999E-2</v>
      </c>
      <c r="H892" s="6">
        <v>1.60294E-3</v>
      </c>
      <c r="I892" s="7">
        <v>4.403E-15</v>
      </c>
      <c r="J892" s="1">
        <v>0</v>
      </c>
      <c r="K892" s="7">
        <v>0.88370000000000004</v>
      </c>
      <c r="L892" s="8">
        <v>3036702.03</v>
      </c>
      <c r="N892" s="7"/>
    </row>
    <row r="893" spans="1:14" ht="15.75" customHeight="1" x14ac:dyDescent="0.25">
      <c r="A893" s="1" t="s">
        <v>905</v>
      </c>
      <c r="B893" s="1">
        <v>5</v>
      </c>
      <c r="C893" s="8">
        <v>79323473</v>
      </c>
      <c r="D893" s="1" t="s">
        <v>18</v>
      </c>
      <c r="E893" s="1" t="s">
        <v>15</v>
      </c>
      <c r="F893" s="1">
        <v>0.3972</v>
      </c>
      <c r="G893" s="6">
        <v>-8.3855100000000005E-3</v>
      </c>
      <c r="H893" s="6">
        <v>1.06949E-3</v>
      </c>
      <c r="I893" s="7">
        <v>4.4829999999999997E-15</v>
      </c>
      <c r="J893" s="1">
        <v>0</v>
      </c>
      <c r="K893" s="7">
        <v>0.83089999999999997</v>
      </c>
      <c r="L893" s="8">
        <v>3036702</v>
      </c>
      <c r="N893" s="7"/>
    </row>
    <row r="894" spans="1:14" ht="15.75" customHeight="1" x14ac:dyDescent="0.25">
      <c r="A894" s="1" t="s">
        <v>906</v>
      </c>
      <c r="B894" s="1">
        <v>14</v>
      </c>
      <c r="C894" s="8">
        <v>29814928</v>
      </c>
      <c r="D894" s="1" t="s">
        <v>14</v>
      </c>
      <c r="E894" s="1" t="s">
        <v>18</v>
      </c>
      <c r="F894" s="1">
        <v>0.64180000000000004</v>
      </c>
      <c r="G894" s="6">
        <v>8.5796299999999995E-3</v>
      </c>
      <c r="H894" s="6">
        <v>1.0949E-3</v>
      </c>
      <c r="I894" s="7">
        <v>4.6410000000000003E-15</v>
      </c>
      <c r="J894" s="1">
        <v>10.4</v>
      </c>
      <c r="K894" s="7">
        <v>0.24030000000000001</v>
      </c>
      <c r="L894" s="8">
        <v>3017631</v>
      </c>
      <c r="N894" s="7"/>
    </row>
    <row r="895" spans="1:14" ht="15.75" customHeight="1" x14ac:dyDescent="0.25">
      <c r="A895" s="1" t="s">
        <v>907</v>
      </c>
      <c r="B895" s="1">
        <v>5</v>
      </c>
      <c r="C895" s="8">
        <v>136783945</v>
      </c>
      <c r="D895" s="1" t="s">
        <v>14</v>
      </c>
      <c r="E895" s="1" t="s">
        <v>17</v>
      </c>
      <c r="F895" s="1">
        <v>0.74870000000000003</v>
      </c>
      <c r="G895" s="6">
        <v>9.4530099999999995E-3</v>
      </c>
      <c r="H895" s="6">
        <v>1.20648E-3</v>
      </c>
      <c r="I895" s="7">
        <v>4.695E-15</v>
      </c>
      <c r="J895" s="1">
        <v>4.8</v>
      </c>
      <c r="K895" s="7">
        <v>0.3644</v>
      </c>
      <c r="L895" s="8">
        <v>3036702</v>
      </c>
      <c r="N895" s="7"/>
    </row>
    <row r="896" spans="1:14" ht="15.75" customHeight="1" x14ac:dyDescent="0.25">
      <c r="A896" s="1" t="s">
        <v>908</v>
      </c>
      <c r="B896" s="1">
        <v>6</v>
      </c>
      <c r="C896" s="8">
        <v>33515520</v>
      </c>
      <c r="D896" s="1" t="s">
        <v>14</v>
      </c>
      <c r="E896" s="1" t="s">
        <v>15</v>
      </c>
      <c r="F896" s="1">
        <v>0.82279999999999998</v>
      </c>
      <c r="G896" s="6">
        <v>-1.0733700000000001E-2</v>
      </c>
      <c r="H896" s="6">
        <v>1.3707400000000001E-3</v>
      </c>
      <c r="I896" s="7">
        <v>4.8669999999999996E-15</v>
      </c>
      <c r="J896" s="1">
        <v>26.5</v>
      </c>
      <c r="K896" s="7">
        <v>2.589E-2</v>
      </c>
      <c r="L896" s="8">
        <v>3035804</v>
      </c>
      <c r="N896" s="7"/>
    </row>
    <row r="897" spans="1:14" ht="15.75" customHeight="1" x14ac:dyDescent="0.25">
      <c r="A897" s="1" t="s">
        <v>909</v>
      </c>
      <c r="B897" s="1">
        <v>3</v>
      </c>
      <c r="C897" s="8">
        <v>85180270</v>
      </c>
      <c r="D897" s="1" t="s">
        <v>14</v>
      </c>
      <c r="E897" s="1" t="s">
        <v>18</v>
      </c>
      <c r="F897" s="1">
        <v>0.45879999999999999</v>
      </c>
      <c r="G897" s="6">
        <v>-8.2210800000000004E-3</v>
      </c>
      <c r="H897" s="6">
        <v>1.0500799999999999E-3</v>
      </c>
      <c r="I897" s="7">
        <v>4.9030000000000002E-15</v>
      </c>
      <c r="J897" s="1">
        <v>0</v>
      </c>
      <c r="K897" s="7">
        <v>0.95240000000000002</v>
      </c>
      <c r="L897" s="8">
        <v>3037499</v>
      </c>
      <c r="N897" s="7"/>
    </row>
    <row r="898" spans="1:14" ht="15.75" customHeight="1" x14ac:dyDescent="0.25">
      <c r="A898" s="1" t="s">
        <v>910</v>
      </c>
      <c r="B898" s="1">
        <v>11</v>
      </c>
      <c r="C898" s="8">
        <v>91896638</v>
      </c>
      <c r="D898" s="1" t="s">
        <v>17</v>
      </c>
      <c r="E898" s="1" t="s">
        <v>18</v>
      </c>
      <c r="F898" s="1">
        <v>0.50619999999999998</v>
      </c>
      <c r="G898" s="6">
        <v>8.1937499999999996E-3</v>
      </c>
      <c r="H898" s="6">
        <v>1.04659E-3</v>
      </c>
      <c r="I898" s="7">
        <v>4.926E-15</v>
      </c>
      <c r="J898" s="1">
        <v>0</v>
      </c>
      <c r="K898" s="7">
        <v>0.54090000000000005</v>
      </c>
      <c r="L898" s="8">
        <v>3037499</v>
      </c>
      <c r="N898" s="7"/>
    </row>
    <row r="899" spans="1:14" ht="15.75" customHeight="1" x14ac:dyDescent="0.25">
      <c r="A899" s="1" t="s">
        <v>911</v>
      </c>
      <c r="B899" s="1">
        <v>15</v>
      </c>
      <c r="C899" s="8">
        <v>66839394</v>
      </c>
      <c r="D899" s="1" t="s">
        <v>14</v>
      </c>
      <c r="E899" s="1" t="s">
        <v>15</v>
      </c>
      <c r="F899" s="1">
        <v>7.6399999999999996E-2</v>
      </c>
      <c r="G899" s="6">
        <v>-1.53931E-2</v>
      </c>
      <c r="H899" s="6">
        <v>1.97007E-3</v>
      </c>
      <c r="I899" s="7">
        <v>5.5759999999999999E-15</v>
      </c>
      <c r="J899" s="1">
        <v>0</v>
      </c>
      <c r="K899" s="7">
        <v>0.97230000000000005</v>
      </c>
      <c r="L899" s="8">
        <v>3036702.03</v>
      </c>
      <c r="N899" s="7"/>
    </row>
    <row r="900" spans="1:14" ht="15.75" customHeight="1" x14ac:dyDescent="0.25">
      <c r="A900" s="1" t="s">
        <v>912</v>
      </c>
      <c r="B900" s="1">
        <v>3</v>
      </c>
      <c r="C900" s="8">
        <v>50595141</v>
      </c>
      <c r="D900" s="1" t="s">
        <v>17</v>
      </c>
      <c r="E900" s="1" t="s">
        <v>18</v>
      </c>
      <c r="F900" s="1">
        <v>0.10390000000000001</v>
      </c>
      <c r="G900" s="6">
        <v>1.3433499999999999E-2</v>
      </c>
      <c r="H900" s="6">
        <v>1.71944E-3</v>
      </c>
      <c r="I900" s="7">
        <v>5.5880000000000001E-15</v>
      </c>
      <c r="J900" s="1">
        <v>21.9</v>
      </c>
      <c r="K900" s="7">
        <v>6.1839999999999999E-2</v>
      </c>
      <c r="L900" s="8">
        <v>3021318.98</v>
      </c>
      <c r="N900" s="7"/>
    </row>
    <row r="901" spans="1:14" ht="15.75" customHeight="1" x14ac:dyDescent="0.25">
      <c r="A901" s="1" t="s">
        <v>913</v>
      </c>
      <c r="B901" s="1">
        <v>7</v>
      </c>
      <c r="C901" s="8">
        <v>21132591</v>
      </c>
      <c r="D901" s="1" t="s">
        <v>17</v>
      </c>
      <c r="E901" s="1" t="s">
        <v>18</v>
      </c>
      <c r="F901" s="1">
        <v>0.28399999999999997</v>
      </c>
      <c r="G901" s="6">
        <v>-9.0646200000000007E-3</v>
      </c>
      <c r="H901" s="6">
        <v>1.1607E-3</v>
      </c>
      <c r="I901" s="7">
        <v>5.7459999999999999E-15</v>
      </c>
      <c r="J901" s="1">
        <v>0</v>
      </c>
      <c r="K901" s="7">
        <v>0.81479999999999997</v>
      </c>
      <c r="L901" s="8">
        <v>3035785.99</v>
      </c>
      <c r="N901" s="7"/>
    </row>
    <row r="902" spans="1:14" ht="15.75" customHeight="1" x14ac:dyDescent="0.25">
      <c r="A902" s="1" t="s">
        <v>914</v>
      </c>
      <c r="B902" s="1">
        <v>2</v>
      </c>
      <c r="C902" s="8">
        <v>226609241</v>
      </c>
      <c r="D902" s="1" t="s">
        <v>17</v>
      </c>
      <c r="E902" s="1" t="s">
        <v>15</v>
      </c>
      <c r="F902" s="1">
        <v>0.69199999999999995</v>
      </c>
      <c r="G902" s="6">
        <v>8.8566099999999991E-3</v>
      </c>
      <c r="H902" s="6">
        <v>1.13418E-3</v>
      </c>
      <c r="I902" s="7">
        <v>5.7840000000000001E-15</v>
      </c>
      <c r="J902" s="1">
        <v>0</v>
      </c>
      <c r="K902" s="7">
        <v>0.66690000000000005</v>
      </c>
      <c r="L902" s="8">
        <v>3033352.99</v>
      </c>
      <c r="N902" s="7"/>
    </row>
    <row r="903" spans="1:14" ht="15.75" customHeight="1" x14ac:dyDescent="0.25">
      <c r="A903" s="1" t="s">
        <v>915</v>
      </c>
      <c r="B903" s="1">
        <v>19</v>
      </c>
      <c r="C903" s="8">
        <v>32818419</v>
      </c>
      <c r="D903" s="1" t="s">
        <v>17</v>
      </c>
      <c r="E903" s="1" t="s">
        <v>18</v>
      </c>
      <c r="F903" s="1">
        <v>0.19900000000000001</v>
      </c>
      <c r="G903" s="6">
        <v>1.02544E-2</v>
      </c>
      <c r="H903" s="6">
        <v>1.31331E-3</v>
      </c>
      <c r="I903" s="7">
        <v>5.8029999999999998E-15</v>
      </c>
      <c r="J903" s="1">
        <v>0</v>
      </c>
      <c r="K903" s="7">
        <v>0.74229999999999996</v>
      </c>
      <c r="L903" s="8">
        <v>3024959.97</v>
      </c>
      <c r="N903" s="7"/>
    </row>
    <row r="904" spans="1:14" ht="15.75" customHeight="1" x14ac:dyDescent="0.25">
      <c r="A904" s="1" t="s">
        <v>916</v>
      </c>
      <c r="B904" s="1">
        <v>8</v>
      </c>
      <c r="C904" s="8">
        <v>31359814</v>
      </c>
      <c r="D904" s="1" t="s">
        <v>17</v>
      </c>
      <c r="E904" s="1" t="s">
        <v>15</v>
      </c>
      <c r="F904" s="1">
        <v>0.3977</v>
      </c>
      <c r="G904" s="6">
        <v>-8.3480700000000008E-3</v>
      </c>
      <c r="H904" s="6">
        <v>1.06926E-3</v>
      </c>
      <c r="I904" s="7">
        <v>5.837E-15</v>
      </c>
      <c r="J904" s="1">
        <v>0.8</v>
      </c>
      <c r="K904" s="7">
        <v>0.45800000000000002</v>
      </c>
      <c r="L904" s="8">
        <v>3036701.99</v>
      </c>
      <c r="N904" s="7"/>
    </row>
    <row r="905" spans="1:14" ht="15.75" customHeight="1" x14ac:dyDescent="0.25">
      <c r="A905" s="1" t="s">
        <v>917</v>
      </c>
      <c r="B905" s="1">
        <v>16</v>
      </c>
      <c r="C905" s="8">
        <v>10234764</v>
      </c>
      <c r="D905" s="1" t="s">
        <v>14</v>
      </c>
      <c r="E905" s="1" t="s">
        <v>15</v>
      </c>
      <c r="F905" s="1">
        <v>0.49109999999999998</v>
      </c>
      <c r="G905" s="6">
        <v>-8.1676400000000003E-3</v>
      </c>
      <c r="H905" s="6">
        <v>1.04667E-3</v>
      </c>
      <c r="I905" s="7">
        <v>6.0249999999999999E-15</v>
      </c>
      <c r="J905" s="1">
        <v>0</v>
      </c>
      <c r="K905" s="7">
        <v>0.4919</v>
      </c>
      <c r="L905" s="8">
        <v>3037499</v>
      </c>
      <c r="N905" s="7"/>
    </row>
    <row r="906" spans="1:14" ht="15.75" customHeight="1" x14ac:dyDescent="0.25">
      <c r="A906" s="1" t="s">
        <v>918</v>
      </c>
      <c r="B906" s="1">
        <v>10</v>
      </c>
      <c r="C906" s="8">
        <v>53663315</v>
      </c>
      <c r="D906" s="1" t="s">
        <v>17</v>
      </c>
      <c r="E906" s="1" t="s">
        <v>18</v>
      </c>
      <c r="F906" s="1">
        <v>0.71679999999999999</v>
      </c>
      <c r="G906" s="6">
        <v>-9.0538600000000004E-3</v>
      </c>
      <c r="H906" s="6">
        <v>1.1615099999999999E-3</v>
      </c>
      <c r="I906" s="7">
        <v>6.4349999999999998E-15</v>
      </c>
      <c r="J906" s="1">
        <v>7.5</v>
      </c>
      <c r="K906" s="7">
        <v>0.30230000000000001</v>
      </c>
      <c r="L906" s="8">
        <v>3036701.98</v>
      </c>
      <c r="N906" s="7"/>
    </row>
    <row r="907" spans="1:14" ht="15.75" customHeight="1" x14ac:dyDescent="0.25">
      <c r="A907" s="1" t="s">
        <v>919</v>
      </c>
      <c r="B907" s="1">
        <v>6</v>
      </c>
      <c r="C907" s="8">
        <v>50888500</v>
      </c>
      <c r="D907" s="1" t="s">
        <v>18</v>
      </c>
      <c r="E907" s="1" t="s">
        <v>15</v>
      </c>
      <c r="F907" s="1">
        <v>0.9385</v>
      </c>
      <c r="G907" s="6">
        <v>-1.6975400000000002E-2</v>
      </c>
      <c r="H907" s="6">
        <v>2.17819E-3</v>
      </c>
      <c r="I907" s="7">
        <v>6.5139999999999997E-15</v>
      </c>
      <c r="J907" s="1">
        <v>0</v>
      </c>
      <c r="K907" s="7">
        <v>0.6</v>
      </c>
      <c r="L907" s="8">
        <v>3036955.02</v>
      </c>
      <c r="N907" s="7"/>
    </row>
    <row r="908" spans="1:14" ht="15.75" customHeight="1" x14ac:dyDescent="0.25">
      <c r="A908" s="1" t="s">
        <v>920</v>
      </c>
      <c r="B908" s="1">
        <v>14</v>
      </c>
      <c r="C908" s="8">
        <v>84640016</v>
      </c>
      <c r="D908" s="1" t="s">
        <v>14</v>
      </c>
      <c r="E908" s="1" t="s">
        <v>18</v>
      </c>
      <c r="F908" s="1">
        <v>0.46229999999999999</v>
      </c>
      <c r="G908" s="6">
        <v>8.1789400000000009E-3</v>
      </c>
      <c r="H908" s="6">
        <v>1.0497900000000001E-3</v>
      </c>
      <c r="I908" s="7">
        <v>6.6269999999999998E-15</v>
      </c>
      <c r="J908" s="1">
        <v>0</v>
      </c>
      <c r="K908" s="7">
        <v>0.501</v>
      </c>
      <c r="L908" s="8">
        <v>3035785.99</v>
      </c>
      <c r="N908" s="7"/>
    </row>
    <row r="909" spans="1:14" ht="15.75" customHeight="1" x14ac:dyDescent="0.25">
      <c r="A909" s="1" t="s">
        <v>921</v>
      </c>
      <c r="B909" s="1">
        <v>19</v>
      </c>
      <c r="C909" s="8">
        <v>4965064</v>
      </c>
      <c r="D909" s="1" t="s">
        <v>14</v>
      </c>
      <c r="E909" s="1" t="s">
        <v>15</v>
      </c>
      <c r="F909" s="1">
        <v>0.3286</v>
      </c>
      <c r="G909" s="6">
        <v>-8.6839199999999995E-3</v>
      </c>
      <c r="H909" s="6">
        <v>1.11461E-3</v>
      </c>
      <c r="I909" s="7">
        <v>6.6420000000000002E-15</v>
      </c>
      <c r="J909" s="1">
        <v>26.2</v>
      </c>
      <c r="K909" s="7">
        <v>2.673E-2</v>
      </c>
      <c r="L909" s="8">
        <v>3034230</v>
      </c>
      <c r="N909" s="7"/>
    </row>
    <row r="910" spans="1:14" ht="15.75" customHeight="1" x14ac:dyDescent="0.25">
      <c r="A910" s="1" t="s">
        <v>922</v>
      </c>
      <c r="B910" s="1">
        <v>1</v>
      </c>
      <c r="C910" s="8">
        <v>91093014</v>
      </c>
      <c r="D910" s="1" t="s">
        <v>17</v>
      </c>
      <c r="E910" s="1" t="s">
        <v>18</v>
      </c>
      <c r="F910" s="1">
        <v>0.63019999999999998</v>
      </c>
      <c r="G910" s="6">
        <v>-8.4437100000000001E-3</v>
      </c>
      <c r="H910" s="6">
        <v>1.0842099999999999E-3</v>
      </c>
      <c r="I910" s="7">
        <v>6.7919999999999999E-15</v>
      </c>
      <c r="J910" s="1">
        <v>2.4</v>
      </c>
      <c r="K910" s="7">
        <v>0.4214</v>
      </c>
      <c r="L910" s="8">
        <v>3035786</v>
      </c>
      <c r="N910" s="7"/>
    </row>
    <row r="911" spans="1:14" ht="15.75" customHeight="1" x14ac:dyDescent="0.25">
      <c r="A911" s="1" t="s">
        <v>923</v>
      </c>
      <c r="B911" s="1">
        <v>6</v>
      </c>
      <c r="C911" s="8">
        <v>66215549</v>
      </c>
      <c r="D911" s="1" t="s">
        <v>14</v>
      </c>
      <c r="E911" s="1" t="s">
        <v>15</v>
      </c>
      <c r="F911" s="1">
        <v>0.2268</v>
      </c>
      <c r="G911" s="6">
        <v>9.7312000000000006E-3</v>
      </c>
      <c r="H911" s="6">
        <v>1.2495200000000001E-3</v>
      </c>
      <c r="I911" s="7">
        <v>6.8290000000000003E-15</v>
      </c>
      <c r="J911" s="1">
        <v>3.7</v>
      </c>
      <c r="K911" s="7">
        <v>0.38900000000000001</v>
      </c>
      <c r="L911" s="8">
        <v>3037498.95</v>
      </c>
      <c r="N911" s="7"/>
    </row>
    <row r="912" spans="1:14" ht="15.75" customHeight="1" x14ac:dyDescent="0.25">
      <c r="A912" s="1" t="s">
        <v>924</v>
      </c>
      <c r="B912" s="1">
        <v>16</v>
      </c>
      <c r="C912" s="8">
        <v>10270667</v>
      </c>
      <c r="D912" s="1" t="s">
        <v>14</v>
      </c>
      <c r="E912" s="1" t="s">
        <v>15</v>
      </c>
      <c r="F912" s="1">
        <v>8.9700000000000002E-2</v>
      </c>
      <c r="G912" s="6">
        <v>-1.4252300000000001E-2</v>
      </c>
      <c r="H912" s="6">
        <v>1.8311499999999999E-3</v>
      </c>
      <c r="I912" s="7">
        <v>7.0570000000000001E-15</v>
      </c>
      <c r="J912" s="1">
        <v>0</v>
      </c>
      <c r="K912" s="7">
        <v>0.70440000000000003</v>
      </c>
      <c r="L912" s="8">
        <v>3037499.03</v>
      </c>
      <c r="N912" s="7"/>
    </row>
    <row r="913" spans="1:14" ht="15.75" customHeight="1" x14ac:dyDescent="0.25">
      <c r="A913" s="1" t="s">
        <v>925</v>
      </c>
      <c r="B913" s="1">
        <v>1</v>
      </c>
      <c r="C913" s="8">
        <v>199444151</v>
      </c>
      <c r="D913" s="1" t="s">
        <v>14</v>
      </c>
      <c r="E913" s="1" t="s">
        <v>15</v>
      </c>
      <c r="F913" s="1">
        <v>0.33439999999999998</v>
      </c>
      <c r="G913" s="6">
        <v>8.6324599999999998E-3</v>
      </c>
      <c r="H913" s="6">
        <v>1.1091E-3</v>
      </c>
      <c r="I913" s="7">
        <v>7.0730000000000003E-15</v>
      </c>
      <c r="J913" s="1">
        <v>10.9</v>
      </c>
      <c r="K913" s="7">
        <v>0.22539999999999999</v>
      </c>
      <c r="L913" s="8">
        <v>3037499</v>
      </c>
      <c r="N913" s="7"/>
    </row>
    <row r="914" spans="1:14" ht="15.75" customHeight="1" x14ac:dyDescent="0.25">
      <c r="A914" s="1" t="s">
        <v>926</v>
      </c>
      <c r="B914" s="1">
        <v>16</v>
      </c>
      <c r="C914" s="8">
        <v>61028673</v>
      </c>
      <c r="D914" s="1" t="s">
        <v>17</v>
      </c>
      <c r="E914" s="1" t="s">
        <v>18</v>
      </c>
      <c r="F914" s="1">
        <v>0.89319999999999999</v>
      </c>
      <c r="G914" s="6">
        <v>-1.3186399999999999E-2</v>
      </c>
      <c r="H914" s="6">
        <v>1.6943699999999999E-3</v>
      </c>
      <c r="I914" s="7">
        <v>7.1149999999999998E-15</v>
      </c>
      <c r="J914" s="1">
        <v>0</v>
      </c>
      <c r="K914" s="7">
        <v>0.5272</v>
      </c>
      <c r="L914" s="8">
        <v>3036701.96</v>
      </c>
      <c r="N914" s="7"/>
    </row>
    <row r="915" spans="1:14" ht="15.75" customHeight="1" x14ac:dyDescent="0.25">
      <c r="A915" s="1" t="s">
        <v>927</v>
      </c>
      <c r="B915" s="1">
        <v>2</v>
      </c>
      <c r="C915" s="8">
        <v>101573214</v>
      </c>
      <c r="D915" s="1" t="s">
        <v>17</v>
      </c>
      <c r="E915" s="1" t="s">
        <v>18</v>
      </c>
      <c r="F915" s="1">
        <v>0.45290000000000002</v>
      </c>
      <c r="G915" s="6">
        <v>8.1817599999999997E-3</v>
      </c>
      <c r="H915" s="6">
        <v>1.0516200000000001E-3</v>
      </c>
      <c r="I915" s="7">
        <v>7.2330000000000006E-15</v>
      </c>
      <c r="J915" s="1">
        <v>1.5</v>
      </c>
      <c r="K915" s="7">
        <v>0.442</v>
      </c>
      <c r="L915" s="8">
        <v>3034977.99</v>
      </c>
      <c r="N915" s="7"/>
    </row>
    <row r="916" spans="1:14" ht="15.75" customHeight="1" x14ac:dyDescent="0.25">
      <c r="A916" s="1" t="s">
        <v>928</v>
      </c>
      <c r="B916" s="1">
        <v>3</v>
      </c>
      <c r="C916" s="8">
        <v>126892288</v>
      </c>
      <c r="D916" s="1" t="s">
        <v>17</v>
      </c>
      <c r="E916" s="1" t="s">
        <v>18</v>
      </c>
      <c r="F916" s="1">
        <v>0.4491</v>
      </c>
      <c r="G916" s="6">
        <v>8.18289E-3</v>
      </c>
      <c r="H916" s="6">
        <v>1.0519699999999999E-3</v>
      </c>
      <c r="I916" s="7">
        <v>7.3540000000000008E-15</v>
      </c>
      <c r="J916" s="1">
        <v>18.5</v>
      </c>
      <c r="K916" s="7">
        <v>9.5380000000000006E-2</v>
      </c>
      <c r="L916" s="8">
        <v>3037499.01</v>
      </c>
      <c r="N916" s="7"/>
    </row>
    <row r="917" spans="1:14" ht="15.75" customHeight="1" x14ac:dyDescent="0.25">
      <c r="A917" s="1" t="s">
        <v>929</v>
      </c>
      <c r="B917" s="1">
        <v>15</v>
      </c>
      <c r="C917" s="8">
        <v>40642877</v>
      </c>
      <c r="D917" s="1" t="s">
        <v>17</v>
      </c>
      <c r="E917" s="1" t="s">
        <v>15</v>
      </c>
      <c r="F917" s="1">
        <v>0.15820000000000001</v>
      </c>
      <c r="G917" s="6">
        <v>-1.11471E-2</v>
      </c>
      <c r="H917" s="6">
        <v>1.4340399999999999E-3</v>
      </c>
      <c r="I917" s="7">
        <v>7.6630000000000001E-15</v>
      </c>
      <c r="J917" s="1">
        <v>0</v>
      </c>
      <c r="K917" s="7">
        <v>0.82420000000000004</v>
      </c>
      <c r="L917" s="8">
        <v>3036702</v>
      </c>
      <c r="N917" s="7"/>
    </row>
    <row r="918" spans="1:14" ht="15.75" customHeight="1" x14ac:dyDescent="0.25">
      <c r="A918" s="1" t="s">
        <v>930</v>
      </c>
      <c r="B918" s="1">
        <v>4</v>
      </c>
      <c r="C918" s="8">
        <v>65603569</v>
      </c>
      <c r="D918" s="1" t="s">
        <v>17</v>
      </c>
      <c r="E918" s="1" t="s">
        <v>18</v>
      </c>
      <c r="F918" s="1">
        <v>0.4703</v>
      </c>
      <c r="G918" s="6">
        <v>-8.1482700000000009E-3</v>
      </c>
      <c r="H918" s="6">
        <v>1.0483599999999999E-3</v>
      </c>
      <c r="I918" s="7">
        <v>7.6940000000000008E-15</v>
      </c>
      <c r="J918" s="1">
        <v>14.9</v>
      </c>
      <c r="K918" s="7">
        <v>0.15079999999999999</v>
      </c>
      <c r="L918" s="8">
        <v>3037499</v>
      </c>
      <c r="N918" s="7"/>
    </row>
    <row r="919" spans="1:14" ht="15.75" customHeight="1" x14ac:dyDescent="0.25">
      <c r="A919" s="1" t="s">
        <v>931</v>
      </c>
      <c r="B919" s="1">
        <v>12</v>
      </c>
      <c r="C919" s="8">
        <v>117522917</v>
      </c>
      <c r="D919" s="1" t="s">
        <v>14</v>
      </c>
      <c r="E919" s="1" t="s">
        <v>15</v>
      </c>
      <c r="F919" s="1">
        <v>0.14860000000000001</v>
      </c>
      <c r="G919" s="6">
        <v>1.1446599999999999E-2</v>
      </c>
      <c r="H919" s="6">
        <v>1.47302E-3</v>
      </c>
      <c r="I919" s="7">
        <v>7.7799999999999994E-15</v>
      </c>
      <c r="J919" s="1">
        <v>0</v>
      </c>
      <c r="K919" s="7">
        <v>0.72409999999999997</v>
      </c>
      <c r="L919" s="8">
        <v>3029493.01</v>
      </c>
      <c r="N919" s="7"/>
    </row>
    <row r="920" spans="1:14" ht="15.75" customHeight="1" x14ac:dyDescent="0.25">
      <c r="A920" s="1" t="s">
        <v>932</v>
      </c>
      <c r="B920" s="1">
        <v>14</v>
      </c>
      <c r="C920" s="8">
        <v>30074001</v>
      </c>
      <c r="D920" s="1" t="s">
        <v>17</v>
      </c>
      <c r="E920" s="1" t="s">
        <v>18</v>
      </c>
      <c r="F920" s="1">
        <v>0.61670000000000003</v>
      </c>
      <c r="G920" s="6">
        <v>8.4141400000000005E-3</v>
      </c>
      <c r="H920" s="6">
        <v>1.08278E-3</v>
      </c>
      <c r="I920" s="7">
        <v>7.7949999999999999E-15</v>
      </c>
      <c r="J920" s="1">
        <v>21.9</v>
      </c>
      <c r="K920" s="7">
        <v>5.8009999999999999E-2</v>
      </c>
      <c r="L920" s="8">
        <v>3000868.01</v>
      </c>
      <c r="N920" s="7"/>
    </row>
    <row r="921" spans="1:14" ht="15.75" customHeight="1" x14ac:dyDescent="0.25">
      <c r="A921" s="1" t="s">
        <v>933</v>
      </c>
      <c r="B921" s="1">
        <v>12</v>
      </c>
      <c r="C921" s="8">
        <v>130753437</v>
      </c>
      <c r="D921" s="1" t="s">
        <v>17</v>
      </c>
      <c r="E921" s="1" t="s">
        <v>18</v>
      </c>
      <c r="F921" s="1">
        <v>0.70179999999999998</v>
      </c>
      <c r="G921" s="6">
        <v>-8.9008200000000003E-3</v>
      </c>
      <c r="H921" s="6">
        <v>1.1456400000000001E-3</v>
      </c>
      <c r="I921" s="7">
        <v>7.8909999999999998E-15</v>
      </c>
      <c r="J921" s="1">
        <v>0</v>
      </c>
      <c r="K921" s="7">
        <v>0.55449999999999999</v>
      </c>
      <c r="L921" s="8">
        <v>3027780.01</v>
      </c>
      <c r="N921" s="7"/>
    </row>
    <row r="922" spans="1:14" ht="15.75" customHeight="1" x14ac:dyDescent="0.25">
      <c r="A922" s="1" t="s">
        <v>934</v>
      </c>
      <c r="B922" s="1">
        <v>16</v>
      </c>
      <c r="C922" s="8">
        <v>9312782</v>
      </c>
      <c r="D922" s="1" t="s">
        <v>14</v>
      </c>
      <c r="E922" s="1" t="s">
        <v>15</v>
      </c>
      <c r="F922" s="1">
        <v>0.4299</v>
      </c>
      <c r="G922" s="6">
        <v>8.2140600000000005E-3</v>
      </c>
      <c r="H922" s="6">
        <v>1.0572400000000001E-3</v>
      </c>
      <c r="I922" s="7">
        <v>7.9109999999999994E-15</v>
      </c>
      <c r="J922" s="1">
        <v>0</v>
      </c>
      <c r="K922" s="7">
        <v>0.65400000000000003</v>
      </c>
      <c r="L922" s="8">
        <v>3035785.99</v>
      </c>
      <c r="N922" s="7"/>
    </row>
    <row r="923" spans="1:14" ht="15.75" customHeight="1" x14ac:dyDescent="0.25">
      <c r="A923" s="1" t="s">
        <v>935</v>
      </c>
      <c r="B923" s="1">
        <v>12</v>
      </c>
      <c r="C923" s="8">
        <v>46765228</v>
      </c>
      <c r="D923" s="1" t="s">
        <v>18</v>
      </c>
      <c r="E923" s="1" t="s">
        <v>15</v>
      </c>
      <c r="F923" s="1">
        <v>0.39800000000000002</v>
      </c>
      <c r="G923" s="6">
        <v>8.3036299999999993E-3</v>
      </c>
      <c r="H923" s="6">
        <v>1.0689899999999999E-3</v>
      </c>
      <c r="I923" s="7">
        <v>8.0100000000000004E-15</v>
      </c>
      <c r="J923" s="1">
        <v>13</v>
      </c>
      <c r="K923" s="7">
        <v>0.185</v>
      </c>
      <c r="L923" s="8">
        <v>3037498.99</v>
      </c>
      <c r="N923" s="7"/>
    </row>
    <row r="924" spans="1:14" ht="15.75" customHeight="1" x14ac:dyDescent="0.25">
      <c r="A924" s="1" t="s">
        <v>936</v>
      </c>
      <c r="B924" s="1">
        <v>6</v>
      </c>
      <c r="C924" s="8">
        <v>167620407</v>
      </c>
      <c r="D924" s="1" t="s">
        <v>17</v>
      </c>
      <c r="E924" s="1" t="s">
        <v>18</v>
      </c>
      <c r="F924" s="1">
        <v>0.24299999999999999</v>
      </c>
      <c r="G924" s="6">
        <v>9.5064399999999997E-3</v>
      </c>
      <c r="H924" s="6">
        <v>1.22408E-3</v>
      </c>
      <c r="I924" s="7">
        <v>8.0739999999999999E-15</v>
      </c>
      <c r="J924" s="1">
        <v>0</v>
      </c>
      <c r="K924" s="7">
        <v>0.51929999999999998</v>
      </c>
      <c r="L924" s="8">
        <v>3017312</v>
      </c>
      <c r="N924" s="7"/>
    </row>
    <row r="925" spans="1:14" ht="15.75" customHeight="1" x14ac:dyDescent="0.25">
      <c r="A925" s="1" t="s">
        <v>937</v>
      </c>
      <c r="B925" s="1">
        <v>2</v>
      </c>
      <c r="C925" s="8">
        <v>28434477</v>
      </c>
      <c r="D925" s="1" t="s">
        <v>14</v>
      </c>
      <c r="E925" s="1" t="s">
        <v>15</v>
      </c>
      <c r="F925" s="1">
        <v>0.1943</v>
      </c>
      <c r="G925" s="6">
        <v>-1.02705E-2</v>
      </c>
      <c r="H925" s="6">
        <v>1.32285E-3</v>
      </c>
      <c r="I925" s="7">
        <v>8.2319999999999997E-15</v>
      </c>
      <c r="J925" s="1">
        <v>0</v>
      </c>
      <c r="K925" s="7">
        <v>0.4975</v>
      </c>
      <c r="L925" s="8">
        <v>3035785.98</v>
      </c>
      <c r="N925" s="7"/>
    </row>
    <row r="926" spans="1:14" ht="15.75" customHeight="1" x14ac:dyDescent="0.25">
      <c r="A926" s="1" t="s">
        <v>938</v>
      </c>
      <c r="B926" s="1">
        <v>9</v>
      </c>
      <c r="C926" s="8">
        <v>95953313</v>
      </c>
      <c r="D926" s="1" t="s">
        <v>17</v>
      </c>
      <c r="E926" s="1" t="s">
        <v>18</v>
      </c>
      <c r="F926" s="1">
        <v>0.5413</v>
      </c>
      <c r="G926" s="6">
        <v>8.1530700000000001E-3</v>
      </c>
      <c r="H926" s="6">
        <v>1.0502300000000001E-3</v>
      </c>
      <c r="I926" s="7">
        <v>8.291E-15</v>
      </c>
      <c r="J926" s="1">
        <v>7.5</v>
      </c>
      <c r="K926" s="7">
        <v>0.30220000000000002</v>
      </c>
      <c r="L926" s="8">
        <v>3036702</v>
      </c>
      <c r="N926" s="7"/>
    </row>
    <row r="927" spans="1:14" ht="15.75" customHeight="1" x14ac:dyDescent="0.25">
      <c r="A927" s="1" t="s">
        <v>939</v>
      </c>
      <c r="B927" s="1">
        <v>9</v>
      </c>
      <c r="C927" s="8">
        <v>87250817</v>
      </c>
      <c r="D927" s="1" t="s">
        <v>17</v>
      </c>
      <c r="E927" s="1" t="s">
        <v>18</v>
      </c>
      <c r="F927" s="1">
        <v>0.13400000000000001</v>
      </c>
      <c r="G927" s="6">
        <v>-1.19258E-2</v>
      </c>
      <c r="H927" s="6">
        <v>1.53637E-3</v>
      </c>
      <c r="I927" s="7">
        <v>8.3619999999999998E-15</v>
      </c>
      <c r="J927" s="1">
        <v>9.1</v>
      </c>
      <c r="K927" s="7">
        <v>0.26740000000000003</v>
      </c>
      <c r="L927" s="8">
        <v>3036157.99</v>
      </c>
      <c r="N927" s="7"/>
    </row>
    <row r="928" spans="1:14" ht="15.75" customHeight="1" x14ac:dyDescent="0.25">
      <c r="A928" s="1" t="s">
        <v>940</v>
      </c>
      <c r="B928" s="1">
        <v>1</v>
      </c>
      <c r="C928" s="8">
        <v>154814785</v>
      </c>
      <c r="D928" s="1" t="s">
        <v>14</v>
      </c>
      <c r="E928" s="1" t="s">
        <v>15</v>
      </c>
      <c r="F928" s="1">
        <v>0.66300000000000003</v>
      </c>
      <c r="G928" s="6">
        <v>8.5931900000000006E-3</v>
      </c>
      <c r="H928" s="6">
        <v>1.1071500000000001E-3</v>
      </c>
      <c r="I928" s="7">
        <v>8.3799999999999997E-15</v>
      </c>
      <c r="J928" s="1">
        <v>16.600000000000001</v>
      </c>
      <c r="K928" s="7">
        <v>0.12570000000000001</v>
      </c>
      <c r="L928" s="8">
        <v>3036584.98</v>
      </c>
      <c r="N928" s="7"/>
    </row>
    <row r="929" spans="1:14" ht="15.75" customHeight="1" x14ac:dyDescent="0.25">
      <c r="A929" s="1" t="s">
        <v>941</v>
      </c>
      <c r="B929" s="1">
        <v>7</v>
      </c>
      <c r="C929" s="8">
        <v>42015480</v>
      </c>
      <c r="D929" s="1" t="s">
        <v>14</v>
      </c>
      <c r="E929" s="1" t="s">
        <v>18</v>
      </c>
      <c r="F929" s="1">
        <v>0.68559999999999999</v>
      </c>
      <c r="G929" s="6">
        <v>-8.7457799999999999E-3</v>
      </c>
      <c r="H929" s="6">
        <v>1.1278200000000001E-3</v>
      </c>
      <c r="I929" s="7">
        <v>8.8439999999999993E-15</v>
      </c>
      <c r="J929" s="1">
        <v>0</v>
      </c>
      <c r="K929" s="7">
        <v>0.91080000000000005</v>
      </c>
      <c r="L929" s="8">
        <v>3033238</v>
      </c>
      <c r="N929" s="7"/>
    </row>
    <row r="930" spans="1:14" ht="15.75" customHeight="1" x14ac:dyDescent="0.25">
      <c r="A930" s="1" t="s">
        <v>942</v>
      </c>
      <c r="B930" s="1">
        <v>16</v>
      </c>
      <c r="C930" s="8">
        <v>76469730</v>
      </c>
      <c r="D930" s="1" t="s">
        <v>18</v>
      </c>
      <c r="E930" s="1" t="s">
        <v>15</v>
      </c>
      <c r="F930" s="1">
        <v>0.44879999999999998</v>
      </c>
      <c r="G930" s="6">
        <v>8.1583599999999999E-3</v>
      </c>
      <c r="H930" s="6">
        <v>1.05218E-3</v>
      </c>
      <c r="I930" s="7">
        <v>8.9360000000000001E-15</v>
      </c>
      <c r="J930" s="1">
        <v>0</v>
      </c>
      <c r="K930" s="7">
        <v>0.63070000000000004</v>
      </c>
      <c r="L930" s="8">
        <v>3036702</v>
      </c>
      <c r="N930" s="7"/>
    </row>
    <row r="931" spans="1:14" ht="15.75" customHeight="1" x14ac:dyDescent="0.25">
      <c r="A931" s="1" t="s">
        <v>943</v>
      </c>
      <c r="B931" s="1">
        <v>4</v>
      </c>
      <c r="C931" s="8">
        <v>173075232</v>
      </c>
      <c r="D931" s="1" t="s">
        <v>14</v>
      </c>
      <c r="E931" s="1" t="s">
        <v>18</v>
      </c>
      <c r="F931" s="1">
        <v>0.54690000000000005</v>
      </c>
      <c r="G931" s="6">
        <v>-8.1478999999999996E-3</v>
      </c>
      <c r="H931" s="6">
        <v>1.0511400000000001E-3</v>
      </c>
      <c r="I931" s="7">
        <v>9.0799999999999992E-15</v>
      </c>
      <c r="J931" s="1">
        <v>9</v>
      </c>
      <c r="K931" s="7">
        <v>0.2666</v>
      </c>
      <c r="L931" s="8">
        <v>3037499</v>
      </c>
      <c r="N931" s="7"/>
    </row>
    <row r="932" spans="1:14" ht="15.75" customHeight="1" x14ac:dyDescent="0.25">
      <c r="A932" s="1" t="s">
        <v>944</v>
      </c>
      <c r="B932" s="1">
        <v>6</v>
      </c>
      <c r="C932" s="8">
        <v>98322361</v>
      </c>
      <c r="D932" s="1" t="s">
        <v>17</v>
      </c>
      <c r="E932" s="1" t="s">
        <v>18</v>
      </c>
      <c r="F932" s="1">
        <v>0.11849999999999999</v>
      </c>
      <c r="G932" s="6">
        <v>-1.26233E-2</v>
      </c>
      <c r="H932" s="6">
        <v>1.6288299999999999E-3</v>
      </c>
      <c r="I932" s="7">
        <v>9.1950000000000005E-15</v>
      </c>
      <c r="J932" s="1">
        <v>0</v>
      </c>
      <c r="K932" s="7">
        <v>0.55389999999999995</v>
      </c>
      <c r="L932" s="8">
        <v>3000867.95</v>
      </c>
      <c r="N932" s="7"/>
    </row>
    <row r="933" spans="1:14" ht="15.75" customHeight="1" x14ac:dyDescent="0.25">
      <c r="A933" s="1" t="s">
        <v>945</v>
      </c>
      <c r="B933" s="1">
        <v>8</v>
      </c>
      <c r="C933" s="8">
        <v>92021036</v>
      </c>
      <c r="D933" s="1" t="s">
        <v>17</v>
      </c>
      <c r="E933" s="1" t="s">
        <v>18</v>
      </c>
      <c r="F933" s="1">
        <v>0.72499999999999998</v>
      </c>
      <c r="G933" s="6">
        <v>9.0830400000000006E-3</v>
      </c>
      <c r="H933" s="6">
        <v>1.17202E-3</v>
      </c>
      <c r="I933" s="7">
        <v>9.2159999999999999E-15</v>
      </c>
      <c r="J933" s="1">
        <v>0</v>
      </c>
      <c r="K933" s="7">
        <v>0.80289999999999995</v>
      </c>
      <c r="L933" s="8">
        <v>3036702.01</v>
      </c>
      <c r="N933" s="7"/>
    </row>
    <row r="934" spans="1:14" ht="15.75" customHeight="1" x14ac:dyDescent="0.25">
      <c r="A934" s="1" t="s">
        <v>946</v>
      </c>
      <c r="B934" s="1">
        <v>10</v>
      </c>
      <c r="C934" s="8">
        <v>105075736</v>
      </c>
      <c r="D934" s="1" t="s">
        <v>17</v>
      </c>
      <c r="E934" s="1" t="s">
        <v>15</v>
      </c>
      <c r="F934" s="1">
        <v>0.86170000000000002</v>
      </c>
      <c r="G934" s="6">
        <v>1.2911300000000001E-2</v>
      </c>
      <c r="H934" s="6">
        <v>1.66599E-3</v>
      </c>
      <c r="I934" s="7">
        <v>9.2230000000000002E-15</v>
      </c>
      <c r="J934" s="1">
        <v>0</v>
      </c>
      <c r="K934" s="7">
        <v>0.62549999999999994</v>
      </c>
      <c r="L934" s="8">
        <v>2514295.04</v>
      </c>
      <c r="N934" s="7"/>
    </row>
    <row r="935" spans="1:14" ht="15.75" customHeight="1" x14ac:dyDescent="0.25">
      <c r="A935" s="1" t="s">
        <v>947</v>
      </c>
      <c r="B935" s="1">
        <v>20</v>
      </c>
      <c r="C935" s="8">
        <v>14507909</v>
      </c>
      <c r="D935" s="1" t="s">
        <v>17</v>
      </c>
      <c r="E935" s="1" t="s">
        <v>15</v>
      </c>
      <c r="F935" s="1">
        <v>0.2011</v>
      </c>
      <c r="G935" s="6">
        <v>1.0112100000000001E-2</v>
      </c>
      <c r="H935" s="6">
        <v>1.3054500000000001E-3</v>
      </c>
      <c r="I935" s="7">
        <v>9.4840000000000003E-15</v>
      </c>
      <c r="J935" s="1">
        <v>17.2</v>
      </c>
      <c r="K935" s="7">
        <v>0.11360000000000001</v>
      </c>
      <c r="L935" s="8">
        <v>3037498.97</v>
      </c>
      <c r="N935" s="7"/>
    </row>
    <row r="936" spans="1:14" ht="15.75" customHeight="1" x14ac:dyDescent="0.25">
      <c r="A936" s="1" t="s">
        <v>948</v>
      </c>
      <c r="B936" s="1">
        <v>2</v>
      </c>
      <c r="C936" s="8">
        <v>35041094</v>
      </c>
      <c r="D936" s="1" t="s">
        <v>17</v>
      </c>
      <c r="E936" s="1" t="s">
        <v>18</v>
      </c>
      <c r="F936" s="1">
        <v>0.45390000000000003</v>
      </c>
      <c r="G936" s="6">
        <v>-8.1953500000000006E-3</v>
      </c>
      <c r="H936" s="6">
        <v>1.0581099999999999E-3</v>
      </c>
      <c r="I936" s="7">
        <v>9.5139999999999996E-15</v>
      </c>
      <c r="J936" s="1">
        <v>17.7</v>
      </c>
      <c r="K936" s="7">
        <v>0.1105</v>
      </c>
      <c r="L936" s="8">
        <v>2996722</v>
      </c>
      <c r="N936" s="7"/>
    </row>
    <row r="937" spans="1:14" ht="15.75" customHeight="1" x14ac:dyDescent="0.25">
      <c r="A937" s="1" t="s">
        <v>949</v>
      </c>
      <c r="B937" s="1">
        <v>22</v>
      </c>
      <c r="C937" s="8">
        <v>39645316</v>
      </c>
      <c r="D937" s="1" t="s">
        <v>14</v>
      </c>
      <c r="E937" s="1" t="s">
        <v>15</v>
      </c>
      <c r="F937" s="1">
        <v>0.25440000000000002</v>
      </c>
      <c r="G937" s="6">
        <v>9.3524200000000002E-3</v>
      </c>
      <c r="H937" s="6">
        <v>1.2077399999999999E-3</v>
      </c>
      <c r="I937" s="7">
        <v>9.6390000000000006E-15</v>
      </c>
      <c r="J937" s="1">
        <v>6.6</v>
      </c>
      <c r="K937" s="7">
        <v>0.33100000000000002</v>
      </c>
      <c r="L937" s="8">
        <v>3005865</v>
      </c>
      <c r="N937" s="7"/>
    </row>
    <row r="938" spans="1:14" ht="15.75" customHeight="1" x14ac:dyDescent="0.25">
      <c r="A938" s="1" t="s">
        <v>950</v>
      </c>
      <c r="B938" s="1">
        <v>2</v>
      </c>
      <c r="C938" s="8">
        <v>60768978</v>
      </c>
      <c r="D938" s="1" t="s">
        <v>14</v>
      </c>
      <c r="E938" s="1" t="s">
        <v>15</v>
      </c>
      <c r="F938" s="1">
        <v>0.63239999999999996</v>
      </c>
      <c r="G938" s="6">
        <v>-8.4119399999999997E-3</v>
      </c>
      <c r="H938" s="6">
        <v>1.08629E-3</v>
      </c>
      <c r="I938" s="7">
        <v>9.6490000000000004E-15</v>
      </c>
      <c r="J938" s="1">
        <v>1.1000000000000001</v>
      </c>
      <c r="K938" s="7">
        <v>0.4516</v>
      </c>
      <c r="L938" s="8">
        <v>3031658</v>
      </c>
      <c r="N938" s="7"/>
    </row>
    <row r="939" spans="1:14" ht="15.75" customHeight="1" x14ac:dyDescent="0.25">
      <c r="A939" s="1" t="s">
        <v>951</v>
      </c>
      <c r="B939" s="1">
        <v>18</v>
      </c>
      <c r="C939" s="8">
        <v>9427545</v>
      </c>
      <c r="D939" s="1" t="s">
        <v>17</v>
      </c>
      <c r="E939" s="1" t="s">
        <v>18</v>
      </c>
      <c r="F939" s="1">
        <v>0.76780000000000004</v>
      </c>
      <c r="G939" s="6">
        <v>9.5992500000000001E-3</v>
      </c>
      <c r="H939" s="6">
        <v>1.23974E-3</v>
      </c>
      <c r="I939" s="7">
        <v>9.7399999999999997E-15</v>
      </c>
      <c r="J939" s="1">
        <v>13</v>
      </c>
      <c r="K939" s="7">
        <v>0.18629999999999999</v>
      </c>
      <c r="L939" s="8">
        <v>3035066</v>
      </c>
      <c r="N939" s="7"/>
    </row>
    <row r="940" spans="1:14" ht="15.75" customHeight="1" x14ac:dyDescent="0.25">
      <c r="A940" s="1" t="s">
        <v>952</v>
      </c>
      <c r="B940" s="1">
        <v>15</v>
      </c>
      <c r="C940" s="8">
        <v>57148007</v>
      </c>
      <c r="D940" s="1" t="s">
        <v>14</v>
      </c>
      <c r="E940" s="1" t="s">
        <v>17</v>
      </c>
      <c r="F940" s="1">
        <v>0.96860000000000002</v>
      </c>
      <c r="G940" s="6">
        <v>2.32255E-2</v>
      </c>
      <c r="H940" s="6">
        <v>3.0013800000000001E-3</v>
      </c>
      <c r="I940" s="7">
        <v>1.006E-14</v>
      </c>
      <c r="J940" s="1">
        <v>15.4</v>
      </c>
      <c r="K940" s="7">
        <v>0.1474</v>
      </c>
      <c r="L940" s="8">
        <v>3035469.96</v>
      </c>
      <c r="N940" s="7"/>
    </row>
    <row r="941" spans="1:14" ht="15.75" customHeight="1" x14ac:dyDescent="0.25">
      <c r="A941" s="1" t="s">
        <v>953</v>
      </c>
      <c r="B941" s="1">
        <v>11</v>
      </c>
      <c r="C941" s="8">
        <v>132654027</v>
      </c>
      <c r="D941" s="1" t="s">
        <v>14</v>
      </c>
      <c r="E941" s="1" t="s">
        <v>15</v>
      </c>
      <c r="F941" s="1">
        <v>0.5827</v>
      </c>
      <c r="G941" s="6">
        <v>8.2119500000000008E-3</v>
      </c>
      <c r="H941" s="6">
        <v>1.06142E-3</v>
      </c>
      <c r="I941" s="7">
        <v>1.02E-14</v>
      </c>
      <c r="J941" s="1">
        <v>34</v>
      </c>
      <c r="K941" s="7">
        <v>3.6930000000000001E-3</v>
      </c>
      <c r="L941" s="8">
        <v>3035785.99</v>
      </c>
      <c r="N941" s="7"/>
    </row>
    <row r="942" spans="1:14" ht="15.75" customHeight="1" x14ac:dyDescent="0.25">
      <c r="A942" s="1" t="s">
        <v>954</v>
      </c>
      <c r="B942" s="1">
        <v>6</v>
      </c>
      <c r="C942" s="8">
        <v>31238522</v>
      </c>
      <c r="D942" s="1" t="s">
        <v>17</v>
      </c>
      <c r="E942" s="1" t="s">
        <v>18</v>
      </c>
      <c r="F942" s="1">
        <v>0.28149999999999997</v>
      </c>
      <c r="G942" s="6">
        <v>-9.0843199999999999E-3</v>
      </c>
      <c r="H942" s="6">
        <v>1.17512E-3</v>
      </c>
      <c r="I942" s="7">
        <v>1.068E-14</v>
      </c>
      <c r="J942" s="1">
        <v>26.7</v>
      </c>
      <c r="K942" s="7">
        <v>4.3110000000000002E-2</v>
      </c>
      <c r="L942" s="8">
        <v>2977628</v>
      </c>
      <c r="N942" s="7"/>
    </row>
    <row r="943" spans="1:14" ht="15.75" customHeight="1" x14ac:dyDescent="0.25">
      <c r="A943" s="1" t="s">
        <v>955</v>
      </c>
      <c r="B943" s="1">
        <v>5</v>
      </c>
      <c r="C943" s="8">
        <v>136765039</v>
      </c>
      <c r="D943" s="1" t="s">
        <v>17</v>
      </c>
      <c r="E943" s="1" t="s">
        <v>18</v>
      </c>
      <c r="F943" s="1">
        <v>0.37259999999999999</v>
      </c>
      <c r="G943" s="6">
        <v>8.3672999999999994E-3</v>
      </c>
      <c r="H943" s="6">
        <v>1.08237E-3</v>
      </c>
      <c r="I943" s="7">
        <v>1.0720000000000001E-14</v>
      </c>
      <c r="J943" s="1">
        <v>4</v>
      </c>
      <c r="K943" s="7">
        <v>0.38350000000000001</v>
      </c>
      <c r="L943" s="8">
        <v>3036702</v>
      </c>
      <c r="N943" s="7"/>
    </row>
    <row r="944" spans="1:14" ht="15.75" customHeight="1" x14ac:dyDescent="0.25">
      <c r="A944" s="1" t="s">
        <v>956</v>
      </c>
      <c r="B944" s="1">
        <v>10</v>
      </c>
      <c r="C944" s="8">
        <v>65487810</v>
      </c>
      <c r="D944" s="1" t="s">
        <v>17</v>
      </c>
      <c r="E944" s="1" t="s">
        <v>18</v>
      </c>
      <c r="F944" s="1">
        <v>0.68669999999999998</v>
      </c>
      <c r="G944" s="6">
        <v>8.7750699999999994E-3</v>
      </c>
      <c r="H944" s="6">
        <v>1.1351200000000001E-3</v>
      </c>
      <c r="I944" s="7">
        <v>1.073E-14</v>
      </c>
      <c r="J944" s="1">
        <v>1.4</v>
      </c>
      <c r="K944" s="7">
        <v>0.44500000000000001</v>
      </c>
      <c r="L944" s="8">
        <v>3000071</v>
      </c>
      <c r="N944" s="7"/>
    </row>
    <row r="945" spans="1:14" ht="15.75" customHeight="1" x14ac:dyDescent="0.25">
      <c r="A945" s="1" t="s">
        <v>957</v>
      </c>
      <c r="B945" s="1">
        <v>20</v>
      </c>
      <c r="C945" s="8">
        <v>33409350</v>
      </c>
      <c r="D945" s="1" t="s">
        <v>14</v>
      </c>
      <c r="E945" s="1" t="s">
        <v>15</v>
      </c>
      <c r="F945" s="1">
        <v>0.44900000000000001</v>
      </c>
      <c r="G945" s="6">
        <v>8.1308500000000002E-3</v>
      </c>
      <c r="H945" s="6">
        <v>1.05199E-3</v>
      </c>
      <c r="I945" s="7">
        <v>1.0839999999999999E-14</v>
      </c>
      <c r="J945" s="1">
        <v>23.5</v>
      </c>
      <c r="K945" s="7">
        <v>4.3499999999999997E-2</v>
      </c>
      <c r="L945" s="8">
        <v>3037499</v>
      </c>
      <c r="N945" s="7"/>
    </row>
    <row r="946" spans="1:14" ht="15.75" customHeight="1" x14ac:dyDescent="0.25">
      <c r="A946" s="1" t="s">
        <v>958</v>
      </c>
      <c r="B946" s="1">
        <v>5</v>
      </c>
      <c r="C946" s="8">
        <v>58027009</v>
      </c>
      <c r="D946" s="1" t="s">
        <v>14</v>
      </c>
      <c r="E946" s="1" t="s">
        <v>15</v>
      </c>
      <c r="F946" s="1">
        <v>0.57940000000000003</v>
      </c>
      <c r="G946" s="6">
        <v>8.1926499999999992E-3</v>
      </c>
      <c r="H946" s="6">
        <v>1.0601E-3</v>
      </c>
      <c r="I946" s="7">
        <v>1.089E-14</v>
      </c>
      <c r="J946" s="1">
        <v>0</v>
      </c>
      <c r="K946" s="7">
        <v>0.61919999999999997</v>
      </c>
      <c r="L946" s="8">
        <v>3036702</v>
      </c>
      <c r="N946" s="7"/>
    </row>
    <row r="947" spans="1:14" ht="15.75" customHeight="1" x14ac:dyDescent="0.25">
      <c r="A947" s="1" t="s">
        <v>959</v>
      </c>
      <c r="B947" s="1">
        <v>18</v>
      </c>
      <c r="C947" s="8">
        <v>50116751</v>
      </c>
      <c r="D947" s="1" t="s">
        <v>17</v>
      </c>
      <c r="E947" s="1" t="s">
        <v>18</v>
      </c>
      <c r="F947" s="1">
        <v>0.21210000000000001</v>
      </c>
      <c r="G947" s="6">
        <v>9.8920299999999996E-3</v>
      </c>
      <c r="H947" s="6">
        <v>1.2799899999999999E-3</v>
      </c>
      <c r="I947" s="7">
        <v>1.09E-14</v>
      </c>
      <c r="J947" s="1">
        <v>0.5</v>
      </c>
      <c r="K947" s="7">
        <v>0.46539999999999998</v>
      </c>
      <c r="L947" s="8">
        <v>3037499.03</v>
      </c>
      <c r="N947" s="7"/>
    </row>
    <row r="948" spans="1:14" ht="15.75" customHeight="1" x14ac:dyDescent="0.25">
      <c r="A948" s="1" t="s">
        <v>960</v>
      </c>
      <c r="B948" s="1">
        <v>13</v>
      </c>
      <c r="C948" s="8">
        <v>42573980</v>
      </c>
      <c r="D948" s="1" t="s">
        <v>14</v>
      </c>
      <c r="E948" s="1" t="s">
        <v>18</v>
      </c>
      <c r="F948" s="1">
        <v>0.57930000000000004</v>
      </c>
      <c r="G948" s="6">
        <v>8.1882799999999992E-3</v>
      </c>
      <c r="H948" s="6">
        <v>1.06006E-3</v>
      </c>
      <c r="I948" s="7">
        <v>1.122E-14</v>
      </c>
      <c r="J948" s="1">
        <v>0</v>
      </c>
      <c r="K948" s="7">
        <v>0.68689999999999996</v>
      </c>
      <c r="L948" s="8">
        <v>3036702.01</v>
      </c>
      <c r="N948" s="7"/>
    </row>
    <row r="949" spans="1:14" ht="15.75" customHeight="1" x14ac:dyDescent="0.25">
      <c r="A949" s="1" t="s">
        <v>961</v>
      </c>
      <c r="B949" s="1">
        <v>1</v>
      </c>
      <c r="C949" s="8">
        <v>112155679</v>
      </c>
      <c r="D949" s="1" t="s">
        <v>17</v>
      </c>
      <c r="E949" s="1" t="s">
        <v>18</v>
      </c>
      <c r="F949" s="1">
        <v>0.22919999999999999</v>
      </c>
      <c r="G949" s="6">
        <v>-9.6160199999999994E-3</v>
      </c>
      <c r="H949" s="6">
        <v>1.2449E-3</v>
      </c>
      <c r="I949" s="7">
        <v>1.1249999999999999E-14</v>
      </c>
      <c r="J949" s="1">
        <v>14.3</v>
      </c>
      <c r="K949" s="7">
        <v>0.16039999999999999</v>
      </c>
      <c r="L949" s="8">
        <v>3037498.99</v>
      </c>
      <c r="N949" s="7"/>
    </row>
    <row r="950" spans="1:14" ht="15.75" customHeight="1" x14ac:dyDescent="0.25">
      <c r="A950" s="1" t="s">
        <v>962</v>
      </c>
      <c r="B950" s="1">
        <v>7</v>
      </c>
      <c r="C950" s="8">
        <v>71775291</v>
      </c>
      <c r="D950" s="1" t="s">
        <v>18</v>
      </c>
      <c r="E950" s="1" t="s">
        <v>15</v>
      </c>
      <c r="F950" s="1">
        <v>3.3399999999999999E-2</v>
      </c>
      <c r="G950" s="6">
        <v>2.2538599999999999E-2</v>
      </c>
      <c r="H950" s="6">
        <v>2.9181599999999999E-3</v>
      </c>
      <c r="I950" s="7">
        <v>1.128E-14</v>
      </c>
      <c r="J950" s="1">
        <v>0</v>
      </c>
      <c r="K950" s="7">
        <v>0.60770000000000002</v>
      </c>
      <c r="L950" s="8">
        <v>3025021.01</v>
      </c>
      <c r="N950" s="7"/>
    </row>
    <row r="951" spans="1:14" ht="15.75" customHeight="1" x14ac:dyDescent="0.25">
      <c r="A951" s="1" t="s">
        <v>963</v>
      </c>
      <c r="B951" s="1">
        <v>1</v>
      </c>
      <c r="C951" s="8">
        <v>74378017</v>
      </c>
      <c r="D951" s="1" t="s">
        <v>18</v>
      </c>
      <c r="E951" s="1" t="s">
        <v>15</v>
      </c>
      <c r="F951" s="1">
        <v>3.4299999999999997E-2</v>
      </c>
      <c r="G951" s="6">
        <v>2.2882699999999999E-2</v>
      </c>
      <c r="H951" s="6">
        <v>2.9645000000000001E-3</v>
      </c>
      <c r="I951" s="7">
        <v>1.17E-14</v>
      </c>
      <c r="J951" s="1">
        <v>39.9</v>
      </c>
      <c r="K951" s="7">
        <v>3.1550000000000002E-2</v>
      </c>
      <c r="L951" s="8">
        <v>2856936.04</v>
      </c>
      <c r="N951" s="7"/>
    </row>
    <row r="952" spans="1:14" ht="15.75" customHeight="1" x14ac:dyDescent="0.25">
      <c r="A952" s="1" t="s">
        <v>964</v>
      </c>
      <c r="B952" s="1">
        <v>3</v>
      </c>
      <c r="C952" s="8">
        <v>131378324</v>
      </c>
      <c r="D952" s="1" t="s">
        <v>18</v>
      </c>
      <c r="E952" s="1" t="s">
        <v>15</v>
      </c>
      <c r="F952" s="1">
        <v>0.42559999999999998</v>
      </c>
      <c r="G952" s="6">
        <v>-8.1606300000000003E-3</v>
      </c>
      <c r="H952" s="6">
        <v>1.0582899999999999E-3</v>
      </c>
      <c r="I952" s="7">
        <v>1.243E-14</v>
      </c>
      <c r="J952" s="1">
        <v>0</v>
      </c>
      <c r="K952" s="7">
        <v>0.58179999999999998</v>
      </c>
      <c r="L952" s="8">
        <v>3037499</v>
      </c>
      <c r="N952" s="7"/>
    </row>
    <row r="953" spans="1:14" ht="15.75" customHeight="1" x14ac:dyDescent="0.25">
      <c r="A953" s="1" t="s">
        <v>965</v>
      </c>
      <c r="B953" s="1">
        <v>5</v>
      </c>
      <c r="C953" s="8">
        <v>91210381</v>
      </c>
      <c r="D953" s="1" t="s">
        <v>17</v>
      </c>
      <c r="E953" s="1" t="s">
        <v>15</v>
      </c>
      <c r="F953" s="1">
        <v>9.69E-2</v>
      </c>
      <c r="G953" s="6">
        <v>1.3681499999999999E-2</v>
      </c>
      <c r="H953" s="6">
        <v>1.77443E-3</v>
      </c>
      <c r="I953" s="7">
        <v>1.251E-14</v>
      </c>
      <c r="J953" s="1">
        <v>10.6</v>
      </c>
      <c r="K953" s="7">
        <v>0.24060000000000001</v>
      </c>
      <c r="L953" s="8">
        <v>3018321.97</v>
      </c>
      <c r="N953" s="7"/>
    </row>
    <row r="954" spans="1:14" ht="15.75" customHeight="1" x14ac:dyDescent="0.25">
      <c r="A954" s="1" t="s">
        <v>966</v>
      </c>
      <c r="B954" s="1">
        <v>13</v>
      </c>
      <c r="C954" s="8">
        <v>31646255</v>
      </c>
      <c r="D954" s="1" t="s">
        <v>14</v>
      </c>
      <c r="E954" s="1" t="s">
        <v>18</v>
      </c>
      <c r="F954" s="1">
        <v>0.54890000000000005</v>
      </c>
      <c r="G954" s="6">
        <v>8.1086500000000002E-3</v>
      </c>
      <c r="H954" s="6">
        <v>1.0515500000000001E-3</v>
      </c>
      <c r="I954" s="7">
        <v>1.251E-14</v>
      </c>
      <c r="J954" s="1">
        <v>0</v>
      </c>
      <c r="K954" s="7">
        <v>0.87180000000000002</v>
      </c>
      <c r="L954" s="8">
        <v>3037499</v>
      </c>
      <c r="N954" s="7"/>
    </row>
    <row r="955" spans="1:14" ht="15.75" customHeight="1" x14ac:dyDescent="0.25">
      <c r="A955" s="1" t="s">
        <v>967</v>
      </c>
      <c r="B955" s="1">
        <v>3</v>
      </c>
      <c r="C955" s="8">
        <v>62465039</v>
      </c>
      <c r="D955" s="1" t="s">
        <v>14</v>
      </c>
      <c r="E955" s="1" t="s">
        <v>18</v>
      </c>
      <c r="F955" s="1">
        <v>0.5514</v>
      </c>
      <c r="G955" s="6">
        <v>8.1333199999999994E-3</v>
      </c>
      <c r="H955" s="6">
        <v>1.05485E-3</v>
      </c>
      <c r="I955" s="7">
        <v>1.2560000000000001E-14</v>
      </c>
      <c r="J955" s="1">
        <v>2</v>
      </c>
      <c r="K955" s="7">
        <v>0.43099999999999999</v>
      </c>
      <c r="L955" s="8">
        <v>3021552</v>
      </c>
      <c r="N955" s="7"/>
    </row>
    <row r="956" spans="1:14" ht="15.75" customHeight="1" x14ac:dyDescent="0.25">
      <c r="A956" s="1" t="s">
        <v>968</v>
      </c>
      <c r="B956" s="1">
        <v>6</v>
      </c>
      <c r="C956" s="8">
        <v>142970259</v>
      </c>
      <c r="D956" s="1" t="s">
        <v>17</v>
      </c>
      <c r="E956" s="1" t="s">
        <v>18</v>
      </c>
      <c r="F956" s="1">
        <v>0.59850000000000003</v>
      </c>
      <c r="G956" s="6">
        <v>8.2294299999999994E-3</v>
      </c>
      <c r="H956" s="6">
        <v>1.0674300000000001E-3</v>
      </c>
      <c r="I956" s="7">
        <v>1.2609999999999999E-14</v>
      </c>
      <c r="J956" s="1">
        <v>0</v>
      </c>
      <c r="K956" s="7">
        <v>0.56440000000000001</v>
      </c>
      <c r="L956" s="8">
        <v>3037498.99</v>
      </c>
      <c r="N956" s="7"/>
    </row>
    <row r="957" spans="1:14" ht="15.75" customHeight="1" x14ac:dyDescent="0.25">
      <c r="A957" s="1" t="s">
        <v>969</v>
      </c>
      <c r="B957" s="1">
        <v>16</v>
      </c>
      <c r="C957" s="8">
        <v>72203192</v>
      </c>
      <c r="D957" s="1" t="s">
        <v>17</v>
      </c>
      <c r="E957" s="1" t="s">
        <v>18</v>
      </c>
      <c r="F957" s="1">
        <v>0.18060000000000001</v>
      </c>
      <c r="G957" s="6">
        <v>-1.0491E-2</v>
      </c>
      <c r="H957" s="6">
        <v>1.3607700000000001E-3</v>
      </c>
      <c r="I957" s="7">
        <v>1.2620000000000001E-14</v>
      </c>
      <c r="J957" s="1">
        <v>7.3</v>
      </c>
      <c r="K957" s="7">
        <v>0.30669999999999997</v>
      </c>
      <c r="L957" s="8">
        <v>3034988.98</v>
      </c>
      <c r="N957" s="7"/>
    </row>
    <row r="958" spans="1:14" ht="15.75" customHeight="1" x14ac:dyDescent="0.25">
      <c r="A958" s="1" t="s">
        <v>970</v>
      </c>
      <c r="B958" s="1">
        <v>1</v>
      </c>
      <c r="C958" s="8">
        <v>978193</v>
      </c>
      <c r="D958" s="1" t="s">
        <v>14</v>
      </c>
      <c r="E958" s="1" t="s">
        <v>15</v>
      </c>
      <c r="F958" s="1">
        <v>0.16070000000000001</v>
      </c>
      <c r="G958" s="6">
        <v>-1.1341800000000001E-2</v>
      </c>
      <c r="H958" s="6">
        <v>1.4723099999999999E-3</v>
      </c>
      <c r="I958" s="7">
        <v>1.328E-14</v>
      </c>
      <c r="J958" s="1">
        <v>13.5</v>
      </c>
      <c r="K958" s="7">
        <v>0.26790000000000003</v>
      </c>
      <c r="L958" s="8">
        <v>2844528</v>
      </c>
      <c r="N958" s="7"/>
    </row>
    <row r="959" spans="1:14" ht="15.75" customHeight="1" x14ac:dyDescent="0.25">
      <c r="A959" s="1" t="s">
        <v>971</v>
      </c>
      <c r="B959" s="1">
        <v>12</v>
      </c>
      <c r="C959" s="8">
        <v>84579949</v>
      </c>
      <c r="D959" s="1" t="s">
        <v>14</v>
      </c>
      <c r="E959" s="1" t="s">
        <v>15</v>
      </c>
      <c r="F959" s="1">
        <v>0.78849999999999998</v>
      </c>
      <c r="G959" s="6">
        <v>9.8809999999999992E-3</v>
      </c>
      <c r="H959" s="6">
        <v>1.2828099999999999E-3</v>
      </c>
      <c r="I959" s="7">
        <v>1.332E-14</v>
      </c>
      <c r="J959" s="1">
        <v>0</v>
      </c>
      <c r="K959" s="7">
        <v>0.61080000000000001</v>
      </c>
      <c r="L959" s="8">
        <v>3030432.99</v>
      </c>
      <c r="N959" s="7"/>
    </row>
    <row r="960" spans="1:14" ht="15.75" customHeight="1" x14ac:dyDescent="0.25">
      <c r="A960" s="1" t="s">
        <v>972</v>
      </c>
      <c r="B960" s="1">
        <v>14</v>
      </c>
      <c r="C960" s="8">
        <v>85104052</v>
      </c>
      <c r="D960" s="1" t="s">
        <v>14</v>
      </c>
      <c r="E960" s="1" t="s">
        <v>15</v>
      </c>
      <c r="F960" s="1">
        <v>0.22989999999999999</v>
      </c>
      <c r="G960" s="6">
        <v>9.5787300000000006E-3</v>
      </c>
      <c r="H960" s="6">
        <v>1.24357E-3</v>
      </c>
      <c r="I960" s="7">
        <v>1.333E-14</v>
      </c>
      <c r="J960" s="1">
        <v>8.6999999999999993</v>
      </c>
      <c r="K960" s="7">
        <v>0.27329999999999999</v>
      </c>
      <c r="L960" s="8">
        <v>3037498.96</v>
      </c>
      <c r="N960" s="7"/>
    </row>
    <row r="961" spans="1:14" ht="15.75" customHeight="1" x14ac:dyDescent="0.25">
      <c r="A961" s="1" t="s">
        <v>973</v>
      </c>
      <c r="B961" s="1">
        <v>13</v>
      </c>
      <c r="C961" s="8">
        <v>21239941</v>
      </c>
      <c r="D961" s="1" t="s">
        <v>17</v>
      </c>
      <c r="E961" s="1" t="s">
        <v>18</v>
      </c>
      <c r="F961" s="1">
        <v>0.71509999999999996</v>
      </c>
      <c r="G961" s="6">
        <v>-8.9293800000000007E-3</v>
      </c>
      <c r="H961" s="6">
        <v>1.1592600000000001E-3</v>
      </c>
      <c r="I961" s="7">
        <v>1.3359999999999999E-14</v>
      </c>
      <c r="J961" s="1">
        <v>0</v>
      </c>
      <c r="K961" s="7">
        <v>0.96330000000000005</v>
      </c>
      <c r="L961" s="8">
        <v>3037499</v>
      </c>
      <c r="N961" s="7"/>
    </row>
    <row r="962" spans="1:14" ht="15.75" customHeight="1" x14ac:dyDescent="0.25">
      <c r="A962" s="1" t="s">
        <v>974</v>
      </c>
      <c r="B962" s="1">
        <v>16</v>
      </c>
      <c r="C962" s="8">
        <v>61773849</v>
      </c>
      <c r="D962" s="1" t="s">
        <v>14</v>
      </c>
      <c r="E962" s="1" t="s">
        <v>15</v>
      </c>
      <c r="F962" s="1">
        <v>0.16889999999999999</v>
      </c>
      <c r="G962" s="6">
        <v>-1.07562E-2</v>
      </c>
      <c r="H962" s="6">
        <v>1.3975599999999999E-3</v>
      </c>
      <c r="I962" s="7">
        <v>1.395E-14</v>
      </c>
      <c r="J962" s="1">
        <v>13.1</v>
      </c>
      <c r="K962" s="7">
        <v>0.189</v>
      </c>
      <c r="L962" s="8">
        <v>3033293.96</v>
      </c>
      <c r="N962" s="7"/>
    </row>
    <row r="963" spans="1:14" ht="15.75" customHeight="1" x14ac:dyDescent="0.25">
      <c r="A963" s="1" t="s">
        <v>975</v>
      </c>
      <c r="B963" s="1">
        <v>3</v>
      </c>
      <c r="C963" s="8">
        <v>18014304</v>
      </c>
      <c r="D963" s="1" t="s">
        <v>14</v>
      </c>
      <c r="E963" s="1" t="s">
        <v>15</v>
      </c>
      <c r="F963" s="1">
        <v>4.4999999999999998E-2</v>
      </c>
      <c r="G963" s="6">
        <v>-1.9479E-2</v>
      </c>
      <c r="H963" s="6">
        <v>2.5311700000000001E-3</v>
      </c>
      <c r="I963" s="7">
        <v>1.4050000000000001E-14</v>
      </c>
      <c r="J963" s="1">
        <v>0</v>
      </c>
      <c r="K963" s="7">
        <v>0.72519999999999996</v>
      </c>
      <c r="L963" s="8">
        <v>3020514</v>
      </c>
      <c r="N963" s="7"/>
    </row>
    <row r="964" spans="1:14" ht="15.75" customHeight="1" x14ac:dyDescent="0.25">
      <c r="A964" s="1" t="s">
        <v>976</v>
      </c>
      <c r="B964" s="1">
        <v>6</v>
      </c>
      <c r="C964" s="8">
        <v>98800429</v>
      </c>
      <c r="D964" s="1" t="s">
        <v>18</v>
      </c>
      <c r="E964" s="1" t="s">
        <v>15</v>
      </c>
      <c r="F964" s="1">
        <v>0.89119999999999999</v>
      </c>
      <c r="G964" s="6">
        <v>1.3004699999999999E-2</v>
      </c>
      <c r="H964" s="6">
        <v>1.6903899999999999E-3</v>
      </c>
      <c r="I964" s="7">
        <v>1.4330000000000001E-14</v>
      </c>
      <c r="J964" s="1">
        <v>10.199999999999999</v>
      </c>
      <c r="K964" s="7">
        <v>0.25359999999999999</v>
      </c>
      <c r="L964" s="8">
        <v>3001684.04</v>
      </c>
      <c r="N964" s="7"/>
    </row>
    <row r="965" spans="1:14" ht="15.75" customHeight="1" x14ac:dyDescent="0.25">
      <c r="A965" s="1" t="s">
        <v>977</v>
      </c>
      <c r="B965" s="1">
        <v>2</v>
      </c>
      <c r="C965" s="8">
        <v>65608363</v>
      </c>
      <c r="D965" s="1" t="s">
        <v>14</v>
      </c>
      <c r="E965" s="1" t="s">
        <v>15</v>
      </c>
      <c r="F965" s="1">
        <v>0.24829999999999999</v>
      </c>
      <c r="G965" s="6">
        <v>9.3140900000000006E-3</v>
      </c>
      <c r="H965" s="6">
        <v>1.21116E-3</v>
      </c>
      <c r="I965" s="7">
        <v>1.4649999999999999E-14</v>
      </c>
      <c r="J965" s="1">
        <v>17.8</v>
      </c>
      <c r="K965" s="7">
        <v>0.10440000000000001</v>
      </c>
      <c r="L965" s="8">
        <v>3037498.97</v>
      </c>
      <c r="N965" s="7"/>
    </row>
    <row r="966" spans="1:14" ht="15.75" customHeight="1" x14ac:dyDescent="0.25">
      <c r="A966" s="1" t="s">
        <v>978</v>
      </c>
      <c r="B966" s="1">
        <v>11</v>
      </c>
      <c r="C966" s="8">
        <v>105814770</v>
      </c>
      <c r="D966" s="1" t="s">
        <v>17</v>
      </c>
      <c r="E966" s="1" t="s">
        <v>18</v>
      </c>
      <c r="F966" s="1">
        <v>0.38329999999999997</v>
      </c>
      <c r="G966" s="6">
        <v>8.2749399999999997E-3</v>
      </c>
      <c r="H966" s="6">
        <v>1.0765799999999999E-3</v>
      </c>
      <c r="I966" s="7">
        <v>1.51E-14</v>
      </c>
      <c r="J966" s="1">
        <v>3.6</v>
      </c>
      <c r="K966" s="7">
        <v>0.39119999999999999</v>
      </c>
      <c r="L966" s="8">
        <v>3035553</v>
      </c>
      <c r="N966" s="7"/>
    </row>
    <row r="967" spans="1:14" ht="15.75" customHeight="1" x14ac:dyDescent="0.25">
      <c r="A967" s="1" t="s">
        <v>979</v>
      </c>
      <c r="B967" s="1">
        <v>1</v>
      </c>
      <c r="C967" s="8">
        <v>66536012</v>
      </c>
      <c r="D967" s="1" t="s">
        <v>17</v>
      </c>
      <c r="E967" s="1" t="s">
        <v>18</v>
      </c>
      <c r="F967" s="1">
        <v>5.3800000000000001E-2</v>
      </c>
      <c r="G967" s="6">
        <v>1.7836899999999999E-2</v>
      </c>
      <c r="H967" s="6">
        <v>2.3205999999999999E-3</v>
      </c>
      <c r="I967" s="7">
        <v>1.515E-14</v>
      </c>
      <c r="J967" s="1">
        <v>14.3</v>
      </c>
      <c r="K967" s="7">
        <v>0.16689999999999999</v>
      </c>
      <c r="L967" s="8">
        <v>3033721.03</v>
      </c>
      <c r="N967" s="7"/>
    </row>
    <row r="968" spans="1:14" ht="15.75" customHeight="1" x14ac:dyDescent="0.25">
      <c r="A968" s="1" t="s">
        <v>980</v>
      </c>
      <c r="B968" s="1">
        <v>12</v>
      </c>
      <c r="C968" s="8">
        <v>123637698</v>
      </c>
      <c r="D968" s="1" t="s">
        <v>14</v>
      </c>
      <c r="E968" s="1" t="s">
        <v>18</v>
      </c>
      <c r="F968" s="1">
        <v>0.9728</v>
      </c>
      <c r="G968" s="6">
        <v>-2.48694E-2</v>
      </c>
      <c r="H968" s="6">
        <v>3.2371600000000002E-3</v>
      </c>
      <c r="I968" s="7">
        <v>1.5559999999999999E-14</v>
      </c>
      <c r="J968" s="1">
        <v>0</v>
      </c>
      <c r="K968" s="7">
        <v>0.63839999999999997</v>
      </c>
      <c r="L968" s="8">
        <v>2999301</v>
      </c>
      <c r="N968" s="7"/>
    </row>
    <row r="969" spans="1:14" ht="15.75" customHeight="1" x14ac:dyDescent="0.25">
      <c r="A969" s="1" t="s">
        <v>981</v>
      </c>
      <c r="B969" s="1">
        <v>18</v>
      </c>
      <c r="C969" s="8">
        <v>77632580</v>
      </c>
      <c r="D969" s="1" t="s">
        <v>14</v>
      </c>
      <c r="E969" s="1" t="s">
        <v>15</v>
      </c>
      <c r="F969" s="1">
        <v>0.44679999999999997</v>
      </c>
      <c r="G969" s="6">
        <v>-8.0841400000000001E-3</v>
      </c>
      <c r="H969" s="6">
        <v>1.0529199999999999E-3</v>
      </c>
      <c r="I969" s="7">
        <v>1.6160000000000001E-14</v>
      </c>
      <c r="J969" s="1">
        <v>0</v>
      </c>
      <c r="K969" s="7">
        <v>0.5423</v>
      </c>
      <c r="L969" s="8">
        <v>3034957</v>
      </c>
      <c r="N969" s="7"/>
    </row>
    <row r="970" spans="1:14" ht="15.75" customHeight="1" x14ac:dyDescent="0.25">
      <c r="A970" s="1" t="s">
        <v>982</v>
      </c>
      <c r="B970" s="1">
        <v>8</v>
      </c>
      <c r="C970" s="8">
        <v>105077013</v>
      </c>
      <c r="D970" s="1" t="s">
        <v>14</v>
      </c>
      <c r="E970" s="1" t="s">
        <v>15</v>
      </c>
      <c r="F970" s="1">
        <v>0.57289999999999996</v>
      </c>
      <c r="G970" s="6">
        <v>-8.1145399999999999E-3</v>
      </c>
      <c r="H970" s="6">
        <v>1.05795E-3</v>
      </c>
      <c r="I970" s="7">
        <v>1.7240000000000001E-14</v>
      </c>
      <c r="J970" s="1">
        <v>0</v>
      </c>
      <c r="K970" s="7">
        <v>0.49730000000000002</v>
      </c>
      <c r="L970" s="8">
        <v>3036702</v>
      </c>
      <c r="N970" s="7"/>
    </row>
    <row r="971" spans="1:14" ht="15.75" customHeight="1" x14ac:dyDescent="0.25">
      <c r="A971" s="1" t="s">
        <v>983</v>
      </c>
      <c r="B971" s="1">
        <v>17</v>
      </c>
      <c r="C971" s="8">
        <v>78973474</v>
      </c>
      <c r="D971" s="1" t="s">
        <v>17</v>
      </c>
      <c r="E971" s="1" t="s">
        <v>18</v>
      </c>
      <c r="F971" s="1">
        <v>0.57079999999999997</v>
      </c>
      <c r="G971" s="6">
        <v>-8.1292499999999993E-3</v>
      </c>
      <c r="H971" s="6">
        <v>1.0601899999999999E-3</v>
      </c>
      <c r="I971" s="7">
        <v>1.7520000000000001E-14</v>
      </c>
      <c r="J971" s="1">
        <v>12.6</v>
      </c>
      <c r="K971" s="7">
        <v>0.2087</v>
      </c>
      <c r="L971" s="8">
        <v>3020159</v>
      </c>
      <c r="N971" s="7"/>
    </row>
    <row r="972" spans="1:14" ht="15.75" customHeight="1" x14ac:dyDescent="0.25">
      <c r="A972" s="1" t="s">
        <v>984</v>
      </c>
      <c r="B972" s="1">
        <v>2</v>
      </c>
      <c r="C972" s="8">
        <v>36252564</v>
      </c>
      <c r="D972" s="1" t="s">
        <v>17</v>
      </c>
      <c r="E972" s="1" t="s">
        <v>18</v>
      </c>
      <c r="F972" s="1">
        <v>0.26750000000000002</v>
      </c>
      <c r="G972" s="6">
        <v>9.0658600000000002E-3</v>
      </c>
      <c r="H972" s="6">
        <v>1.18246E-3</v>
      </c>
      <c r="I972" s="7">
        <v>1.763E-14</v>
      </c>
      <c r="J972" s="1">
        <v>19.100000000000001</v>
      </c>
      <c r="K972" s="7">
        <v>8.9069999999999996E-2</v>
      </c>
      <c r="L972" s="8">
        <v>3035553.03</v>
      </c>
      <c r="N972" s="7"/>
    </row>
    <row r="973" spans="1:14" ht="15.75" customHeight="1" x14ac:dyDescent="0.25">
      <c r="A973" s="1" t="s">
        <v>985</v>
      </c>
      <c r="B973" s="1">
        <v>15</v>
      </c>
      <c r="C973" s="8">
        <v>77309459</v>
      </c>
      <c r="D973" s="1" t="s">
        <v>17</v>
      </c>
      <c r="E973" s="1" t="s">
        <v>18</v>
      </c>
      <c r="F973" s="1">
        <v>0.26889999999999997</v>
      </c>
      <c r="G973" s="6">
        <v>-9.1120699999999999E-3</v>
      </c>
      <c r="H973" s="6">
        <v>1.18885E-3</v>
      </c>
      <c r="I973" s="7">
        <v>1.7929999999999999E-14</v>
      </c>
      <c r="J973" s="1">
        <v>11.8</v>
      </c>
      <c r="K973" s="7">
        <v>0.2288</v>
      </c>
      <c r="L973" s="8">
        <v>2993106.03</v>
      </c>
      <c r="N973" s="7"/>
    </row>
    <row r="974" spans="1:14" ht="15.75" customHeight="1" x14ac:dyDescent="0.25">
      <c r="A974" s="1" t="s">
        <v>986</v>
      </c>
      <c r="B974" s="1">
        <v>5</v>
      </c>
      <c r="C974" s="8">
        <v>30900015</v>
      </c>
      <c r="D974" s="1" t="s">
        <v>18</v>
      </c>
      <c r="E974" s="1" t="s">
        <v>15</v>
      </c>
      <c r="F974" s="1">
        <v>0.77010000000000001</v>
      </c>
      <c r="G974" s="6">
        <v>-9.5344599999999998E-3</v>
      </c>
      <c r="H974" s="6">
        <v>1.2440800000000001E-3</v>
      </c>
      <c r="I974" s="7">
        <v>1.8040000000000001E-14</v>
      </c>
      <c r="J974" s="1">
        <v>0</v>
      </c>
      <c r="K974" s="7">
        <v>0.92510000000000003</v>
      </c>
      <c r="L974" s="8">
        <v>3034989.01</v>
      </c>
      <c r="N974" s="7"/>
    </row>
    <row r="975" spans="1:14" ht="15.75" customHeight="1" x14ac:dyDescent="0.25">
      <c r="A975" s="1" t="s">
        <v>987</v>
      </c>
      <c r="B975" s="1">
        <v>18</v>
      </c>
      <c r="C975" s="8">
        <v>28372663</v>
      </c>
      <c r="D975" s="1" t="s">
        <v>14</v>
      </c>
      <c r="E975" s="1" t="s">
        <v>15</v>
      </c>
      <c r="F975" s="1">
        <v>0.54549999999999998</v>
      </c>
      <c r="G975" s="6">
        <v>-8.0543400000000001E-3</v>
      </c>
      <c r="H975" s="6">
        <v>1.05116E-3</v>
      </c>
      <c r="I975" s="7">
        <v>1.822E-14</v>
      </c>
      <c r="J975" s="1">
        <v>15.6</v>
      </c>
      <c r="K975" s="7">
        <v>0.14000000000000001</v>
      </c>
      <c r="L975" s="8">
        <v>3035786</v>
      </c>
      <c r="N975" s="7"/>
    </row>
    <row r="976" spans="1:14" ht="15.75" customHeight="1" x14ac:dyDescent="0.25">
      <c r="A976" s="1" t="s">
        <v>988</v>
      </c>
      <c r="B976" s="1">
        <v>9</v>
      </c>
      <c r="C976" s="8">
        <v>103001820</v>
      </c>
      <c r="D976" s="1" t="s">
        <v>14</v>
      </c>
      <c r="E976" s="1" t="s">
        <v>15</v>
      </c>
      <c r="F976" s="1">
        <v>0.95640000000000003</v>
      </c>
      <c r="G976" s="6">
        <v>1.9719299999999999E-2</v>
      </c>
      <c r="H976" s="6">
        <v>2.5738100000000002E-3</v>
      </c>
      <c r="I976" s="7">
        <v>1.8329999999999999E-14</v>
      </c>
      <c r="J976" s="1">
        <v>0</v>
      </c>
      <c r="K976" s="7">
        <v>0.78500000000000003</v>
      </c>
      <c r="L976" s="8">
        <v>3010654</v>
      </c>
      <c r="N976" s="7"/>
    </row>
    <row r="977" spans="1:14" ht="15.75" customHeight="1" x14ac:dyDescent="0.25">
      <c r="A977" s="1" t="s">
        <v>989</v>
      </c>
      <c r="B977" s="1">
        <v>8</v>
      </c>
      <c r="C977" s="8">
        <v>88273939</v>
      </c>
      <c r="D977" s="1" t="s">
        <v>17</v>
      </c>
      <c r="E977" s="1" t="s">
        <v>15</v>
      </c>
      <c r="F977" s="1">
        <v>0.93330000000000002</v>
      </c>
      <c r="G977" s="6">
        <v>1.6067999999999999E-2</v>
      </c>
      <c r="H977" s="6">
        <v>2.0976599999999999E-3</v>
      </c>
      <c r="I977" s="7">
        <v>1.8559999999999999E-14</v>
      </c>
      <c r="J977" s="1">
        <v>0</v>
      </c>
      <c r="K977" s="7">
        <v>0.71730000000000005</v>
      </c>
      <c r="L977" s="8">
        <v>3036157.99</v>
      </c>
      <c r="N977" s="7"/>
    </row>
    <row r="978" spans="1:14" ht="15.75" customHeight="1" x14ac:dyDescent="0.25">
      <c r="A978" s="1" t="s">
        <v>990</v>
      </c>
      <c r="B978" s="1">
        <v>1</v>
      </c>
      <c r="C978" s="8">
        <v>220348801</v>
      </c>
      <c r="D978" s="1" t="s">
        <v>17</v>
      </c>
      <c r="E978" s="1" t="s">
        <v>18</v>
      </c>
      <c r="F978" s="1">
        <v>0.1857</v>
      </c>
      <c r="G978" s="6">
        <v>1.0305099999999999E-2</v>
      </c>
      <c r="H978" s="6">
        <v>1.34559E-3</v>
      </c>
      <c r="I978" s="7">
        <v>1.8769999999999999E-14</v>
      </c>
      <c r="J978" s="1">
        <v>7.9</v>
      </c>
      <c r="K978" s="7">
        <v>0.29110000000000003</v>
      </c>
      <c r="L978" s="8">
        <v>3037498.99</v>
      </c>
      <c r="N978" s="7"/>
    </row>
    <row r="979" spans="1:14" ht="15.75" customHeight="1" x14ac:dyDescent="0.25">
      <c r="A979" s="1" t="s">
        <v>991</v>
      </c>
      <c r="B979" s="1">
        <v>15</v>
      </c>
      <c r="C979" s="8">
        <v>40924578</v>
      </c>
      <c r="D979" s="1" t="s">
        <v>14</v>
      </c>
      <c r="E979" s="1" t="s">
        <v>15</v>
      </c>
      <c r="F979" s="1">
        <v>0.1532</v>
      </c>
      <c r="G979" s="6">
        <v>1.11273E-2</v>
      </c>
      <c r="H979" s="6">
        <v>1.4529499999999999E-3</v>
      </c>
      <c r="I979" s="7">
        <v>1.8860000000000001E-14</v>
      </c>
      <c r="J979" s="1">
        <v>0</v>
      </c>
      <c r="K979" s="7">
        <v>0.7258</v>
      </c>
      <c r="L979" s="8">
        <v>3036701.98</v>
      </c>
      <c r="N979" s="7"/>
    </row>
    <row r="980" spans="1:14" ht="15.75" customHeight="1" x14ac:dyDescent="0.25">
      <c r="A980" s="1" t="s">
        <v>992</v>
      </c>
      <c r="B980" s="1">
        <v>20</v>
      </c>
      <c r="C980" s="8">
        <v>58232736</v>
      </c>
      <c r="D980" s="1" t="s">
        <v>17</v>
      </c>
      <c r="E980" s="1" t="s">
        <v>18</v>
      </c>
      <c r="F980" s="1">
        <v>0.84079999999999999</v>
      </c>
      <c r="G980" s="6">
        <v>1.0952999999999999E-2</v>
      </c>
      <c r="H980" s="6">
        <v>1.43019E-3</v>
      </c>
      <c r="I980" s="7">
        <v>1.8860000000000001E-14</v>
      </c>
      <c r="J980" s="1">
        <v>0</v>
      </c>
      <c r="K980" s="7">
        <v>0.93269999999999997</v>
      </c>
      <c r="L980" s="8">
        <v>3037499.03</v>
      </c>
      <c r="N980" s="7"/>
    </row>
    <row r="981" spans="1:14" ht="15.75" customHeight="1" x14ac:dyDescent="0.25">
      <c r="A981" s="1" t="s">
        <v>993</v>
      </c>
      <c r="B981" s="1">
        <v>1</v>
      </c>
      <c r="C981" s="8">
        <v>28708529</v>
      </c>
      <c r="D981" s="1" t="s">
        <v>17</v>
      </c>
      <c r="E981" s="1" t="s">
        <v>18</v>
      </c>
      <c r="F981" s="1">
        <v>0.80710000000000004</v>
      </c>
      <c r="G981" s="6">
        <v>1.0184500000000001E-2</v>
      </c>
      <c r="H981" s="6">
        <v>1.32997E-3</v>
      </c>
      <c r="I981" s="7">
        <v>1.8909999999999998E-14</v>
      </c>
      <c r="J981" s="1">
        <v>0</v>
      </c>
      <c r="K981" s="7">
        <v>0.6109</v>
      </c>
      <c r="L981" s="8">
        <v>3019927</v>
      </c>
      <c r="N981" s="7"/>
    </row>
    <row r="982" spans="1:14" ht="15.75" customHeight="1" x14ac:dyDescent="0.25">
      <c r="A982" s="1" t="s">
        <v>994</v>
      </c>
      <c r="B982" s="1">
        <v>21</v>
      </c>
      <c r="C982" s="8">
        <v>20060670</v>
      </c>
      <c r="D982" s="1" t="s">
        <v>17</v>
      </c>
      <c r="E982" s="1" t="s">
        <v>18</v>
      </c>
      <c r="F982" s="1">
        <v>0.73040000000000005</v>
      </c>
      <c r="G982" s="6">
        <v>-9.0231800000000004E-3</v>
      </c>
      <c r="H982" s="6">
        <v>1.1791600000000001E-3</v>
      </c>
      <c r="I982" s="7">
        <v>1.9770000000000001E-14</v>
      </c>
      <c r="J982" s="1">
        <v>0</v>
      </c>
      <c r="K982" s="7">
        <v>0.48249999999999998</v>
      </c>
      <c r="L982" s="8">
        <v>3037499.01</v>
      </c>
      <c r="N982" s="7"/>
    </row>
    <row r="983" spans="1:14" ht="15.75" customHeight="1" x14ac:dyDescent="0.25">
      <c r="A983" s="1" t="s">
        <v>995</v>
      </c>
      <c r="B983" s="1">
        <v>11</v>
      </c>
      <c r="C983" s="8">
        <v>27728539</v>
      </c>
      <c r="D983" s="1" t="s">
        <v>14</v>
      </c>
      <c r="E983" s="1" t="s">
        <v>18</v>
      </c>
      <c r="F983" s="1">
        <v>0.21379999999999999</v>
      </c>
      <c r="G983" s="6">
        <v>9.7662900000000004E-3</v>
      </c>
      <c r="H983" s="6">
        <v>1.2762699999999999E-3</v>
      </c>
      <c r="I983" s="7">
        <v>1.979E-14</v>
      </c>
      <c r="J983" s="1">
        <v>0</v>
      </c>
      <c r="K983" s="7">
        <v>0.57769999999999999</v>
      </c>
      <c r="L983" s="8">
        <v>3037499</v>
      </c>
      <c r="N983" s="7"/>
    </row>
    <row r="984" spans="1:14" ht="15.75" customHeight="1" x14ac:dyDescent="0.25">
      <c r="A984" s="1" t="s">
        <v>996</v>
      </c>
      <c r="B984" s="1">
        <v>10</v>
      </c>
      <c r="C984" s="8">
        <v>134966154</v>
      </c>
      <c r="D984" s="1" t="s">
        <v>14</v>
      </c>
      <c r="E984" s="1" t="s">
        <v>15</v>
      </c>
      <c r="F984" s="1">
        <v>0.76139999999999997</v>
      </c>
      <c r="G984" s="6">
        <v>9.4025299999999992E-3</v>
      </c>
      <c r="H984" s="6">
        <v>1.22886E-3</v>
      </c>
      <c r="I984" s="7">
        <v>1.9919999999999999E-14</v>
      </c>
      <c r="J984" s="1">
        <v>0</v>
      </c>
      <c r="K984" s="7">
        <v>0.76449999999999996</v>
      </c>
      <c r="L984" s="8">
        <v>3031487.02</v>
      </c>
      <c r="N984" s="7"/>
    </row>
    <row r="985" spans="1:14" ht="15.75" customHeight="1" x14ac:dyDescent="0.25">
      <c r="A985" s="1" t="s">
        <v>997</v>
      </c>
      <c r="B985" s="1">
        <v>5</v>
      </c>
      <c r="C985" s="8">
        <v>170778824</v>
      </c>
      <c r="D985" s="1" t="s">
        <v>17</v>
      </c>
      <c r="E985" s="1" t="s">
        <v>18</v>
      </c>
      <c r="F985" s="1">
        <v>0.38829999999999998</v>
      </c>
      <c r="G985" s="6">
        <v>-8.2488600000000002E-3</v>
      </c>
      <c r="H985" s="6">
        <v>1.0782999999999999E-3</v>
      </c>
      <c r="I985" s="7">
        <v>2.0150000000000001E-14</v>
      </c>
      <c r="J985" s="1">
        <v>0</v>
      </c>
      <c r="K985" s="7">
        <v>0.754</v>
      </c>
      <c r="L985" s="8">
        <v>3011328</v>
      </c>
      <c r="N985" s="7"/>
    </row>
    <row r="986" spans="1:14" ht="15.75" customHeight="1" x14ac:dyDescent="0.25">
      <c r="A986" s="1" t="s">
        <v>998</v>
      </c>
      <c r="B986" s="1">
        <v>4</v>
      </c>
      <c r="C986" s="8">
        <v>17904598</v>
      </c>
      <c r="D986" s="1" t="s">
        <v>17</v>
      </c>
      <c r="E986" s="1" t="s">
        <v>18</v>
      </c>
      <c r="F986" s="1">
        <v>0.98529999999999995</v>
      </c>
      <c r="G986" s="6">
        <v>-3.3487700000000002E-2</v>
      </c>
      <c r="H986" s="6">
        <v>4.3797599999999999E-3</v>
      </c>
      <c r="I986" s="7">
        <v>2.0669999999999999E-14</v>
      </c>
      <c r="J986" s="1">
        <v>0</v>
      </c>
      <c r="K986" s="7">
        <v>0.95930000000000004</v>
      </c>
      <c r="L986" s="8">
        <v>2993329</v>
      </c>
      <c r="N986" s="7"/>
    </row>
    <row r="987" spans="1:14" ht="15.75" customHeight="1" x14ac:dyDescent="0.25">
      <c r="A987" s="1" t="s">
        <v>999</v>
      </c>
      <c r="B987" s="1">
        <v>15</v>
      </c>
      <c r="C987" s="8">
        <v>27994731</v>
      </c>
      <c r="D987" s="1" t="s">
        <v>14</v>
      </c>
      <c r="E987" s="1" t="s">
        <v>18</v>
      </c>
      <c r="F987" s="1">
        <v>0.54330000000000001</v>
      </c>
      <c r="G987" s="6">
        <v>8.0301599999999997E-3</v>
      </c>
      <c r="H987" s="6">
        <v>1.0504500000000001E-3</v>
      </c>
      <c r="I987" s="7">
        <v>2.1020000000000002E-14</v>
      </c>
      <c r="J987" s="1">
        <v>0</v>
      </c>
      <c r="K987" s="7">
        <v>0.70760000000000001</v>
      </c>
      <c r="L987" s="8">
        <v>3037498.99</v>
      </c>
      <c r="N987" s="7"/>
    </row>
    <row r="988" spans="1:14" ht="15.75" customHeight="1" x14ac:dyDescent="0.25">
      <c r="A988" s="1" t="s">
        <v>1000</v>
      </c>
      <c r="B988" s="1">
        <v>1</v>
      </c>
      <c r="C988" s="8">
        <v>38010243</v>
      </c>
      <c r="D988" s="1" t="s">
        <v>14</v>
      </c>
      <c r="E988" s="1" t="s">
        <v>15</v>
      </c>
      <c r="F988" s="1">
        <v>7.8299999999999995E-2</v>
      </c>
      <c r="G988" s="6">
        <v>-1.49026E-2</v>
      </c>
      <c r="H988" s="6">
        <v>1.9498600000000001E-3</v>
      </c>
      <c r="I988" s="7">
        <v>2.1189999999999999E-14</v>
      </c>
      <c r="J988" s="1">
        <v>29.4</v>
      </c>
      <c r="K988" s="7">
        <v>1.4109999999999999E-2</v>
      </c>
      <c r="L988" s="8">
        <v>3030968.96</v>
      </c>
      <c r="N988" s="7"/>
    </row>
    <row r="989" spans="1:14" ht="15.75" customHeight="1" x14ac:dyDescent="0.25">
      <c r="A989" s="1" t="s">
        <v>1001</v>
      </c>
      <c r="B989" s="1">
        <v>4</v>
      </c>
      <c r="C989" s="8">
        <v>2943672</v>
      </c>
      <c r="D989" s="1" t="s">
        <v>18</v>
      </c>
      <c r="E989" s="1" t="s">
        <v>15</v>
      </c>
      <c r="F989" s="1">
        <v>0.4118</v>
      </c>
      <c r="G989" s="6">
        <v>8.1249700000000005E-3</v>
      </c>
      <c r="H989" s="6">
        <v>1.0631799999999999E-3</v>
      </c>
      <c r="I989" s="7">
        <v>2.1419999999999999E-14</v>
      </c>
      <c r="J989" s="1">
        <v>8.9</v>
      </c>
      <c r="K989" s="7">
        <v>0.26939999999999997</v>
      </c>
      <c r="L989" s="8">
        <v>3037499</v>
      </c>
      <c r="N989" s="7"/>
    </row>
    <row r="990" spans="1:14" ht="15.75" customHeight="1" x14ac:dyDescent="0.25">
      <c r="A990" s="1" t="s">
        <v>1002</v>
      </c>
      <c r="B990" s="1">
        <v>16</v>
      </c>
      <c r="C990" s="8">
        <v>26456439</v>
      </c>
      <c r="D990" s="1" t="s">
        <v>17</v>
      </c>
      <c r="E990" s="1" t="s">
        <v>18</v>
      </c>
      <c r="F990" s="1">
        <v>0.4128</v>
      </c>
      <c r="G990" s="6">
        <v>-8.1181499999999993E-3</v>
      </c>
      <c r="H990" s="6">
        <v>1.0629299999999999E-3</v>
      </c>
      <c r="I990" s="7">
        <v>2.2169999999999999E-14</v>
      </c>
      <c r="J990" s="1">
        <v>0</v>
      </c>
      <c r="K990" s="7">
        <v>0.72470000000000001</v>
      </c>
      <c r="L990" s="8">
        <v>3036702</v>
      </c>
      <c r="N990" s="7"/>
    </row>
    <row r="991" spans="1:14" ht="15.75" customHeight="1" x14ac:dyDescent="0.25">
      <c r="A991" s="1" t="s">
        <v>1003</v>
      </c>
      <c r="B991" s="1">
        <v>10</v>
      </c>
      <c r="C991" s="8">
        <v>115375528</v>
      </c>
      <c r="D991" s="1" t="s">
        <v>14</v>
      </c>
      <c r="E991" s="1" t="s">
        <v>18</v>
      </c>
      <c r="F991" s="1">
        <v>0.27310000000000001</v>
      </c>
      <c r="G991" s="6">
        <v>8.9731399999999992E-3</v>
      </c>
      <c r="H991" s="6">
        <v>1.1748800000000001E-3</v>
      </c>
      <c r="I991" s="7">
        <v>2.218E-14</v>
      </c>
      <c r="J991" s="1">
        <v>0</v>
      </c>
      <c r="K991" s="7">
        <v>0.59099999999999997</v>
      </c>
      <c r="L991" s="8">
        <v>3034988.99</v>
      </c>
      <c r="N991" s="7"/>
    </row>
    <row r="992" spans="1:14" ht="15.75" customHeight="1" x14ac:dyDescent="0.25">
      <c r="A992" s="1" t="s">
        <v>1004</v>
      </c>
      <c r="B992" s="1">
        <v>3</v>
      </c>
      <c r="C992" s="8">
        <v>18508640</v>
      </c>
      <c r="D992" s="1" t="s">
        <v>18</v>
      </c>
      <c r="E992" s="1" t="s">
        <v>15</v>
      </c>
      <c r="F992" s="1">
        <v>0.2394</v>
      </c>
      <c r="G992" s="6">
        <v>-9.3613099999999994E-3</v>
      </c>
      <c r="H992" s="6">
        <v>1.2265799999999999E-3</v>
      </c>
      <c r="I992" s="7">
        <v>2.314E-14</v>
      </c>
      <c r="J992" s="1">
        <v>0</v>
      </c>
      <c r="K992" s="7">
        <v>0.91839999999999999</v>
      </c>
      <c r="L992" s="8">
        <v>3035785.96</v>
      </c>
      <c r="N992" s="7"/>
    </row>
    <row r="993" spans="1:14" ht="15.75" customHeight="1" x14ac:dyDescent="0.25">
      <c r="A993" s="1" t="s">
        <v>1005</v>
      </c>
      <c r="B993" s="1">
        <v>2</v>
      </c>
      <c r="C993" s="8">
        <v>16646461</v>
      </c>
      <c r="D993" s="1" t="s">
        <v>14</v>
      </c>
      <c r="E993" s="1" t="s">
        <v>15</v>
      </c>
      <c r="F993" s="1">
        <v>0.7329</v>
      </c>
      <c r="G993" s="6">
        <v>-9.0250799999999996E-3</v>
      </c>
      <c r="H993" s="6">
        <v>1.18264E-3</v>
      </c>
      <c r="I993" s="7">
        <v>2.3179999999999999E-14</v>
      </c>
      <c r="J993" s="1">
        <v>10.8</v>
      </c>
      <c r="K993" s="7">
        <v>0.22889999999999999</v>
      </c>
      <c r="L993" s="8">
        <v>3037499.01</v>
      </c>
      <c r="N993" s="7"/>
    </row>
    <row r="994" spans="1:14" ht="15.75" customHeight="1" x14ac:dyDescent="0.25">
      <c r="A994" s="1" t="s">
        <v>1006</v>
      </c>
      <c r="B994" s="1">
        <v>2</v>
      </c>
      <c r="C994" s="8">
        <v>68075346</v>
      </c>
      <c r="D994" s="1" t="s">
        <v>14</v>
      </c>
      <c r="E994" s="1" t="s">
        <v>15</v>
      </c>
      <c r="F994" s="1">
        <v>0.13730000000000001</v>
      </c>
      <c r="G994" s="6">
        <v>-1.1603199999999999E-2</v>
      </c>
      <c r="H994" s="6">
        <v>1.5207899999999999E-3</v>
      </c>
      <c r="I994" s="7">
        <v>2.3489999999999999E-14</v>
      </c>
      <c r="J994" s="1">
        <v>0</v>
      </c>
      <c r="K994" s="7">
        <v>0.89429999999999998</v>
      </c>
      <c r="L994" s="8">
        <v>3035785.98</v>
      </c>
      <c r="N994" s="7"/>
    </row>
    <row r="995" spans="1:14" ht="15.75" customHeight="1" x14ac:dyDescent="0.25">
      <c r="A995" s="1" t="s">
        <v>1007</v>
      </c>
      <c r="B995" s="1">
        <v>1</v>
      </c>
      <c r="C995" s="8">
        <v>70117448</v>
      </c>
      <c r="D995" s="1" t="s">
        <v>17</v>
      </c>
      <c r="E995" s="1" t="s">
        <v>18</v>
      </c>
      <c r="F995" s="1">
        <v>0.41839999999999999</v>
      </c>
      <c r="G995" s="6">
        <v>-8.0930800000000008E-3</v>
      </c>
      <c r="H995" s="6">
        <v>1.06073E-3</v>
      </c>
      <c r="I995" s="7">
        <v>2.352E-14</v>
      </c>
      <c r="J995" s="1">
        <v>0</v>
      </c>
      <c r="K995" s="7">
        <v>0.55830000000000002</v>
      </c>
      <c r="L995" s="8">
        <v>3037499</v>
      </c>
      <c r="N995" s="7"/>
    </row>
    <row r="996" spans="1:14" ht="15.75" customHeight="1" x14ac:dyDescent="0.25">
      <c r="A996" s="1" t="s">
        <v>1008</v>
      </c>
      <c r="B996" s="1">
        <v>9</v>
      </c>
      <c r="C996" s="8">
        <v>122077623</v>
      </c>
      <c r="D996" s="1" t="s">
        <v>17</v>
      </c>
      <c r="E996" s="1" t="s">
        <v>18</v>
      </c>
      <c r="F996" s="1">
        <v>0.95989999999999998</v>
      </c>
      <c r="G996" s="6">
        <v>-2.0337999999999998E-2</v>
      </c>
      <c r="H996" s="6">
        <v>2.6675100000000001E-3</v>
      </c>
      <c r="I996" s="7">
        <v>2.4519999999999999E-14</v>
      </c>
      <c r="J996" s="1">
        <v>2.1</v>
      </c>
      <c r="K996" s="7">
        <v>0.42820000000000003</v>
      </c>
      <c r="L996" s="8">
        <v>3036383.98</v>
      </c>
      <c r="N996" s="7"/>
    </row>
    <row r="997" spans="1:14" ht="15.75" customHeight="1" x14ac:dyDescent="0.25">
      <c r="A997" s="1" t="s">
        <v>1009</v>
      </c>
      <c r="B997" s="1">
        <v>8</v>
      </c>
      <c r="C997" s="8">
        <v>127417164</v>
      </c>
      <c r="D997" s="1" t="s">
        <v>14</v>
      </c>
      <c r="E997" s="1" t="s">
        <v>15</v>
      </c>
      <c r="F997" s="1">
        <v>0.75180000000000002</v>
      </c>
      <c r="G997" s="6">
        <v>-9.2558499999999995E-3</v>
      </c>
      <c r="H997" s="6">
        <v>1.2139900000000001E-3</v>
      </c>
      <c r="I997" s="7">
        <v>2.4560000000000001E-14</v>
      </c>
      <c r="J997" s="1">
        <v>25.9</v>
      </c>
      <c r="K997" s="7">
        <v>2.928E-2</v>
      </c>
      <c r="L997" s="8">
        <v>3024163.04</v>
      </c>
      <c r="N997" s="7"/>
    </row>
    <row r="998" spans="1:14" ht="15.75" customHeight="1" x14ac:dyDescent="0.25">
      <c r="A998" s="1" t="s">
        <v>1010</v>
      </c>
      <c r="B998" s="1">
        <v>13</v>
      </c>
      <c r="C998" s="8">
        <v>99055774</v>
      </c>
      <c r="D998" s="1" t="s">
        <v>14</v>
      </c>
      <c r="E998" s="1" t="s">
        <v>15</v>
      </c>
      <c r="F998" s="1">
        <v>0.84740000000000004</v>
      </c>
      <c r="G998" s="6">
        <v>-1.10922E-2</v>
      </c>
      <c r="H998" s="6">
        <v>1.45528E-3</v>
      </c>
      <c r="I998" s="7">
        <v>2.4919999999999999E-14</v>
      </c>
      <c r="J998" s="1">
        <v>11.9</v>
      </c>
      <c r="K998" s="7">
        <v>0.2074</v>
      </c>
      <c r="L998" s="8">
        <v>3036701.96</v>
      </c>
      <c r="N998" s="7"/>
    </row>
    <row r="999" spans="1:14" ht="15.75" customHeight="1" x14ac:dyDescent="0.25">
      <c r="A999" s="1" t="s">
        <v>1011</v>
      </c>
      <c r="B999" s="1">
        <v>7</v>
      </c>
      <c r="C999" s="8">
        <v>99600405</v>
      </c>
      <c r="D999" s="1" t="s">
        <v>14</v>
      </c>
      <c r="E999" s="1" t="s">
        <v>17</v>
      </c>
      <c r="F999" s="1">
        <v>0.5897</v>
      </c>
      <c r="G999" s="6">
        <v>8.1086400000000003E-3</v>
      </c>
      <c r="H999" s="6">
        <v>1.0640700000000001E-3</v>
      </c>
      <c r="I999" s="7">
        <v>2.5310000000000001E-14</v>
      </c>
      <c r="J999" s="1">
        <v>7.5</v>
      </c>
      <c r="K999" s="7">
        <v>0.30030000000000001</v>
      </c>
      <c r="L999" s="8">
        <v>3035786</v>
      </c>
      <c r="N999" s="7"/>
    </row>
    <row r="1000" spans="1:14" ht="15.75" customHeight="1" x14ac:dyDescent="0.25">
      <c r="A1000" s="1" t="s">
        <v>1012</v>
      </c>
      <c r="B1000" s="1">
        <v>16</v>
      </c>
      <c r="C1000" s="8">
        <v>73440877</v>
      </c>
      <c r="D1000" s="1" t="s">
        <v>14</v>
      </c>
      <c r="E1000" s="1" t="s">
        <v>15</v>
      </c>
      <c r="F1000" s="1">
        <v>0.52339999999999998</v>
      </c>
      <c r="G1000" s="6">
        <v>8.0058500000000001E-3</v>
      </c>
      <c r="H1000" s="6">
        <v>1.05068E-3</v>
      </c>
      <c r="I1000" s="7">
        <v>2.5359999999999999E-14</v>
      </c>
      <c r="J1000" s="1">
        <v>0</v>
      </c>
      <c r="K1000" s="7">
        <v>0.55959999999999999</v>
      </c>
      <c r="L1000" s="8">
        <v>3020017</v>
      </c>
      <c r="N1000" s="7"/>
    </row>
    <row r="1001" spans="1:14" ht="15.75" customHeight="1" x14ac:dyDescent="0.25">
      <c r="A1001" s="1" t="s">
        <v>1013</v>
      </c>
      <c r="B1001" s="1">
        <v>20</v>
      </c>
      <c r="C1001" s="8">
        <v>58893584</v>
      </c>
      <c r="D1001" s="1" t="s">
        <v>18</v>
      </c>
      <c r="E1001" s="1" t="s">
        <v>15</v>
      </c>
      <c r="F1001" s="1">
        <v>0.56889999999999996</v>
      </c>
      <c r="G1001" s="6">
        <v>-8.05961E-3</v>
      </c>
      <c r="H1001" s="6">
        <v>1.0578499999999999E-3</v>
      </c>
      <c r="I1001" s="7">
        <v>2.5569999999999999E-14</v>
      </c>
      <c r="J1001" s="1">
        <v>12.9</v>
      </c>
      <c r="K1001" s="7">
        <v>0.19259999999999999</v>
      </c>
      <c r="L1001" s="8">
        <v>3030272.01</v>
      </c>
      <c r="N1001" s="7"/>
    </row>
    <row r="1002" spans="1:14" ht="15.75" customHeight="1" x14ac:dyDescent="0.25">
      <c r="A1002" s="1" t="s">
        <v>1014</v>
      </c>
      <c r="B1002" s="1">
        <v>15</v>
      </c>
      <c r="C1002" s="8">
        <v>26788083</v>
      </c>
      <c r="D1002" s="1" t="s">
        <v>18</v>
      </c>
      <c r="E1002" s="1" t="s">
        <v>15</v>
      </c>
      <c r="F1002" s="1">
        <v>0.44850000000000001</v>
      </c>
      <c r="G1002" s="6">
        <v>-8.0158499999999997E-3</v>
      </c>
      <c r="H1002" s="6">
        <v>1.0521E-3</v>
      </c>
      <c r="I1002" s="7">
        <v>2.558E-14</v>
      </c>
      <c r="J1002" s="1">
        <v>0</v>
      </c>
      <c r="K1002" s="7">
        <v>0.76770000000000005</v>
      </c>
      <c r="L1002" s="8">
        <v>3037499.01</v>
      </c>
      <c r="N1002" s="7"/>
    </row>
    <row r="1003" spans="1:14" ht="15.75" customHeight="1" x14ac:dyDescent="0.25">
      <c r="A1003" s="1" t="s">
        <v>1015</v>
      </c>
      <c r="B1003" s="1">
        <v>4</v>
      </c>
      <c r="C1003" s="8">
        <v>181308073</v>
      </c>
      <c r="D1003" s="1" t="s">
        <v>14</v>
      </c>
      <c r="E1003" s="1" t="s">
        <v>18</v>
      </c>
      <c r="F1003" s="1">
        <v>0.31840000000000002</v>
      </c>
      <c r="G1003" s="6">
        <v>-8.5617100000000002E-3</v>
      </c>
      <c r="H1003" s="6">
        <v>1.1239799999999999E-3</v>
      </c>
      <c r="I1003" s="7">
        <v>2.5920000000000002E-14</v>
      </c>
      <c r="J1003" s="1">
        <v>21.1</v>
      </c>
      <c r="K1003" s="7">
        <v>6.7100000000000007E-2</v>
      </c>
      <c r="L1003" s="8">
        <v>3033353</v>
      </c>
      <c r="N1003" s="7"/>
    </row>
    <row r="1004" spans="1:14" ht="15.75" customHeight="1" x14ac:dyDescent="0.25">
      <c r="A1004" s="1" t="s">
        <v>1016</v>
      </c>
      <c r="B1004" s="1">
        <v>2</v>
      </c>
      <c r="C1004" s="8">
        <v>215241551</v>
      </c>
      <c r="D1004" s="1" t="s">
        <v>14</v>
      </c>
      <c r="E1004" s="1" t="s">
        <v>15</v>
      </c>
      <c r="F1004" s="1">
        <v>0.8206</v>
      </c>
      <c r="G1004" s="6">
        <v>-1.0418699999999999E-2</v>
      </c>
      <c r="H1004" s="6">
        <v>1.3679E-3</v>
      </c>
      <c r="I1004" s="7">
        <v>2.612E-14</v>
      </c>
      <c r="J1004" s="1">
        <v>11</v>
      </c>
      <c r="K1004" s="7">
        <v>0.2306</v>
      </c>
      <c r="L1004" s="8">
        <v>3019119</v>
      </c>
      <c r="N1004" s="7"/>
    </row>
    <row r="1005" spans="1:14" ht="15.75" customHeight="1" x14ac:dyDescent="0.25">
      <c r="A1005" s="1" t="s">
        <v>1017</v>
      </c>
      <c r="B1005" s="1">
        <v>3</v>
      </c>
      <c r="C1005" s="8">
        <v>127157758</v>
      </c>
      <c r="D1005" s="1" t="s">
        <v>17</v>
      </c>
      <c r="E1005" s="1" t="s">
        <v>18</v>
      </c>
      <c r="F1005" s="1">
        <v>0.29420000000000002</v>
      </c>
      <c r="G1005" s="6">
        <v>-8.7451000000000004E-3</v>
      </c>
      <c r="H1005" s="6">
        <v>1.1482899999999999E-3</v>
      </c>
      <c r="I1005" s="7">
        <v>2.6159999999999999E-14</v>
      </c>
      <c r="J1005" s="1">
        <v>14.4</v>
      </c>
      <c r="K1005" s="7">
        <v>0.15890000000000001</v>
      </c>
      <c r="L1005" s="8">
        <v>3037499</v>
      </c>
      <c r="N1005" s="7"/>
    </row>
    <row r="1006" spans="1:14" ht="15.75" customHeight="1" x14ac:dyDescent="0.25">
      <c r="A1006" s="1" t="s">
        <v>1018</v>
      </c>
      <c r="B1006" s="1">
        <v>6</v>
      </c>
      <c r="C1006" s="8">
        <v>93640548</v>
      </c>
      <c r="D1006" s="1" t="s">
        <v>14</v>
      </c>
      <c r="E1006" s="1" t="s">
        <v>15</v>
      </c>
      <c r="F1006" s="1">
        <v>0.54669999999999996</v>
      </c>
      <c r="G1006" s="6">
        <v>-8.0049700000000001E-3</v>
      </c>
      <c r="H1006" s="6">
        <v>1.0510999999999999E-3</v>
      </c>
      <c r="I1006" s="7">
        <v>2.6220000000000001E-14</v>
      </c>
      <c r="J1006" s="1">
        <v>0</v>
      </c>
      <c r="K1006" s="7">
        <v>0.5081</v>
      </c>
      <c r="L1006" s="8">
        <v>3037499.02</v>
      </c>
      <c r="N1006" s="7"/>
    </row>
    <row r="1007" spans="1:14" ht="15.75" customHeight="1" x14ac:dyDescent="0.25">
      <c r="A1007" s="1" t="s">
        <v>1019</v>
      </c>
      <c r="B1007" s="1">
        <v>10</v>
      </c>
      <c r="C1007" s="8">
        <v>127152944</v>
      </c>
      <c r="D1007" s="1" t="s">
        <v>17</v>
      </c>
      <c r="E1007" s="1" t="s">
        <v>15</v>
      </c>
      <c r="F1007" s="1">
        <v>0.3604</v>
      </c>
      <c r="G1007" s="6">
        <v>8.3481600000000003E-3</v>
      </c>
      <c r="H1007" s="6">
        <v>1.09672E-3</v>
      </c>
      <c r="I1007" s="7">
        <v>2.7069999999999999E-14</v>
      </c>
      <c r="J1007" s="1">
        <v>0</v>
      </c>
      <c r="K1007" s="7">
        <v>0.83979999999999999</v>
      </c>
      <c r="L1007" s="8">
        <v>2999527</v>
      </c>
      <c r="N1007" s="7"/>
    </row>
    <row r="1008" spans="1:14" ht="15.75" customHeight="1" x14ac:dyDescent="0.25">
      <c r="A1008" s="1" t="s">
        <v>1020</v>
      </c>
      <c r="B1008" s="1">
        <v>2</v>
      </c>
      <c r="C1008" s="8">
        <v>212289451</v>
      </c>
      <c r="D1008" s="1" t="s">
        <v>17</v>
      </c>
      <c r="E1008" s="1" t="s">
        <v>18</v>
      </c>
      <c r="F1008" s="1">
        <v>0.27179999999999999</v>
      </c>
      <c r="G1008" s="6">
        <v>-8.9499999999999996E-3</v>
      </c>
      <c r="H1008" s="6">
        <v>1.1761499999999999E-3</v>
      </c>
      <c r="I1008" s="7">
        <v>2.75E-14</v>
      </c>
      <c r="J1008" s="1">
        <v>17.2</v>
      </c>
      <c r="K1008" s="7">
        <v>0.1137</v>
      </c>
      <c r="L1008" s="8">
        <v>3037499.01</v>
      </c>
      <c r="N1008" s="7"/>
    </row>
    <row r="1009" spans="1:14" ht="15.75" customHeight="1" x14ac:dyDescent="0.25">
      <c r="A1009" s="1" t="s">
        <v>1021</v>
      </c>
      <c r="B1009" s="1">
        <v>6</v>
      </c>
      <c r="C1009" s="8">
        <v>17015638</v>
      </c>
      <c r="D1009" s="1" t="s">
        <v>14</v>
      </c>
      <c r="E1009" s="1" t="s">
        <v>15</v>
      </c>
      <c r="F1009" s="1">
        <v>0.31080000000000002</v>
      </c>
      <c r="G1009" s="6">
        <v>-8.6032000000000001E-3</v>
      </c>
      <c r="H1009" s="6">
        <v>1.13057E-3</v>
      </c>
      <c r="I1009" s="7">
        <v>2.755E-14</v>
      </c>
      <c r="J1009" s="1">
        <v>0</v>
      </c>
      <c r="K1009" s="7">
        <v>0.66900000000000004</v>
      </c>
      <c r="L1009" s="8">
        <v>3037499</v>
      </c>
      <c r="N1009" s="7"/>
    </row>
    <row r="1010" spans="1:14" ht="15.75" customHeight="1" x14ac:dyDescent="0.25">
      <c r="A1010" s="1" t="s">
        <v>1022</v>
      </c>
      <c r="B1010" s="1">
        <v>7</v>
      </c>
      <c r="C1010" s="8">
        <v>113848497</v>
      </c>
      <c r="D1010" s="1" t="s">
        <v>17</v>
      </c>
      <c r="E1010" s="1" t="s">
        <v>15</v>
      </c>
      <c r="F1010" s="1">
        <v>0.35199999999999998</v>
      </c>
      <c r="G1010" s="6">
        <v>-8.3443400000000004E-3</v>
      </c>
      <c r="H1010" s="6">
        <v>1.0966699999999999E-3</v>
      </c>
      <c r="I1010" s="7">
        <v>2.767E-14</v>
      </c>
      <c r="J1010" s="1">
        <v>3.7</v>
      </c>
      <c r="K1010" s="7">
        <v>0.3921</v>
      </c>
      <c r="L1010" s="8">
        <v>3031603</v>
      </c>
      <c r="N1010" s="7"/>
    </row>
    <row r="1011" spans="1:14" ht="15.75" customHeight="1" x14ac:dyDescent="0.25">
      <c r="A1011" s="1" t="s">
        <v>1023</v>
      </c>
      <c r="B1011" s="1">
        <v>22</v>
      </c>
      <c r="C1011" s="8">
        <v>48879639</v>
      </c>
      <c r="D1011" s="1" t="s">
        <v>17</v>
      </c>
      <c r="E1011" s="1" t="s">
        <v>18</v>
      </c>
      <c r="F1011" s="1">
        <v>0.34129999999999999</v>
      </c>
      <c r="G1011" s="6">
        <v>8.3984899999999998E-3</v>
      </c>
      <c r="H1011" s="6">
        <v>1.10424E-3</v>
      </c>
      <c r="I1011" s="7">
        <v>2.83E-14</v>
      </c>
      <c r="J1011" s="1">
        <v>3.3</v>
      </c>
      <c r="K1011" s="7">
        <v>0.39889999999999998</v>
      </c>
      <c r="L1011" s="8">
        <v>3033840.01</v>
      </c>
      <c r="N1011" s="7"/>
    </row>
    <row r="1012" spans="1:14" ht="15.75" customHeight="1" x14ac:dyDescent="0.25">
      <c r="A1012" s="1" t="s">
        <v>1024</v>
      </c>
      <c r="B1012" s="1">
        <v>11</v>
      </c>
      <c r="C1012" s="8">
        <v>29621198</v>
      </c>
      <c r="D1012" s="1" t="s">
        <v>14</v>
      </c>
      <c r="E1012" s="1" t="s">
        <v>15</v>
      </c>
      <c r="F1012" s="1">
        <v>0.82320000000000004</v>
      </c>
      <c r="G1012" s="6">
        <v>-1.04691E-2</v>
      </c>
      <c r="H1012" s="6">
        <v>1.37649E-3</v>
      </c>
      <c r="I1012" s="7">
        <v>2.8319999999999999E-14</v>
      </c>
      <c r="J1012" s="1">
        <v>0</v>
      </c>
      <c r="K1012" s="7">
        <v>0.50360000000000005</v>
      </c>
      <c r="L1012" s="8">
        <v>3015849.97</v>
      </c>
      <c r="N1012" s="7"/>
    </row>
    <row r="1013" spans="1:14" ht="15.75" customHeight="1" x14ac:dyDescent="0.25">
      <c r="A1013" s="1" t="s">
        <v>1025</v>
      </c>
      <c r="B1013" s="1">
        <v>15</v>
      </c>
      <c r="C1013" s="8">
        <v>80818279</v>
      </c>
      <c r="D1013" s="1" t="s">
        <v>14</v>
      </c>
      <c r="E1013" s="1" t="s">
        <v>17</v>
      </c>
      <c r="F1013" s="1">
        <v>0.34300000000000003</v>
      </c>
      <c r="G1013" s="6">
        <v>-8.3845299999999994E-3</v>
      </c>
      <c r="H1013" s="6">
        <v>1.1023999999999999E-3</v>
      </c>
      <c r="I1013" s="7">
        <v>2.8389999999999999E-14</v>
      </c>
      <c r="J1013" s="1">
        <v>0</v>
      </c>
      <c r="K1013" s="7">
        <v>0.95979999999999999</v>
      </c>
      <c r="L1013" s="8">
        <v>3036702</v>
      </c>
      <c r="N1013" s="7"/>
    </row>
    <row r="1014" spans="1:14" ht="15.75" customHeight="1" x14ac:dyDescent="0.25">
      <c r="A1014" s="1" t="s">
        <v>1026</v>
      </c>
      <c r="B1014" s="1">
        <v>13</v>
      </c>
      <c r="C1014" s="8">
        <v>30884268</v>
      </c>
      <c r="D1014" s="1" t="s">
        <v>17</v>
      </c>
      <c r="E1014" s="1" t="s">
        <v>18</v>
      </c>
      <c r="F1014" s="1">
        <v>0.54900000000000004</v>
      </c>
      <c r="G1014" s="6">
        <v>-7.9994000000000003E-3</v>
      </c>
      <c r="H1014" s="6">
        <v>1.0520799999999999E-3</v>
      </c>
      <c r="I1014" s="7">
        <v>2.8790000000000003E-14</v>
      </c>
      <c r="J1014" s="1">
        <v>1.4</v>
      </c>
      <c r="K1014" s="7">
        <v>0.44479999999999997</v>
      </c>
      <c r="L1014" s="8">
        <v>3034522.01</v>
      </c>
      <c r="N1014" s="7"/>
    </row>
    <row r="1015" spans="1:14" ht="15.75" customHeight="1" x14ac:dyDescent="0.25">
      <c r="A1015" s="1" t="s">
        <v>1027</v>
      </c>
      <c r="B1015" s="1">
        <v>5</v>
      </c>
      <c r="C1015" s="8">
        <v>7249696</v>
      </c>
      <c r="D1015" s="1" t="s">
        <v>17</v>
      </c>
      <c r="E1015" s="1" t="s">
        <v>18</v>
      </c>
      <c r="F1015" s="1">
        <v>0.66720000000000002</v>
      </c>
      <c r="G1015" s="6">
        <v>8.4469200000000001E-3</v>
      </c>
      <c r="H1015" s="6">
        <v>1.1110600000000001E-3</v>
      </c>
      <c r="I1015" s="7">
        <v>2.9000000000000003E-14</v>
      </c>
      <c r="J1015" s="1">
        <v>0</v>
      </c>
      <c r="K1015" s="7">
        <v>0.62129999999999996</v>
      </c>
      <c r="L1015" s="8">
        <v>3034091</v>
      </c>
      <c r="N1015" s="7"/>
    </row>
    <row r="1016" spans="1:14" ht="15.75" customHeight="1" x14ac:dyDescent="0.25">
      <c r="A1016" s="1" t="s">
        <v>1028</v>
      </c>
      <c r="B1016" s="1">
        <v>6</v>
      </c>
      <c r="C1016" s="8">
        <v>28665362</v>
      </c>
      <c r="D1016" s="1" t="s">
        <v>17</v>
      </c>
      <c r="E1016" s="1" t="s">
        <v>18</v>
      </c>
      <c r="F1016" s="1">
        <v>0.44879999999999998</v>
      </c>
      <c r="G1016" s="6">
        <v>-8.0866900000000005E-3</v>
      </c>
      <c r="H1016" s="6">
        <v>1.0637800000000001E-3</v>
      </c>
      <c r="I1016" s="7">
        <v>2.9159999999999999E-14</v>
      </c>
      <c r="J1016" s="1">
        <v>2.5</v>
      </c>
      <c r="K1016" s="7">
        <v>0.42180000000000001</v>
      </c>
      <c r="L1016" s="8">
        <v>2970796</v>
      </c>
      <c r="N1016" s="7"/>
    </row>
    <row r="1017" spans="1:14" ht="15.75" customHeight="1" x14ac:dyDescent="0.25">
      <c r="A1017" s="1" t="s">
        <v>1029</v>
      </c>
      <c r="B1017" s="1">
        <v>18</v>
      </c>
      <c r="C1017" s="8">
        <v>73009786</v>
      </c>
      <c r="D1017" s="1" t="s">
        <v>14</v>
      </c>
      <c r="E1017" s="1" t="s">
        <v>18</v>
      </c>
      <c r="F1017" s="1">
        <v>0.66410000000000002</v>
      </c>
      <c r="G1017" s="6">
        <v>-8.4241400000000001E-3</v>
      </c>
      <c r="H1017" s="6">
        <v>1.1082900000000001E-3</v>
      </c>
      <c r="I1017" s="7">
        <v>2.9420000000000002E-14</v>
      </c>
      <c r="J1017" s="1">
        <v>9.1</v>
      </c>
      <c r="K1017" s="7">
        <v>0.26729999999999998</v>
      </c>
      <c r="L1017" s="8">
        <v>3035242.01</v>
      </c>
      <c r="N1017" s="7"/>
    </row>
    <row r="1018" spans="1:14" ht="15.75" customHeight="1" x14ac:dyDescent="0.25">
      <c r="A1018" s="1" t="s">
        <v>1030</v>
      </c>
      <c r="B1018" s="1">
        <v>11</v>
      </c>
      <c r="C1018" s="8">
        <v>30755937</v>
      </c>
      <c r="D1018" s="1" t="s">
        <v>14</v>
      </c>
      <c r="E1018" s="1" t="s">
        <v>15</v>
      </c>
      <c r="F1018" s="1">
        <v>0.42449999999999999</v>
      </c>
      <c r="G1018" s="6">
        <v>8.0484200000000006E-3</v>
      </c>
      <c r="H1018" s="6">
        <v>1.0589600000000001E-3</v>
      </c>
      <c r="I1018" s="7">
        <v>2.9600000000000001E-14</v>
      </c>
      <c r="J1018" s="1">
        <v>16.8</v>
      </c>
      <c r="K1018" s="7">
        <v>0.1205</v>
      </c>
      <c r="L1018" s="8">
        <v>3035671.01</v>
      </c>
      <c r="N1018" s="7"/>
    </row>
    <row r="1019" spans="1:14" ht="15.75" customHeight="1" x14ac:dyDescent="0.25">
      <c r="A1019" s="1" t="s">
        <v>1031</v>
      </c>
      <c r="B1019" s="1">
        <v>2</v>
      </c>
      <c r="C1019" s="8">
        <v>58346019</v>
      </c>
      <c r="D1019" s="1" t="s">
        <v>17</v>
      </c>
      <c r="E1019" s="1" t="s">
        <v>18</v>
      </c>
      <c r="F1019" s="1">
        <v>0.89729999999999999</v>
      </c>
      <c r="G1019" s="6">
        <v>-1.31028E-2</v>
      </c>
      <c r="H1019" s="6">
        <v>1.7241699999999999E-3</v>
      </c>
      <c r="I1019" s="7">
        <v>2.9719999999999999E-14</v>
      </c>
      <c r="J1019" s="1">
        <v>7.8</v>
      </c>
      <c r="K1019" s="7">
        <v>0.29360000000000003</v>
      </c>
      <c r="L1019" s="8">
        <v>3035786.02</v>
      </c>
      <c r="N1019" s="7"/>
    </row>
    <row r="1020" spans="1:14" ht="15.75" customHeight="1" x14ac:dyDescent="0.25">
      <c r="A1020" s="1" t="s">
        <v>1032</v>
      </c>
      <c r="B1020" s="1">
        <v>7</v>
      </c>
      <c r="C1020" s="8">
        <v>14502670</v>
      </c>
      <c r="D1020" s="1" t="s">
        <v>14</v>
      </c>
      <c r="E1020" s="1" t="s">
        <v>15</v>
      </c>
      <c r="F1020" s="1">
        <v>0.38190000000000002</v>
      </c>
      <c r="G1020" s="6">
        <v>-8.18201E-3</v>
      </c>
      <c r="H1020" s="6">
        <v>1.07698E-3</v>
      </c>
      <c r="I1020" s="7">
        <v>3.0179999999999997E-14</v>
      </c>
      <c r="J1020" s="1">
        <v>4.7</v>
      </c>
      <c r="K1020" s="7">
        <v>0.36609999999999998</v>
      </c>
      <c r="L1020" s="8">
        <v>3037498.99</v>
      </c>
      <c r="N1020" s="7"/>
    </row>
    <row r="1021" spans="1:14" ht="15.75" customHeight="1" x14ac:dyDescent="0.25">
      <c r="A1021" s="1" t="s">
        <v>1033</v>
      </c>
      <c r="B1021" s="1">
        <v>1</v>
      </c>
      <c r="C1021" s="8">
        <v>69786922</v>
      </c>
      <c r="D1021" s="1" t="s">
        <v>14</v>
      </c>
      <c r="E1021" s="1" t="s">
        <v>15</v>
      </c>
      <c r="F1021" s="1">
        <v>0.75519999999999998</v>
      </c>
      <c r="G1021" s="6">
        <v>9.2444999999999992E-3</v>
      </c>
      <c r="H1021" s="6">
        <v>1.21696E-3</v>
      </c>
      <c r="I1021" s="7">
        <v>3.0389999999999997E-14</v>
      </c>
      <c r="J1021" s="1">
        <v>0</v>
      </c>
      <c r="K1021" s="7">
        <v>0.70579999999999998</v>
      </c>
      <c r="L1021" s="8">
        <v>3037499.01</v>
      </c>
      <c r="N1021" s="7"/>
    </row>
    <row r="1022" spans="1:14" ht="15.75" customHeight="1" x14ac:dyDescent="0.25">
      <c r="A1022" s="1" t="s">
        <v>1034</v>
      </c>
      <c r="B1022" s="1">
        <v>13</v>
      </c>
      <c r="C1022" s="8">
        <v>58680250</v>
      </c>
      <c r="D1022" s="1" t="s">
        <v>14</v>
      </c>
      <c r="E1022" s="1" t="s">
        <v>15</v>
      </c>
      <c r="F1022" s="1">
        <v>0.95079999999999998</v>
      </c>
      <c r="G1022" s="6">
        <v>-1.85729E-2</v>
      </c>
      <c r="H1022" s="6">
        <v>2.4451999999999998E-3</v>
      </c>
      <c r="I1022" s="7">
        <v>3.0589999999999999E-14</v>
      </c>
      <c r="J1022" s="1">
        <v>30.2</v>
      </c>
      <c r="K1022" s="7">
        <v>2.879E-2</v>
      </c>
      <c r="L1022" s="8">
        <v>2973418</v>
      </c>
      <c r="N1022" s="7"/>
    </row>
    <row r="1023" spans="1:14" ht="15.75" customHeight="1" x14ac:dyDescent="0.25">
      <c r="A1023" s="1" t="s">
        <v>1035</v>
      </c>
      <c r="B1023" s="1">
        <v>5</v>
      </c>
      <c r="C1023" s="8">
        <v>22325948</v>
      </c>
      <c r="D1023" s="1" t="s">
        <v>17</v>
      </c>
      <c r="E1023" s="1" t="s">
        <v>18</v>
      </c>
      <c r="F1023" s="1">
        <v>0.43480000000000002</v>
      </c>
      <c r="G1023" s="6">
        <v>8.0190999999999995E-3</v>
      </c>
      <c r="H1023" s="6">
        <v>1.05575E-3</v>
      </c>
      <c r="I1023" s="7">
        <v>3.0659999999999999E-14</v>
      </c>
      <c r="J1023" s="1">
        <v>30.4</v>
      </c>
      <c r="K1023" s="7">
        <v>1.052E-2</v>
      </c>
      <c r="L1023" s="8">
        <v>3036157.99</v>
      </c>
      <c r="N1023" s="7"/>
    </row>
    <row r="1024" spans="1:14" ht="15.75" customHeight="1" x14ac:dyDescent="0.25">
      <c r="A1024" s="1" t="s">
        <v>1036</v>
      </c>
      <c r="B1024" s="1">
        <v>6</v>
      </c>
      <c r="C1024" s="8">
        <v>96519657</v>
      </c>
      <c r="D1024" s="1" t="s">
        <v>17</v>
      </c>
      <c r="E1024" s="1" t="s">
        <v>18</v>
      </c>
      <c r="F1024" s="1">
        <v>0.39129999999999998</v>
      </c>
      <c r="G1024" s="6">
        <v>-8.14199E-3</v>
      </c>
      <c r="H1024" s="6">
        <v>1.07215E-3</v>
      </c>
      <c r="I1024" s="7">
        <v>3.093E-14</v>
      </c>
      <c r="J1024" s="1">
        <v>18</v>
      </c>
      <c r="K1024" s="7">
        <v>0.1018</v>
      </c>
      <c r="L1024" s="8">
        <v>3037499</v>
      </c>
      <c r="N1024" s="7"/>
    </row>
    <row r="1025" spans="1:14" ht="15.75" customHeight="1" x14ac:dyDescent="0.25">
      <c r="A1025" s="1" t="s">
        <v>1037</v>
      </c>
      <c r="B1025" s="1">
        <v>9</v>
      </c>
      <c r="C1025" s="8">
        <v>23687983</v>
      </c>
      <c r="D1025" s="1" t="s">
        <v>14</v>
      </c>
      <c r="E1025" s="1" t="s">
        <v>15</v>
      </c>
      <c r="F1025" s="1">
        <v>0.39529999999999998</v>
      </c>
      <c r="G1025" s="6">
        <v>-8.1529099999999993E-3</v>
      </c>
      <c r="H1025" s="6">
        <v>1.0735899999999999E-3</v>
      </c>
      <c r="I1025" s="7">
        <v>3.104E-14</v>
      </c>
      <c r="J1025" s="1">
        <v>14.3</v>
      </c>
      <c r="K1025" s="7">
        <v>0.16539999999999999</v>
      </c>
      <c r="L1025" s="8">
        <v>3018547.01</v>
      </c>
      <c r="N1025" s="7"/>
    </row>
    <row r="1026" spans="1:14" ht="15.75" customHeight="1" x14ac:dyDescent="0.25">
      <c r="A1026" s="1" t="s">
        <v>1038</v>
      </c>
      <c r="B1026" s="1">
        <v>18</v>
      </c>
      <c r="C1026" s="8">
        <v>35169974</v>
      </c>
      <c r="D1026" s="1" t="s">
        <v>17</v>
      </c>
      <c r="E1026" s="1" t="s">
        <v>18</v>
      </c>
      <c r="F1026" s="1">
        <v>4.3099999999999999E-2</v>
      </c>
      <c r="G1026" s="6">
        <v>-1.96046E-2</v>
      </c>
      <c r="H1026" s="6">
        <v>2.5818199999999999E-3</v>
      </c>
      <c r="I1026" s="7">
        <v>3.1179999999999999E-14</v>
      </c>
      <c r="J1026" s="1">
        <v>15.8</v>
      </c>
      <c r="K1026" s="7">
        <v>0.14710000000000001</v>
      </c>
      <c r="L1026" s="8">
        <v>3025128.05</v>
      </c>
      <c r="N1026" s="7"/>
    </row>
    <row r="1027" spans="1:14" ht="15.75" customHeight="1" x14ac:dyDescent="0.25">
      <c r="A1027" s="1" t="s">
        <v>1039</v>
      </c>
      <c r="B1027" s="1">
        <v>18</v>
      </c>
      <c r="C1027" s="8">
        <v>35106736</v>
      </c>
      <c r="D1027" s="1" t="s">
        <v>18</v>
      </c>
      <c r="E1027" s="1" t="s">
        <v>15</v>
      </c>
      <c r="F1027" s="1">
        <v>0.94899999999999995</v>
      </c>
      <c r="G1027" s="6">
        <v>1.81336E-2</v>
      </c>
      <c r="H1027" s="6">
        <v>2.38835E-3</v>
      </c>
      <c r="I1027" s="7">
        <v>3.1410000000000002E-14</v>
      </c>
      <c r="J1027" s="1">
        <v>0</v>
      </c>
      <c r="K1027" s="7">
        <v>0.51280000000000003</v>
      </c>
      <c r="L1027" s="8">
        <v>3012357.97</v>
      </c>
      <c r="N1027" s="7"/>
    </row>
    <row r="1028" spans="1:14" ht="15.75" customHeight="1" x14ac:dyDescent="0.25">
      <c r="A1028" s="1" t="s">
        <v>1040</v>
      </c>
      <c r="B1028" s="1">
        <v>3</v>
      </c>
      <c r="C1028" s="8">
        <v>50692394</v>
      </c>
      <c r="D1028" s="1" t="s">
        <v>18</v>
      </c>
      <c r="E1028" s="1" t="s">
        <v>15</v>
      </c>
      <c r="F1028" s="1">
        <v>0.52480000000000004</v>
      </c>
      <c r="G1028" s="6">
        <v>7.9546100000000008E-3</v>
      </c>
      <c r="H1028" s="6">
        <v>1.0478E-3</v>
      </c>
      <c r="I1028" s="7">
        <v>3.1639999999999998E-14</v>
      </c>
      <c r="J1028" s="1">
        <v>25.1</v>
      </c>
      <c r="K1028" s="7">
        <v>3.2050000000000002E-2</v>
      </c>
      <c r="L1028" s="8">
        <v>3037499</v>
      </c>
      <c r="N1028" s="7"/>
    </row>
    <row r="1029" spans="1:14" ht="15.75" customHeight="1" x14ac:dyDescent="0.25">
      <c r="A1029" s="1" t="s">
        <v>1041</v>
      </c>
      <c r="B1029" s="1">
        <v>2</v>
      </c>
      <c r="C1029" s="8">
        <v>107543830</v>
      </c>
      <c r="D1029" s="1" t="s">
        <v>17</v>
      </c>
      <c r="E1029" s="1" t="s">
        <v>18</v>
      </c>
      <c r="F1029" s="1">
        <v>9.1200000000000003E-2</v>
      </c>
      <c r="G1029" s="6">
        <v>1.37968E-2</v>
      </c>
      <c r="H1029" s="6">
        <v>1.8175299999999999E-3</v>
      </c>
      <c r="I1029" s="7">
        <v>3.1739999999999999E-14</v>
      </c>
      <c r="J1029" s="1">
        <v>18.7</v>
      </c>
      <c r="K1029" s="7">
        <v>9.2200000000000004E-2</v>
      </c>
      <c r="L1029" s="8">
        <v>3037499</v>
      </c>
      <c r="N1029" s="7"/>
    </row>
    <row r="1030" spans="1:14" ht="15.75" customHeight="1" x14ac:dyDescent="0.25">
      <c r="A1030" s="1" t="s">
        <v>1042</v>
      </c>
      <c r="B1030" s="1">
        <v>7</v>
      </c>
      <c r="C1030" s="8">
        <v>11959827</v>
      </c>
      <c r="D1030" s="1" t="s">
        <v>14</v>
      </c>
      <c r="E1030" s="1" t="s">
        <v>18</v>
      </c>
      <c r="F1030" s="1">
        <v>0.33829999999999999</v>
      </c>
      <c r="G1030" s="6">
        <v>9.70647E-3</v>
      </c>
      <c r="H1030" s="6">
        <v>1.2786900000000001E-3</v>
      </c>
      <c r="I1030" s="7">
        <v>3.1739999999999999E-14</v>
      </c>
      <c r="J1030" s="1">
        <v>0</v>
      </c>
      <c r="K1030" s="7">
        <v>1</v>
      </c>
      <c r="L1030" s="8">
        <v>2272216</v>
      </c>
      <c r="N1030" s="7"/>
    </row>
    <row r="1031" spans="1:14" ht="15.75" customHeight="1" x14ac:dyDescent="0.25">
      <c r="A1031" s="1" t="s">
        <v>1043</v>
      </c>
      <c r="B1031" s="1">
        <v>6</v>
      </c>
      <c r="C1031" s="8">
        <v>99600083</v>
      </c>
      <c r="D1031" s="1" t="s">
        <v>14</v>
      </c>
      <c r="E1031" s="1" t="s">
        <v>15</v>
      </c>
      <c r="F1031" s="1">
        <v>0.2485</v>
      </c>
      <c r="G1031" s="6">
        <v>9.1921199999999998E-3</v>
      </c>
      <c r="H1031" s="6">
        <v>1.2111800000000001E-3</v>
      </c>
      <c r="I1031" s="7">
        <v>3.2150000000000001E-14</v>
      </c>
      <c r="J1031" s="1">
        <v>7.4</v>
      </c>
      <c r="K1031" s="7">
        <v>0.30409999999999998</v>
      </c>
      <c r="L1031" s="8">
        <v>3035785.96</v>
      </c>
      <c r="N1031" s="7"/>
    </row>
    <row r="1032" spans="1:14" ht="15.75" customHeight="1" x14ac:dyDescent="0.25">
      <c r="A1032" s="1" t="s">
        <v>1044</v>
      </c>
      <c r="B1032" s="1">
        <v>4</v>
      </c>
      <c r="C1032" s="8">
        <v>105433088</v>
      </c>
      <c r="D1032" s="1" t="s">
        <v>17</v>
      </c>
      <c r="E1032" s="1" t="s">
        <v>18</v>
      </c>
      <c r="F1032" s="1">
        <v>0.54390000000000005</v>
      </c>
      <c r="G1032" s="6">
        <v>7.9754200000000004E-3</v>
      </c>
      <c r="H1032" s="6">
        <v>1.05086E-3</v>
      </c>
      <c r="I1032" s="7">
        <v>3.2210000000000002E-14</v>
      </c>
      <c r="J1032" s="1">
        <v>0</v>
      </c>
      <c r="K1032" s="7">
        <v>0.8206</v>
      </c>
      <c r="L1032" s="8">
        <v>3035786</v>
      </c>
      <c r="N1032" s="7"/>
    </row>
    <row r="1033" spans="1:14" ht="15.75" customHeight="1" x14ac:dyDescent="0.25">
      <c r="A1033" s="1" t="s">
        <v>1045</v>
      </c>
      <c r="B1033" s="1">
        <v>8</v>
      </c>
      <c r="C1033" s="8">
        <v>13979875</v>
      </c>
      <c r="D1033" s="1" t="s">
        <v>14</v>
      </c>
      <c r="E1033" s="1" t="s">
        <v>18</v>
      </c>
      <c r="F1033" s="1">
        <v>0.52129999999999999</v>
      </c>
      <c r="G1033" s="6">
        <v>-7.9520700000000003E-3</v>
      </c>
      <c r="H1033" s="6">
        <v>1.0478900000000001E-3</v>
      </c>
      <c r="I1033" s="7">
        <v>3.226E-14</v>
      </c>
      <c r="J1033" s="1">
        <v>0</v>
      </c>
      <c r="K1033" s="7">
        <v>0.70730000000000004</v>
      </c>
      <c r="L1033" s="8">
        <v>3034989.01</v>
      </c>
      <c r="N1033" s="7"/>
    </row>
    <row r="1034" spans="1:14" ht="15.75" customHeight="1" x14ac:dyDescent="0.25">
      <c r="A1034" s="1" t="s">
        <v>1046</v>
      </c>
      <c r="B1034" s="1">
        <v>18</v>
      </c>
      <c r="C1034" s="8">
        <v>48748903</v>
      </c>
      <c r="D1034" s="1" t="s">
        <v>17</v>
      </c>
      <c r="E1034" s="1" t="s">
        <v>18</v>
      </c>
      <c r="F1034" s="1">
        <v>0.44590000000000002</v>
      </c>
      <c r="G1034" s="6">
        <v>-7.9860199999999999E-3</v>
      </c>
      <c r="H1034" s="6">
        <v>1.05269E-3</v>
      </c>
      <c r="I1034" s="7">
        <v>3.2969999999999997E-14</v>
      </c>
      <c r="J1034" s="1">
        <v>8.1999999999999993</v>
      </c>
      <c r="K1034" s="7">
        <v>0.28539999999999999</v>
      </c>
      <c r="L1034" s="8">
        <v>3037499</v>
      </c>
      <c r="N1034" s="7"/>
    </row>
    <row r="1035" spans="1:14" ht="15.75" customHeight="1" x14ac:dyDescent="0.25">
      <c r="A1035" s="1" t="s">
        <v>1047</v>
      </c>
      <c r="B1035" s="1">
        <v>5</v>
      </c>
      <c r="C1035" s="8">
        <v>117234026</v>
      </c>
      <c r="D1035" s="1" t="s">
        <v>17</v>
      </c>
      <c r="E1035" s="1" t="s">
        <v>18</v>
      </c>
      <c r="F1035" s="1">
        <v>0.33040000000000003</v>
      </c>
      <c r="G1035" s="6">
        <v>-8.4553200000000005E-3</v>
      </c>
      <c r="H1035" s="6">
        <v>1.11455E-3</v>
      </c>
      <c r="I1035" s="7">
        <v>3.2999999999999998E-14</v>
      </c>
      <c r="J1035" s="1">
        <v>25.1</v>
      </c>
      <c r="K1035" s="7">
        <v>3.6909999999999998E-2</v>
      </c>
      <c r="L1035" s="8">
        <v>3026131</v>
      </c>
      <c r="N1035" s="7"/>
    </row>
    <row r="1036" spans="1:14" ht="15.75" customHeight="1" x14ac:dyDescent="0.25">
      <c r="A1036" s="1" t="s">
        <v>1048</v>
      </c>
      <c r="B1036" s="1">
        <v>5</v>
      </c>
      <c r="C1036" s="8">
        <v>60521741</v>
      </c>
      <c r="D1036" s="1" t="s">
        <v>17</v>
      </c>
      <c r="E1036" s="1" t="s">
        <v>18</v>
      </c>
      <c r="F1036" s="1">
        <v>0.18310000000000001</v>
      </c>
      <c r="G1036" s="6">
        <v>-1.0265399999999999E-2</v>
      </c>
      <c r="H1036" s="6">
        <v>1.3535699999999999E-3</v>
      </c>
      <c r="I1036" s="7">
        <v>3.3529999999999997E-14</v>
      </c>
      <c r="J1036" s="1">
        <v>14.4</v>
      </c>
      <c r="K1036" s="7">
        <v>0.16139999999999999</v>
      </c>
      <c r="L1036" s="8">
        <v>3034756.03</v>
      </c>
      <c r="N1036" s="7"/>
    </row>
    <row r="1037" spans="1:14" ht="15.75" customHeight="1" x14ac:dyDescent="0.25">
      <c r="A1037" s="1" t="s">
        <v>1049</v>
      </c>
      <c r="B1037" s="1">
        <v>6</v>
      </c>
      <c r="C1037" s="8">
        <v>97369078</v>
      </c>
      <c r="D1037" s="1" t="s">
        <v>14</v>
      </c>
      <c r="E1037" s="1" t="s">
        <v>15</v>
      </c>
      <c r="F1037" s="1">
        <v>0.24110000000000001</v>
      </c>
      <c r="G1037" s="6">
        <v>-9.2734600000000007E-3</v>
      </c>
      <c r="H1037" s="6">
        <v>1.22327E-3</v>
      </c>
      <c r="I1037" s="7">
        <v>3.4249999999999999E-14</v>
      </c>
      <c r="J1037" s="1">
        <v>0</v>
      </c>
      <c r="K1037" s="7">
        <v>0.71830000000000005</v>
      </c>
      <c r="L1037" s="8">
        <v>3037499</v>
      </c>
      <c r="N1037" s="7"/>
    </row>
    <row r="1038" spans="1:14" ht="15.75" customHeight="1" x14ac:dyDescent="0.25">
      <c r="A1038" s="1" t="s">
        <v>1050</v>
      </c>
      <c r="B1038" s="1">
        <v>2</v>
      </c>
      <c r="C1038" s="8">
        <v>166244681</v>
      </c>
      <c r="D1038" s="1" t="s">
        <v>14</v>
      </c>
      <c r="E1038" s="1" t="s">
        <v>15</v>
      </c>
      <c r="F1038" s="1">
        <v>0.31719999999999998</v>
      </c>
      <c r="G1038" s="6">
        <v>-8.5235199999999997E-3</v>
      </c>
      <c r="H1038" s="6">
        <v>1.1243399999999999E-3</v>
      </c>
      <c r="I1038" s="7">
        <v>3.4300000000000003E-14</v>
      </c>
      <c r="J1038" s="1">
        <v>22</v>
      </c>
      <c r="K1038" s="7">
        <v>5.568E-2</v>
      </c>
      <c r="L1038" s="8">
        <v>3037499</v>
      </c>
      <c r="N1038" s="7"/>
    </row>
    <row r="1039" spans="1:14" ht="15.75" customHeight="1" x14ac:dyDescent="0.25">
      <c r="A1039" s="1" t="s">
        <v>1051</v>
      </c>
      <c r="B1039" s="1">
        <v>7</v>
      </c>
      <c r="C1039" s="8">
        <v>18183650</v>
      </c>
      <c r="D1039" s="1" t="s">
        <v>17</v>
      </c>
      <c r="E1039" s="1" t="s">
        <v>18</v>
      </c>
      <c r="F1039" s="1">
        <v>0.20619999999999999</v>
      </c>
      <c r="G1039" s="6">
        <v>-9.8064299999999997E-3</v>
      </c>
      <c r="H1039" s="6">
        <v>1.2937000000000001E-3</v>
      </c>
      <c r="I1039" s="7">
        <v>3.4450000000000001E-14</v>
      </c>
      <c r="J1039" s="1">
        <v>12.6</v>
      </c>
      <c r="K1039" s="7">
        <v>0.19409999999999999</v>
      </c>
      <c r="L1039" s="8">
        <v>3035786.01</v>
      </c>
      <c r="N1039" s="7"/>
    </row>
    <row r="1040" spans="1:14" ht="15.75" customHeight="1" x14ac:dyDescent="0.25">
      <c r="A1040" s="1" t="s">
        <v>1052</v>
      </c>
      <c r="B1040" s="1">
        <v>13</v>
      </c>
      <c r="C1040" s="8">
        <v>69126008</v>
      </c>
      <c r="D1040" s="1" t="s">
        <v>17</v>
      </c>
      <c r="E1040" s="1" t="s">
        <v>18</v>
      </c>
      <c r="F1040" s="1">
        <v>0.19700000000000001</v>
      </c>
      <c r="G1040" s="6">
        <v>-9.9716100000000005E-3</v>
      </c>
      <c r="H1040" s="6">
        <v>1.31576E-3</v>
      </c>
      <c r="I1040" s="7">
        <v>3.484E-14</v>
      </c>
      <c r="J1040" s="1">
        <v>17.899999999999999</v>
      </c>
      <c r="K1040" s="7">
        <v>0.1043</v>
      </c>
      <c r="L1040" s="8">
        <v>3036702.03</v>
      </c>
      <c r="N1040" s="7"/>
    </row>
    <row r="1041" spans="1:14" ht="15.75" customHeight="1" x14ac:dyDescent="0.25">
      <c r="A1041" s="1" t="s">
        <v>1053</v>
      </c>
      <c r="B1041" s="1">
        <v>2</v>
      </c>
      <c r="C1041" s="8">
        <v>166971191</v>
      </c>
      <c r="D1041" s="1" t="s">
        <v>14</v>
      </c>
      <c r="E1041" s="1" t="s">
        <v>18</v>
      </c>
      <c r="F1041" s="1">
        <v>0.13819999999999999</v>
      </c>
      <c r="G1041" s="6">
        <v>-1.14894E-2</v>
      </c>
      <c r="H1041" s="6">
        <v>1.5161899999999999E-3</v>
      </c>
      <c r="I1041" s="7">
        <v>3.5140000000000002E-14</v>
      </c>
      <c r="J1041" s="1">
        <v>0</v>
      </c>
      <c r="K1041" s="7">
        <v>0.67549999999999999</v>
      </c>
      <c r="L1041" s="8">
        <v>3037499.01</v>
      </c>
      <c r="N1041" s="7"/>
    </row>
    <row r="1042" spans="1:14" ht="15.75" customHeight="1" x14ac:dyDescent="0.25">
      <c r="A1042" s="1" t="s">
        <v>1054</v>
      </c>
      <c r="B1042" s="1">
        <v>11</v>
      </c>
      <c r="C1042" s="8">
        <v>65307402</v>
      </c>
      <c r="D1042" s="1" t="s">
        <v>17</v>
      </c>
      <c r="E1042" s="1" t="s">
        <v>18</v>
      </c>
      <c r="F1042" s="1">
        <v>0.2059</v>
      </c>
      <c r="G1042" s="6">
        <v>-9.8073699999999993E-3</v>
      </c>
      <c r="H1042" s="6">
        <v>1.2942299999999999E-3</v>
      </c>
      <c r="I1042" s="7">
        <v>3.522E-14</v>
      </c>
      <c r="J1042" s="1">
        <v>43.1</v>
      </c>
      <c r="K1042" s="7">
        <v>1.061E-4</v>
      </c>
      <c r="L1042" s="8">
        <v>3036611.97</v>
      </c>
      <c r="N1042" s="7"/>
    </row>
    <row r="1043" spans="1:14" ht="15.75" customHeight="1" x14ac:dyDescent="0.25">
      <c r="A1043" s="1" t="s">
        <v>1055</v>
      </c>
      <c r="B1043" s="1">
        <v>1</v>
      </c>
      <c r="C1043" s="8">
        <v>20551745</v>
      </c>
      <c r="D1043" s="1" t="s">
        <v>17</v>
      </c>
      <c r="E1043" s="1" t="s">
        <v>18</v>
      </c>
      <c r="F1043" s="1">
        <v>0.64370000000000005</v>
      </c>
      <c r="G1043" s="6">
        <v>8.2766699999999999E-3</v>
      </c>
      <c r="H1043" s="6">
        <v>1.0933500000000001E-3</v>
      </c>
      <c r="I1043" s="7">
        <v>3.7399999999999997E-14</v>
      </c>
      <c r="J1043" s="1">
        <v>14.1</v>
      </c>
      <c r="K1043" s="7">
        <v>0.16800000000000001</v>
      </c>
      <c r="L1043" s="8">
        <v>3033371</v>
      </c>
      <c r="N1043" s="7"/>
    </row>
    <row r="1044" spans="1:14" ht="15.75" customHeight="1" x14ac:dyDescent="0.25">
      <c r="A1044" s="1" t="s">
        <v>1056</v>
      </c>
      <c r="B1044" s="1">
        <v>1</v>
      </c>
      <c r="C1044" s="8">
        <v>175850823</v>
      </c>
      <c r="D1044" s="1" t="s">
        <v>17</v>
      </c>
      <c r="E1044" s="1" t="s">
        <v>18</v>
      </c>
      <c r="F1044" s="1">
        <v>0.71140000000000003</v>
      </c>
      <c r="G1044" s="6">
        <v>8.7495999999999997E-3</v>
      </c>
      <c r="H1044" s="6">
        <v>1.15594E-3</v>
      </c>
      <c r="I1044" s="7">
        <v>3.7520000000000001E-14</v>
      </c>
      <c r="J1044" s="1">
        <v>9.1</v>
      </c>
      <c r="K1044" s="7">
        <v>0.26879999999999998</v>
      </c>
      <c r="L1044" s="8">
        <v>3031524.97</v>
      </c>
      <c r="N1044" s="7"/>
    </row>
    <row r="1045" spans="1:14" ht="15.75" customHeight="1" x14ac:dyDescent="0.25">
      <c r="A1045" s="1" t="s">
        <v>1057</v>
      </c>
      <c r="B1045" s="1">
        <v>17</v>
      </c>
      <c r="C1045" s="8">
        <v>50691493</v>
      </c>
      <c r="D1045" s="1" t="s">
        <v>14</v>
      </c>
      <c r="E1045" s="1" t="s">
        <v>17</v>
      </c>
      <c r="F1045" s="1">
        <v>0.81720000000000004</v>
      </c>
      <c r="G1045" s="6">
        <v>1.02463E-2</v>
      </c>
      <c r="H1045" s="6">
        <v>1.3538199999999999E-3</v>
      </c>
      <c r="I1045" s="7">
        <v>3.7790000000000002E-14</v>
      </c>
      <c r="J1045" s="1">
        <v>0</v>
      </c>
      <c r="K1045" s="7">
        <v>0.66339999999999999</v>
      </c>
      <c r="L1045" s="8">
        <v>3037499.06</v>
      </c>
      <c r="N1045" s="7"/>
    </row>
    <row r="1046" spans="1:14" ht="15.75" customHeight="1" x14ac:dyDescent="0.25">
      <c r="A1046" s="1" t="s">
        <v>1058</v>
      </c>
      <c r="B1046" s="1">
        <v>11</v>
      </c>
      <c r="C1046" s="8">
        <v>66102557</v>
      </c>
      <c r="D1046" s="1" t="s">
        <v>17</v>
      </c>
      <c r="E1046" s="1" t="s">
        <v>18</v>
      </c>
      <c r="F1046" s="1">
        <v>4.6600000000000003E-2</v>
      </c>
      <c r="G1046" s="6">
        <v>1.8937200000000001E-2</v>
      </c>
      <c r="H1046" s="6">
        <v>2.5031300000000001E-3</v>
      </c>
      <c r="I1046" s="7">
        <v>3.8689999999999997E-14</v>
      </c>
      <c r="J1046" s="1">
        <v>24.9</v>
      </c>
      <c r="K1046" s="7">
        <v>5.9659999999999998E-2</v>
      </c>
      <c r="L1046" s="8">
        <v>2987530</v>
      </c>
      <c r="N1046" s="7"/>
    </row>
    <row r="1047" spans="1:14" ht="15.75" customHeight="1" x14ac:dyDescent="0.25">
      <c r="A1047" s="1" t="s">
        <v>1059</v>
      </c>
      <c r="B1047" s="1">
        <v>6</v>
      </c>
      <c r="C1047" s="8">
        <v>156448341</v>
      </c>
      <c r="D1047" s="1" t="s">
        <v>17</v>
      </c>
      <c r="E1047" s="1" t="s">
        <v>18</v>
      </c>
      <c r="F1047" s="1">
        <v>7.5200000000000003E-2</v>
      </c>
      <c r="G1047" s="6">
        <v>-1.50095E-2</v>
      </c>
      <c r="H1047" s="6">
        <v>1.9841699999999999E-3</v>
      </c>
      <c r="I1047" s="7">
        <v>3.8950000000000001E-14</v>
      </c>
      <c r="J1047" s="1">
        <v>0</v>
      </c>
      <c r="K1047" s="7">
        <v>0.6149</v>
      </c>
      <c r="L1047" s="8">
        <v>3037499.03</v>
      </c>
      <c r="N1047" s="7"/>
    </row>
    <row r="1048" spans="1:14" ht="15.75" customHeight="1" x14ac:dyDescent="0.25">
      <c r="A1048" s="1" t="s">
        <v>1060</v>
      </c>
      <c r="B1048" s="1">
        <v>18</v>
      </c>
      <c r="C1048" s="8">
        <v>5872442</v>
      </c>
      <c r="D1048" s="1" t="s">
        <v>17</v>
      </c>
      <c r="E1048" s="1" t="s">
        <v>15</v>
      </c>
      <c r="F1048" s="1">
        <v>0.3674</v>
      </c>
      <c r="G1048" s="6">
        <v>8.2265600000000008E-3</v>
      </c>
      <c r="H1048" s="6">
        <v>1.0876200000000001E-3</v>
      </c>
      <c r="I1048" s="7">
        <v>3.9069999999999998E-14</v>
      </c>
      <c r="J1048" s="1">
        <v>0</v>
      </c>
      <c r="K1048" s="7">
        <v>0.63590000000000002</v>
      </c>
      <c r="L1048" s="8">
        <v>3024960.01</v>
      </c>
      <c r="N1048" s="7"/>
    </row>
    <row r="1049" spans="1:14" ht="15.75" customHeight="1" x14ac:dyDescent="0.25">
      <c r="A1049" s="1" t="s">
        <v>1061</v>
      </c>
      <c r="B1049" s="1">
        <v>1</v>
      </c>
      <c r="C1049" s="8">
        <v>180954130</v>
      </c>
      <c r="D1049" s="1" t="s">
        <v>17</v>
      </c>
      <c r="E1049" s="1" t="s">
        <v>18</v>
      </c>
      <c r="F1049" s="1">
        <v>0.58889999999999998</v>
      </c>
      <c r="G1049" s="6">
        <v>8.0429500000000001E-3</v>
      </c>
      <c r="H1049" s="6">
        <v>1.0634500000000001E-3</v>
      </c>
      <c r="I1049" s="7">
        <v>3.9320000000000003E-14</v>
      </c>
      <c r="J1049" s="1">
        <v>0</v>
      </c>
      <c r="K1049" s="7">
        <v>0.69069999999999998</v>
      </c>
      <c r="L1049" s="8">
        <v>3037499</v>
      </c>
      <c r="N1049" s="7"/>
    </row>
    <row r="1050" spans="1:14" ht="15.75" customHeight="1" x14ac:dyDescent="0.25">
      <c r="A1050" s="1" t="s">
        <v>1062</v>
      </c>
      <c r="B1050" s="1">
        <v>20</v>
      </c>
      <c r="C1050" s="8">
        <v>58393545</v>
      </c>
      <c r="D1050" s="1" t="s">
        <v>14</v>
      </c>
      <c r="E1050" s="1" t="s">
        <v>18</v>
      </c>
      <c r="F1050" s="1">
        <v>0.15490000000000001</v>
      </c>
      <c r="G1050" s="6">
        <v>1.10653E-2</v>
      </c>
      <c r="H1050" s="6">
        <v>1.46338E-3</v>
      </c>
      <c r="I1050" s="7">
        <v>3.9969999999999999E-14</v>
      </c>
      <c r="J1050" s="1">
        <v>0.2</v>
      </c>
      <c r="K1050" s="7">
        <v>0.47220000000000001</v>
      </c>
      <c r="L1050" s="8">
        <v>2966668.96</v>
      </c>
      <c r="N1050" s="7"/>
    </row>
    <row r="1051" spans="1:14" ht="15.75" customHeight="1" x14ac:dyDescent="0.25">
      <c r="A1051" s="1" t="s">
        <v>1063</v>
      </c>
      <c r="B1051" s="1">
        <v>2</v>
      </c>
      <c r="C1051" s="8">
        <v>189135884</v>
      </c>
      <c r="D1051" s="1" t="s">
        <v>14</v>
      </c>
      <c r="E1051" s="1" t="s">
        <v>15</v>
      </c>
      <c r="F1051" s="1">
        <v>0.2979</v>
      </c>
      <c r="G1051" s="6">
        <v>8.7013500000000001E-3</v>
      </c>
      <c r="H1051" s="6">
        <v>1.1511E-3</v>
      </c>
      <c r="I1051" s="7">
        <v>4.0599999999999999E-14</v>
      </c>
      <c r="J1051" s="1">
        <v>16</v>
      </c>
      <c r="K1051" s="7">
        <v>0.1331</v>
      </c>
      <c r="L1051" s="8">
        <v>3000868.02</v>
      </c>
      <c r="N1051" s="7"/>
    </row>
    <row r="1052" spans="1:14" ht="15.75" customHeight="1" x14ac:dyDescent="0.25">
      <c r="A1052" s="1" t="s">
        <v>1064</v>
      </c>
      <c r="B1052" s="1">
        <v>9</v>
      </c>
      <c r="C1052" s="8">
        <v>121922801</v>
      </c>
      <c r="D1052" s="1" t="s">
        <v>17</v>
      </c>
      <c r="E1052" s="1" t="s">
        <v>18</v>
      </c>
      <c r="F1052" s="1">
        <v>0.74009999999999998</v>
      </c>
      <c r="G1052" s="6">
        <v>9.0375300000000002E-3</v>
      </c>
      <c r="H1052" s="6">
        <v>1.1956899999999999E-3</v>
      </c>
      <c r="I1052" s="7">
        <v>4.0830000000000001E-14</v>
      </c>
      <c r="J1052" s="1">
        <v>2.7</v>
      </c>
      <c r="K1052" s="7">
        <v>0.41449999999999998</v>
      </c>
      <c r="L1052" s="8">
        <v>3024163.01</v>
      </c>
      <c r="N1052" s="7"/>
    </row>
    <row r="1053" spans="1:14" ht="15.75" customHeight="1" x14ac:dyDescent="0.25">
      <c r="A1053" s="1" t="s">
        <v>1065</v>
      </c>
      <c r="B1053" s="1">
        <v>5</v>
      </c>
      <c r="C1053" s="8">
        <v>86959865</v>
      </c>
      <c r="D1053" s="1" t="s">
        <v>18</v>
      </c>
      <c r="E1053" s="1" t="s">
        <v>15</v>
      </c>
      <c r="F1053" s="1">
        <v>0.90349999999999997</v>
      </c>
      <c r="G1053" s="6">
        <v>1.3446400000000001E-2</v>
      </c>
      <c r="H1053" s="6">
        <v>1.77937E-3</v>
      </c>
      <c r="I1053" s="7">
        <v>4.1269999999999997E-14</v>
      </c>
      <c r="J1053" s="1">
        <v>0</v>
      </c>
      <c r="K1053" s="7">
        <v>0.94289999999999996</v>
      </c>
      <c r="L1053" s="8">
        <v>3012675.02</v>
      </c>
      <c r="N1053" s="7"/>
    </row>
    <row r="1054" spans="1:14" ht="15.75" customHeight="1" x14ac:dyDescent="0.25">
      <c r="A1054" s="1" t="s">
        <v>1066</v>
      </c>
      <c r="B1054" s="1">
        <v>15</v>
      </c>
      <c r="C1054" s="8">
        <v>74187937</v>
      </c>
      <c r="D1054" s="1" t="s">
        <v>14</v>
      </c>
      <c r="E1054" s="1" t="s">
        <v>15</v>
      </c>
      <c r="F1054" s="1">
        <v>0.10349999999999999</v>
      </c>
      <c r="G1054" s="6">
        <v>-1.298E-2</v>
      </c>
      <c r="H1054" s="6">
        <v>1.7179999999999999E-3</v>
      </c>
      <c r="I1054" s="7">
        <v>4.1880000000000001E-14</v>
      </c>
      <c r="J1054" s="1">
        <v>18.899999999999999</v>
      </c>
      <c r="K1054" s="7">
        <v>9.1579999999999995E-2</v>
      </c>
      <c r="L1054" s="8">
        <v>3036702</v>
      </c>
      <c r="N1054" s="7"/>
    </row>
    <row r="1055" spans="1:14" ht="15.75" customHeight="1" x14ac:dyDescent="0.25">
      <c r="A1055" s="1" t="s">
        <v>1067</v>
      </c>
      <c r="B1055" s="1">
        <v>21</v>
      </c>
      <c r="C1055" s="8">
        <v>35247460</v>
      </c>
      <c r="D1055" s="1" t="s">
        <v>17</v>
      </c>
      <c r="E1055" s="1" t="s">
        <v>18</v>
      </c>
      <c r="F1055" s="1">
        <v>0.2051</v>
      </c>
      <c r="G1055" s="6">
        <v>-9.7912399999999997E-3</v>
      </c>
      <c r="H1055" s="6">
        <v>1.2960700000000001E-3</v>
      </c>
      <c r="I1055" s="7">
        <v>4.2110000000000003E-14</v>
      </c>
      <c r="J1055" s="1">
        <v>14.1</v>
      </c>
      <c r="K1055" s="7">
        <v>0.16639999999999999</v>
      </c>
      <c r="L1055" s="8">
        <v>3036701.98</v>
      </c>
      <c r="N1055" s="7"/>
    </row>
    <row r="1056" spans="1:14" ht="15.75" customHeight="1" x14ac:dyDescent="0.25">
      <c r="A1056" s="1" t="s">
        <v>1068</v>
      </c>
      <c r="B1056" s="1">
        <v>1</v>
      </c>
      <c r="C1056" s="8">
        <v>91103227</v>
      </c>
      <c r="D1056" s="1" t="s">
        <v>14</v>
      </c>
      <c r="E1056" s="1" t="s">
        <v>15</v>
      </c>
      <c r="F1056" s="1">
        <v>0.39660000000000001</v>
      </c>
      <c r="G1056" s="6">
        <v>-8.0832400000000002E-3</v>
      </c>
      <c r="H1056" s="6">
        <v>1.07021E-3</v>
      </c>
      <c r="I1056" s="7">
        <v>4.2430000000000002E-14</v>
      </c>
      <c r="J1056" s="1">
        <v>10.3</v>
      </c>
      <c r="K1056" s="7">
        <v>0.24010000000000001</v>
      </c>
      <c r="L1056" s="8">
        <v>3034230</v>
      </c>
      <c r="N1056" s="7"/>
    </row>
    <row r="1057" spans="1:14" ht="15.75" customHeight="1" x14ac:dyDescent="0.25">
      <c r="A1057" s="1" t="s">
        <v>1069</v>
      </c>
      <c r="B1057" s="1">
        <v>10</v>
      </c>
      <c r="C1057" s="8">
        <v>12740082</v>
      </c>
      <c r="D1057" s="1" t="s">
        <v>14</v>
      </c>
      <c r="E1057" s="1" t="s">
        <v>18</v>
      </c>
      <c r="F1057" s="1">
        <v>0.45829999999999999</v>
      </c>
      <c r="G1057" s="6">
        <v>-7.9752299999999998E-3</v>
      </c>
      <c r="H1057" s="6">
        <v>1.05656E-3</v>
      </c>
      <c r="I1057" s="7">
        <v>4.4189999999999999E-14</v>
      </c>
      <c r="J1057" s="1">
        <v>23.2</v>
      </c>
      <c r="K1057" s="7">
        <v>4.7140000000000001E-2</v>
      </c>
      <c r="L1057" s="8">
        <v>3000868.01</v>
      </c>
      <c r="N1057" s="7"/>
    </row>
    <row r="1058" spans="1:14" ht="15.75" customHeight="1" x14ac:dyDescent="0.25">
      <c r="A1058" s="1" t="s">
        <v>1070</v>
      </c>
      <c r="B1058" s="1">
        <v>2</v>
      </c>
      <c r="C1058" s="8">
        <v>157064317</v>
      </c>
      <c r="D1058" s="1" t="s">
        <v>14</v>
      </c>
      <c r="E1058" s="1" t="s">
        <v>17</v>
      </c>
      <c r="F1058" s="1">
        <v>0.57920000000000005</v>
      </c>
      <c r="G1058" s="6">
        <v>7.9995599999999993E-3</v>
      </c>
      <c r="H1058" s="6">
        <v>1.05989E-3</v>
      </c>
      <c r="I1058" s="7">
        <v>4.4259999999999999E-14</v>
      </c>
      <c r="J1058" s="1">
        <v>11.3</v>
      </c>
      <c r="K1058" s="7">
        <v>0.21729999999999999</v>
      </c>
      <c r="L1058" s="8">
        <v>3037499</v>
      </c>
      <c r="N1058" s="7"/>
    </row>
    <row r="1059" spans="1:14" ht="15.75" customHeight="1" x14ac:dyDescent="0.25">
      <c r="A1059" s="1" t="s">
        <v>1071</v>
      </c>
      <c r="B1059" s="1">
        <v>6</v>
      </c>
      <c r="C1059" s="8">
        <v>32657505</v>
      </c>
      <c r="D1059" s="1" t="s">
        <v>17</v>
      </c>
      <c r="E1059" s="1" t="s">
        <v>18</v>
      </c>
      <c r="F1059" s="1">
        <v>0.61250000000000004</v>
      </c>
      <c r="G1059" s="6">
        <v>8.1771599999999993E-3</v>
      </c>
      <c r="H1059" s="6">
        <v>1.0836400000000001E-3</v>
      </c>
      <c r="I1059" s="7">
        <v>4.4929999999999998E-14</v>
      </c>
      <c r="J1059" s="1">
        <v>0</v>
      </c>
      <c r="K1059" s="7">
        <v>0.57769999999999999</v>
      </c>
      <c r="L1059" s="8">
        <v>2983947</v>
      </c>
      <c r="N1059" s="7"/>
    </row>
    <row r="1060" spans="1:14" ht="15.75" customHeight="1" x14ac:dyDescent="0.25">
      <c r="A1060" s="1" t="s">
        <v>1072</v>
      </c>
      <c r="B1060" s="1">
        <v>6</v>
      </c>
      <c r="C1060" s="8">
        <v>19744129</v>
      </c>
      <c r="D1060" s="1" t="s">
        <v>14</v>
      </c>
      <c r="E1060" s="1" t="s">
        <v>15</v>
      </c>
      <c r="F1060" s="1">
        <v>0.48149999999999998</v>
      </c>
      <c r="G1060" s="6">
        <v>-7.9007299999999999E-3</v>
      </c>
      <c r="H1060" s="6">
        <v>1.04722E-3</v>
      </c>
      <c r="I1060" s="7">
        <v>4.5519999999999998E-14</v>
      </c>
      <c r="J1060" s="1">
        <v>0</v>
      </c>
      <c r="K1060" s="7">
        <v>0.83409999999999995</v>
      </c>
      <c r="L1060" s="8">
        <v>3037499</v>
      </c>
      <c r="N1060" s="7"/>
    </row>
    <row r="1061" spans="1:14" ht="15.75" customHeight="1" x14ac:dyDescent="0.25">
      <c r="A1061" s="1" t="s">
        <v>1073</v>
      </c>
      <c r="B1061" s="1">
        <v>2</v>
      </c>
      <c r="C1061" s="8">
        <v>1903987</v>
      </c>
      <c r="D1061" s="1" t="s">
        <v>18</v>
      </c>
      <c r="E1061" s="1" t="s">
        <v>15</v>
      </c>
      <c r="F1061" s="1">
        <v>0.77470000000000006</v>
      </c>
      <c r="G1061" s="6">
        <v>9.4532000000000001E-3</v>
      </c>
      <c r="H1061" s="6">
        <v>1.2531300000000001E-3</v>
      </c>
      <c r="I1061" s="7">
        <v>4.5640000000000002E-14</v>
      </c>
      <c r="J1061" s="1">
        <v>0</v>
      </c>
      <c r="K1061" s="7">
        <v>0.56530000000000002</v>
      </c>
      <c r="L1061" s="8">
        <v>3034268.04</v>
      </c>
      <c r="N1061" s="7"/>
    </row>
    <row r="1062" spans="1:14" ht="15.75" customHeight="1" x14ac:dyDescent="0.25">
      <c r="A1062" s="1" t="s">
        <v>1074</v>
      </c>
      <c r="B1062" s="1">
        <v>3</v>
      </c>
      <c r="C1062" s="8">
        <v>139700752</v>
      </c>
      <c r="D1062" s="1" t="s">
        <v>17</v>
      </c>
      <c r="E1062" s="1" t="s">
        <v>18</v>
      </c>
      <c r="F1062" s="1">
        <v>0.45669999999999999</v>
      </c>
      <c r="G1062" s="6">
        <v>-7.9234600000000002E-3</v>
      </c>
      <c r="H1062" s="6">
        <v>1.0504500000000001E-3</v>
      </c>
      <c r="I1062" s="7">
        <v>4.6039999999999999E-14</v>
      </c>
      <c r="J1062" s="1">
        <v>0</v>
      </c>
      <c r="K1062" s="7">
        <v>0.96230000000000004</v>
      </c>
      <c r="L1062" s="8">
        <v>3037498.99</v>
      </c>
      <c r="N1062" s="7"/>
    </row>
    <row r="1063" spans="1:14" ht="15.75" customHeight="1" x14ac:dyDescent="0.25">
      <c r="A1063" s="1" t="s">
        <v>1075</v>
      </c>
      <c r="B1063" s="1">
        <v>12</v>
      </c>
      <c r="C1063" s="8">
        <v>122204870</v>
      </c>
      <c r="D1063" s="1" t="s">
        <v>17</v>
      </c>
      <c r="E1063" s="1" t="s">
        <v>18</v>
      </c>
      <c r="F1063" s="1">
        <v>0.94810000000000005</v>
      </c>
      <c r="G1063" s="6">
        <v>1.7821E-2</v>
      </c>
      <c r="H1063" s="6">
        <v>2.36286E-3</v>
      </c>
      <c r="I1063" s="7">
        <v>4.6200000000000001E-14</v>
      </c>
      <c r="J1063" s="1">
        <v>0</v>
      </c>
      <c r="K1063" s="7">
        <v>0.90510000000000002</v>
      </c>
      <c r="L1063" s="8">
        <v>3027224</v>
      </c>
      <c r="N1063" s="7"/>
    </row>
    <row r="1064" spans="1:14" ht="15.75" customHeight="1" x14ac:dyDescent="0.25">
      <c r="A1064" s="1" t="s">
        <v>1076</v>
      </c>
      <c r="B1064" s="1">
        <v>5</v>
      </c>
      <c r="C1064" s="8">
        <v>87736334</v>
      </c>
      <c r="D1064" s="1" t="s">
        <v>14</v>
      </c>
      <c r="E1064" s="1" t="s">
        <v>17</v>
      </c>
      <c r="F1064" s="1">
        <v>7.2900000000000006E-2</v>
      </c>
      <c r="G1064" s="6">
        <v>1.51863E-2</v>
      </c>
      <c r="H1064" s="6">
        <v>2.01373E-3</v>
      </c>
      <c r="I1064" s="7">
        <v>4.6569999999999997E-14</v>
      </c>
      <c r="J1064" s="1">
        <v>0</v>
      </c>
      <c r="K1064" s="7">
        <v>0.90890000000000004</v>
      </c>
      <c r="L1064" s="8">
        <v>3034463.01</v>
      </c>
      <c r="N1064" s="7"/>
    </row>
    <row r="1065" spans="1:14" ht="15.75" customHeight="1" x14ac:dyDescent="0.25">
      <c r="A1065" s="1" t="s">
        <v>1077</v>
      </c>
      <c r="B1065" s="1">
        <v>19</v>
      </c>
      <c r="C1065" s="8">
        <v>4499976</v>
      </c>
      <c r="D1065" s="1" t="s">
        <v>17</v>
      </c>
      <c r="E1065" s="1" t="s">
        <v>18</v>
      </c>
      <c r="F1065" s="1">
        <v>0.6825</v>
      </c>
      <c r="G1065" s="6">
        <v>-8.5054799999999993E-3</v>
      </c>
      <c r="H1065" s="6">
        <v>1.1279599999999999E-3</v>
      </c>
      <c r="I1065" s="7">
        <v>4.6809999999999998E-14</v>
      </c>
      <c r="J1065" s="1">
        <v>5.3</v>
      </c>
      <c r="K1065" s="7">
        <v>0.35539999999999999</v>
      </c>
      <c r="L1065" s="8">
        <v>3016514</v>
      </c>
      <c r="N1065" s="7"/>
    </row>
    <row r="1066" spans="1:14" ht="15.75" customHeight="1" x14ac:dyDescent="0.25">
      <c r="A1066" s="1" t="s">
        <v>1078</v>
      </c>
      <c r="B1066" s="1">
        <v>2</v>
      </c>
      <c r="C1066" s="8">
        <v>115929277</v>
      </c>
      <c r="D1066" s="1" t="s">
        <v>14</v>
      </c>
      <c r="E1066" s="1" t="s">
        <v>15</v>
      </c>
      <c r="F1066" s="1">
        <v>0.60519999999999996</v>
      </c>
      <c r="G1066" s="6">
        <v>-8.0735400000000006E-3</v>
      </c>
      <c r="H1066" s="6">
        <v>1.0707900000000001E-3</v>
      </c>
      <c r="I1066" s="7">
        <v>4.6989999999999997E-14</v>
      </c>
      <c r="J1066" s="1">
        <v>0</v>
      </c>
      <c r="K1066" s="7">
        <v>0.82320000000000004</v>
      </c>
      <c r="L1066" s="8">
        <v>3035679</v>
      </c>
      <c r="N1066" s="7"/>
    </row>
    <row r="1067" spans="1:14" ht="15.75" customHeight="1" x14ac:dyDescent="0.25">
      <c r="A1067" s="1" t="s">
        <v>1079</v>
      </c>
      <c r="B1067" s="1">
        <v>20</v>
      </c>
      <c r="C1067" s="8">
        <v>59886152</v>
      </c>
      <c r="D1067" s="1" t="s">
        <v>17</v>
      </c>
      <c r="E1067" s="1" t="s">
        <v>18</v>
      </c>
      <c r="F1067" s="1">
        <v>0.82640000000000002</v>
      </c>
      <c r="G1067" s="6">
        <v>1.0416E-2</v>
      </c>
      <c r="H1067" s="6">
        <v>1.3814700000000001E-3</v>
      </c>
      <c r="I1067" s="7">
        <v>4.7030000000000003E-14</v>
      </c>
      <c r="J1067" s="1">
        <v>27.6</v>
      </c>
      <c r="K1067" s="7">
        <v>1.9179999999999999E-2</v>
      </c>
      <c r="L1067" s="8">
        <v>3037499</v>
      </c>
      <c r="N1067" s="7"/>
    </row>
    <row r="1068" spans="1:14" ht="15.75" customHeight="1" x14ac:dyDescent="0.25">
      <c r="A1068" s="1" t="s">
        <v>1080</v>
      </c>
      <c r="B1068" s="1">
        <v>16</v>
      </c>
      <c r="C1068" s="8">
        <v>1255832</v>
      </c>
      <c r="D1068" s="1" t="s">
        <v>17</v>
      </c>
      <c r="E1068" s="1" t="s">
        <v>18</v>
      </c>
      <c r="F1068" s="1">
        <v>0.31030000000000002</v>
      </c>
      <c r="G1068" s="6">
        <v>-8.5771300000000005E-3</v>
      </c>
      <c r="H1068" s="6">
        <v>1.13758E-3</v>
      </c>
      <c r="I1068" s="7">
        <v>4.715E-14</v>
      </c>
      <c r="J1068" s="1">
        <v>0</v>
      </c>
      <c r="K1068" s="7">
        <v>0.51280000000000003</v>
      </c>
      <c r="L1068" s="8">
        <v>3002849.99</v>
      </c>
      <c r="N1068" s="7"/>
    </row>
    <row r="1069" spans="1:14" ht="15.75" customHeight="1" x14ac:dyDescent="0.25">
      <c r="A1069" s="1" t="s">
        <v>1081</v>
      </c>
      <c r="B1069" s="1">
        <v>16</v>
      </c>
      <c r="C1069" s="8">
        <v>48747433</v>
      </c>
      <c r="D1069" s="1" t="s">
        <v>14</v>
      </c>
      <c r="E1069" s="1" t="s">
        <v>18</v>
      </c>
      <c r="F1069" s="1">
        <v>0.191</v>
      </c>
      <c r="G1069" s="6">
        <v>1.0039599999999999E-2</v>
      </c>
      <c r="H1069" s="6">
        <v>1.33168E-3</v>
      </c>
      <c r="I1069" s="7">
        <v>4.7329999999999999E-14</v>
      </c>
      <c r="J1069" s="1">
        <v>0</v>
      </c>
      <c r="K1069" s="7">
        <v>0.64649999999999996</v>
      </c>
      <c r="L1069" s="8">
        <v>3034989.03</v>
      </c>
      <c r="N1069" s="7"/>
    </row>
    <row r="1070" spans="1:14" ht="15.75" customHeight="1" x14ac:dyDescent="0.25">
      <c r="A1070" s="1" t="s">
        <v>1082</v>
      </c>
      <c r="B1070" s="1">
        <v>2</v>
      </c>
      <c r="C1070" s="8">
        <v>233583662</v>
      </c>
      <c r="D1070" s="1" t="s">
        <v>17</v>
      </c>
      <c r="E1070" s="1" t="s">
        <v>18</v>
      </c>
      <c r="F1070" s="1">
        <v>0.92730000000000001</v>
      </c>
      <c r="G1070" s="6">
        <v>1.5253299999999999E-2</v>
      </c>
      <c r="H1070" s="6">
        <v>2.0234599999999999E-3</v>
      </c>
      <c r="I1070" s="7">
        <v>4.7520000000000002E-14</v>
      </c>
      <c r="J1070" s="1">
        <v>0</v>
      </c>
      <c r="K1070" s="7">
        <v>0.64700000000000002</v>
      </c>
      <c r="L1070" s="8">
        <v>3012985.04</v>
      </c>
      <c r="N1070" s="7"/>
    </row>
    <row r="1071" spans="1:14" ht="15.75" customHeight="1" x14ac:dyDescent="0.25">
      <c r="A1071" s="1" t="s">
        <v>1083</v>
      </c>
      <c r="B1071" s="1">
        <v>8</v>
      </c>
      <c r="C1071" s="8">
        <v>139310138</v>
      </c>
      <c r="D1071" s="1" t="s">
        <v>17</v>
      </c>
      <c r="E1071" s="1" t="s">
        <v>18</v>
      </c>
      <c r="F1071" s="1">
        <v>0.29509999999999997</v>
      </c>
      <c r="G1071" s="6">
        <v>8.6519400000000003E-3</v>
      </c>
      <c r="H1071" s="6">
        <v>1.14774E-3</v>
      </c>
      <c r="I1071" s="7">
        <v>4.753E-14</v>
      </c>
      <c r="J1071" s="1">
        <v>10.1</v>
      </c>
      <c r="K1071" s="7">
        <v>0.245</v>
      </c>
      <c r="L1071" s="8">
        <v>3034989.01</v>
      </c>
      <c r="N1071" s="7"/>
    </row>
    <row r="1072" spans="1:14" ht="15.75" customHeight="1" x14ac:dyDescent="0.25">
      <c r="A1072" s="1" t="s">
        <v>1084</v>
      </c>
      <c r="B1072" s="1">
        <v>1</v>
      </c>
      <c r="C1072" s="8">
        <v>113239478</v>
      </c>
      <c r="D1072" s="1" t="s">
        <v>17</v>
      </c>
      <c r="E1072" s="1" t="s">
        <v>18</v>
      </c>
      <c r="F1072" s="1">
        <v>0.33239999999999997</v>
      </c>
      <c r="G1072" s="6">
        <v>8.37216E-3</v>
      </c>
      <c r="H1072" s="6">
        <v>1.11108E-3</v>
      </c>
      <c r="I1072" s="7">
        <v>4.886E-14</v>
      </c>
      <c r="J1072" s="1">
        <v>14.4</v>
      </c>
      <c r="K1072" s="7">
        <v>0.15939999999999999</v>
      </c>
      <c r="L1072" s="8">
        <v>3035786</v>
      </c>
      <c r="N1072" s="7"/>
    </row>
    <row r="1073" spans="1:14" ht="15.75" customHeight="1" x14ac:dyDescent="0.25">
      <c r="A1073" s="1" t="s">
        <v>1085</v>
      </c>
      <c r="B1073" s="1">
        <v>5</v>
      </c>
      <c r="C1073" s="8">
        <v>88741059</v>
      </c>
      <c r="D1073" s="1" t="s">
        <v>17</v>
      </c>
      <c r="E1073" s="1" t="s">
        <v>18</v>
      </c>
      <c r="F1073" s="1">
        <v>0.35210000000000002</v>
      </c>
      <c r="G1073" s="6">
        <v>8.2567100000000004E-3</v>
      </c>
      <c r="H1073" s="6">
        <v>1.09599E-3</v>
      </c>
      <c r="I1073" s="7">
        <v>4.9429999999999997E-14</v>
      </c>
      <c r="J1073" s="1">
        <v>12.2</v>
      </c>
      <c r="K1073" s="7">
        <v>0.20280000000000001</v>
      </c>
      <c r="L1073" s="8">
        <v>3034989</v>
      </c>
      <c r="N1073" s="7"/>
    </row>
    <row r="1074" spans="1:14" ht="15.75" customHeight="1" x14ac:dyDescent="0.25">
      <c r="A1074" s="1" t="s">
        <v>1086</v>
      </c>
      <c r="B1074" s="1">
        <v>5</v>
      </c>
      <c r="C1074" s="8">
        <v>134984992</v>
      </c>
      <c r="D1074" s="1" t="s">
        <v>17</v>
      </c>
      <c r="E1074" s="1" t="s">
        <v>18</v>
      </c>
      <c r="F1074" s="1">
        <v>0.2112</v>
      </c>
      <c r="G1074" s="6">
        <v>-9.6591999999999997E-3</v>
      </c>
      <c r="H1074" s="6">
        <v>1.2821499999999999E-3</v>
      </c>
      <c r="I1074" s="7">
        <v>4.9480000000000001E-14</v>
      </c>
      <c r="J1074" s="1">
        <v>26.7</v>
      </c>
      <c r="K1074" s="7">
        <v>2.3859999999999999E-2</v>
      </c>
      <c r="L1074" s="8">
        <v>3036701.97</v>
      </c>
      <c r="N1074" s="7"/>
    </row>
    <row r="1075" spans="1:14" ht="15.75" customHeight="1" x14ac:dyDescent="0.25">
      <c r="A1075" s="1" t="s">
        <v>1087</v>
      </c>
      <c r="B1075" s="1">
        <v>11</v>
      </c>
      <c r="C1075" s="8">
        <v>116155104</v>
      </c>
      <c r="D1075" s="1" t="s">
        <v>18</v>
      </c>
      <c r="E1075" s="1" t="s">
        <v>15</v>
      </c>
      <c r="F1075" s="1">
        <v>0.4199</v>
      </c>
      <c r="G1075" s="6">
        <v>8.0050999999999994E-3</v>
      </c>
      <c r="H1075" s="6">
        <v>1.0627E-3</v>
      </c>
      <c r="I1075" s="7">
        <v>4.9779999999999997E-14</v>
      </c>
      <c r="J1075" s="1">
        <v>15.3</v>
      </c>
      <c r="K1075" s="7">
        <v>0.14630000000000001</v>
      </c>
      <c r="L1075" s="8">
        <v>3023246.99</v>
      </c>
      <c r="N1075" s="7"/>
    </row>
    <row r="1076" spans="1:14" ht="15.75" customHeight="1" x14ac:dyDescent="0.25">
      <c r="A1076" s="1" t="s">
        <v>1088</v>
      </c>
      <c r="B1076" s="1">
        <v>13</v>
      </c>
      <c r="C1076" s="8">
        <v>47642196</v>
      </c>
      <c r="D1076" s="1" t="s">
        <v>14</v>
      </c>
      <c r="E1076" s="1" t="s">
        <v>17</v>
      </c>
      <c r="F1076" s="1">
        <v>0.48830000000000001</v>
      </c>
      <c r="G1076" s="6">
        <v>7.88553E-3</v>
      </c>
      <c r="H1076" s="6">
        <v>1.04693E-3</v>
      </c>
      <c r="I1076" s="7">
        <v>4.9930000000000002E-14</v>
      </c>
      <c r="J1076" s="1">
        <v>6.1</v>
      </c>
      <c r="K1076" s="7">
        <v>0.33279999999999998</v>
      </c>
      <c r="L1076" s="8">
        <v>3036702.01</v>
      </c>
      <c r="N1076" s="7"/>
    </row>
    <row r="1077" spans="1:14" ht="15.75" customHeight="1" x14ac:dyDescent="0.25">
      <c r="A1077" s="1" t="s">
        <v>1089</v>
      </c>
      <c r="B1077" s="1">
        <v>3</v>
      </c>
      <c r="C1077" s="8">
        <v>18627969</v>
      </c>
      <c r="D1077" s="1" t="s">
        <v>14</v>
      </c>
      <c r="E1077" s="1" t="s">
        <v>15</v>
      </c>
      <c r="F1077" s="1">
        <v>0.1053</v>
      </c>
      <c r="G1077" s="6">
        <v>-1.28389E-2</v>
      </c>
      <c r="H1077" s="6">
        <v>1.7047399999999999E-3</v>
      </c>
      <c r="I1077" s="7">
        <v>5.0280000000000001E-14</v>
      </c>
      <c r="J1077" s="1">
        <v>0</v>
      </c>
      <c r="K1077" s="7">
        <v>0.8024</v>
      </c>
      <c r="L1077" s="8">
        <v>3037498.98</v>
      </c>
      <c r="N1077" s="7"/>
    </row>
    <row r="1078" spans="1:14" ht="15.75" customHeight="1" x14ac:dyDescent="0.25">
      <c r="A1078" s="1" t="s">
        <v>1090</v>
      </c>
      <c r="B1078" s="1">
        <v>14</v>
      </c>
      <c r="C1078" s="8">
        <v>28733956</v>
      </c>
      <c r="D1078" s="1" t="s">
        <v>14</v>
      </c>
      <c r="E1078" s="1" t="s">
        <v>15</v>
      </c>
      <c r="F1078" s="1">
        <v>0.2145</v>
      </c>
      <c r="G1078" s="6">
        <v>-9.5995100000000003E-3</v>
      </c>
      <c r="H1078" s="6">
        <v>1.2747500000000001E-3</v>
      </c>
      <c r="I1078" s="7">
        <v>5.0630000000000001E-14</v>
      </c>
      <c r="J1078" s="1">
        <v>11.1</v>
      </c>
      <c r="K1078" s="7">
        <v>0.22159999999999999</v>
      </c>
      <c r="L1078" s="8">
        <v>3037498.98</v>
      </c>
      <c r="N1078" s="7"/>
    </row>
    <row r="1079" spans="1:14" ht="15.75" customHeight="1" x14ac:dyDescent="0.25">
      <c r="A1079" s="1" t="s">
        <v>1091</v>
      </c>
      <c r="B1079" s="1">
        <v>19</v>
      </c>
      <c r="C1079" s="8">
        <v>32204489</v>
      </c>
      <c r="D1079" s="1" t="s">
        <v>14</v>
      </c>
      <c r="E1079" s="1" t="s">
        <v>15</v>
      </c>
      <c r="F1079" s="1">
        <v>0.85150000000000003</v>
      </c>
      <c r="G1079" s="6">
        <v>-1.1147000000000001E-2</v>
      </c>
      <c r="H1079" s="6">
        <v>1.4804E-3</v>
      </c>
      <c r="I1079" s="7">
        <v>5.0749999999999998E-14</v>
      </c>
      <c r="J1079" s="1">
        <v>0</v>
      </c>
      <c r="K1079" s="7">
        <v>0.51929999999999998</v>
      </c>
      <c r="L1079" s="8">
        <v>3001034</v>
      </c>
      <c r="N1079" s="7"/>
    </row>
    <row r="1080" spans="1:14" ht="15.75" customHeight="1" x14ac:dyDescent="0.25">
      <c r="A1080" s="1" t="s">
        <v>1092</v>
      </c>
      <c r="B1080" s="1">
        <v>3</v>
      </c>
      <c r="C1080" s="8">
        <v>10315103</v>
      </c>
      <c r="D1080" s="1" t="s">
        <v>17</v>
      </c>
      <c r="E1080" s="1" t="s">
        <v>15</v>
      </c>
      <c r="F1080" s="1">
        <v>0.39360000000000001</v>
      </c>
      <c r="G1080" s="6">
        <v>-8.0637899999999995E-3</v>
      </c>
      <c r="H1080" s="6">
        <v>1.0710400000000001E-3</v>
      </c>
      <c r="I1080" s="7">
        <v>5.1220000000000002E-14</v>
      </c>
      <c r="J1080" s="1">
        <v>0</v>
      </c>
      <c r="K1080" s="7">
        <v>0.52929999999999999</v>
      </c>
      <c r="L1080" s="8">
        <v>3037499</v>
      </c>
      <c r="N1080" s="7"/>
    </row>
    <row r="1081" spans="1:14" ht="15.75" customHeight="1" x14ac:dyDescent="0.25">
      <c r="A1081" s="1" t="s">
        <v>1093</v>
      </c>
      <c r="B1081" s="1">
        <v>1</v>
      </c>
      <c r="C1081" s="8">
        <v>34262167</v>
      </c>
      <c r="D1081" s="1" t="s">
        <v>17</v>
      </c>
      <c r="E1081" s="1" t="s">
        <v>15</v>
      </c>
      <c r="F1081" s="1">
        <v>0.50819999999999999</v>
      </c>
      <c r="G1081" s="6">
        <v>7.9010699999999996E-3</v>
      </c>
      <c r="H1081" s="6">
        <v>1.0495299999999999E-3</v>
      </c>
      <c r="I1081" s="7">
        <v>5.1349999999999997E-14</v>
      </c>
      <c r="J1081" s="1">
        <v>0</v>
      </c>
      <c r="K1081" s="7">
        <v>0.63039999999999996</v>
      </c>
      <c r="L1081" s="8">
        <v>3020814.01</v>
      </c>
      <c r="N1081" s="7"/>
    </row>
    <row r="1082" spans="1:14" ht="15.75" customHeight="1" x14ac:dyDescent="0.25">
      <c r="A1082" s="1" t="s">
        <v>1094</v>
      </c>
      <c r="B1082" s="1">
        <v>10</v>
      </c>
      <c r="C1082" s="8">
        <v>32331161</v>
      </c>
      <c r="D1082" s="1" t="s">
        <v>18</v>
      </c>
      <c r="E1082" s="1" t="s">
        <v>15</v>
      </c>
      <c r="F1082" s="1">
        <v>0.24</v>
      </c>
      <c r="G1082" s="6">
        <v>-9.2236200000000001E-3</v>
      </c>
      <c r="H1082" s="6">
        <v>1.2253399999999999E-3</v>
      </c>
      <c r="I1082" s="7">
        <v>5.175E-14</v>
      </c>
      <c r="J1082" s="1">
        <v>0</v>
      </c>
      <c r="K1082" s="7">
        <v>0.85899999999999999</v>
      </c>
      <c r="L1082" s="8">
        <v>3036702</v>
      </c>
      <c r="N1082" s="7"/>
    </row>
    <row r="1083" spans="1:14" ht="15.75" customHeight="1" x14ac:dyDescent="0.25">
      <c r="A1083" s="1" t="s">
        <v>1095</v>
      </c>
      <c r="B1083" s="1">
        <v>9</v>
      </c>
      <c r="C1083" s="8">
        <v>23342278</v>
      </c>
      <c r="D1083" s="1" t="s">
        <v>17</v>
      </c>
      <c r="E1083" s="1" t="s">
        <v>18</v>
      </c>
      <c r="F1083" s="1">
        <v>4.6300000000000001E-2</v>
      </c>
      <c r="G1083" s="6">
        <v>-1.89643E-2</v>
      </c>
      <c r="H1083" s="6">
        <v>2.5196300000000001E-3</v>
      </c>
      <c r="I1083" s="7">
        <v>5.2050000000000003E-14</v>
      </c>
      <c r="J1083" s="1">
        <v>8.5</v>
      </c>
      <c r="K1083" s="7">
        <v>0.31180000000000002</v>
      </c>
      <c r="L1083" s="8">
        <v>2966709.04</v>
      </c>
      <c r="N1083" s="7"/>
    </row>
    <row r="1084" spans="1:14" ht="15.75" customHeight="1" x14ac:dyDescent="0.25">
      <c r="A1084" s="1" t="s">
        <v>1096</v>
      </c>
      <c r="B1084" s="1">
        <v>7</v>
      </c>
      <c r="C1084" s="8">
        <v>126393180</v>
      </c>
      <c r="D1084" s="1" t="s">
        <v>17</v>
      </c>
      <c r="E1084" s="1" t="s">
        <v>18</v>
      </c>
      <c r="F1084" s="1">
        <v>0.4098</v>
      </c>
      <c r="G1084" s="6">
        <v>8.00557E-3</v>
      </c>
      <c r="H1084" s="6">
        <v>1.0639600000000001E-3</v>
      </c>
      <c r="I1084" s="7">
        <v>5.3070000000000001E-14</v>
      </c>
      <c r="J1084" s="1">
        <v>0</v>
      </c>
      <c r="K1084" s="7">
        <v>0.65600000000000003</v>
      </c>
      <c r="L1084" s="8">
        <v>3037499</v>
      </c>
      <c r="N1084" s="7"/>
    </row>
    <row r="1085" spans="1:14" ht="15.75" customHeight="1" x14ac:dyDescent="0.25">
      <c r="A1085" s="1" t="s">
        <v>1097</v>
      </c>
      <c r="B1085" s="1">
        <v>14</v>
      </c>
      <c r="C1085" s="8">
        <v>73954464</v>
      </c>
      <c r="D1085" s="1" t="s">
        <v>14</v>
      </c>
      <c r="E1085" s="1" t="s">
        <v>18</v>
      </c>
      <c r="F1085" s="1">
        <v>0.49959999999999999</v>
      </c>
      <c r="G1085" s="6">
        <v>-7.8889000000000008E-3</v>
      </c>
      <c r="H1085" s="6">
        <v>1.04867E-3</v>
      </c>
      <c r="I1085" s="7">
        <v>5.3509999999999997E-14</v>
      </c>
      <c r="J1085" s="1">
        <v>29.4</v>
      </c>
      <c r="K1085" s="7">
        <v>1.302E-2</v>
      </c>
      <c r="L1085" s="8">
        <v>3024960</v>
      </c>
      <c r="N1085" s="7"/>
    </row>
    <row r="1086" spans="1:14" ht="15.75" customHeight="1" x14ac:dyDescent="0.25">
      <c r="A1086" s="1" t="s">
        <v>1098</v>
      </c>
      <c r="B1086" s="1">
        <v>6</v>
      </c>
      <c r="C1086" s="8">
        <v>32198527</v>
      </c>
      <c r="D1086" s="1" t="s">
        <v>14</v>
      </c>
      <c r="E1086" s="1" t="s">
        <v>15</v>
      </c>
      <c r="F1086" s="1">
        <v>0.13289999999999999</v>
      </c>
      <c r="G1086" s="6">
        <v>-1.17509E-2</v>
      </c>
      <c r="H1086" s="6">
        <v>1.5620499999999999E-3</v>
      </c>
      <c r="I1086" s="7">
        <v>5.3560000000000001E-14</v>
      </c>
      <c r="J1086" s="1">
        <v>0</v>
      </c>
      <c r="K1086" s="7">
        <v>0.67010000000000003</v>
      </c>
      <c r="L1086" s="8">
        <v>2957733.96</v>
      </c>
      <c r="N1086" s="7"/>
    </row>
    <row r="1087" spans="1:14" ht="15.75" customHeight="1" x14ac:dyDescent="0.25">
      <c r="A1087" s="1" t="s">
        <v>1099</v>
      </c>
      <c r="B1087" s="1">
        <v>18</v>
      </c>
      <c r="C1087" s="8">
        <v>52541788</v>
      </c>
      <c r="D1087" s="1" t="s">
        <v>17</v>
      </c>
      <c r="E1087" s="1" t="s">
        <v>18</v>
      </c>
      <c r="F1087" s="1">
        <v>0.68589999999999995</v>
      </c>
      <c r="G1087" s="6">
        <v>-8.4813100000000006E-3</v>
      </c>
      <c r="H1087" s="6">
        <v>1.1274200000000001E-3</v>
      </c>
      <c r="I1087" s="7">
        <v>5.3649999999999997E-14</v>
      </c>
      <c r="J1087" s="1">
        <v>0</v>
      </c>
      <c r="K1087" s="7">
        <v>0.64510000000000001</v>
      </c>
      <c r="L1087" s="8">
        <v>3036955</v>
      </c>
      <c r="N1087" s="7"/>
    </row>
    <row r="1088" spans="1:14" ht="15.75" customHeight="1" x14ac:dyDescent="0.25">
      <c r="A1088" s="1" t="s">
        <v>1100</v>
      </c>
      <c r="B1088" s="1">
        <v>2</v>
      </c>
      <c r="C1088" s="8">
        <v>240324316</v>
      </c>
      <c r="D1088" s="1" t="s">
        <v>14</v>
      </c>
      <c r="E1088" s="1" t="s">
        <v>17</v>
      </c>
      <c r="F1088" s="1">
        <v>0.75660000000000005</v>
      </c>
      <c r="G1088" s="6">
        <v>-9.1858100000000008E-3</v>
      </c>
      <c r="H1088" s="6">
        <v>1.2210700000000001E-3</v>
      </c>
      <c r="I1088" s="7">
        <v>5.3789999999999997E-14</v>
      </c>
      <c r="J1088" s="1">
        <v>8.6</v>
      </c>
      <c r="K1088" s="7">
        <v>0.28339999999999999</v>
      </c>
      <c r="L1088" s="8">
        <v>3028803.97</v>
      </c>
      <c r="N1088" s="7"/>
    </row>
    <row r="1089" spans="1:14" ht="15.75" customHeight="1" x14ac:dyDescent="0.25">
      <c r="A1089" s="1" t="s">
        <v>1101</v>
      </c>
      <c r="B1089" s="1">
        <v>6</v>
      </c>
      <c r="C1089" s="8">
        <v>145634441</v>
      </c>
      <c r="D1089" s="1" t="s">
        <v>17</v>
      </c>
      <c r="E1089" s="1" t="s">
        <v>18</v>
      </c>
      <c r="F1089" s="1">
        <v>0.89949999999999997</v>
      </c>
      <c r="G1089" s="6">
        <v>-1.30978E-2</v>
      </c>
      <c r="H1089" s="6">
        <v>1.74128E-3</v>
      </c>
      <c r="I1089" s="7">
        <v>5.3910000000000001E-14</v>
      </c>
      <c r="J1089" s="1">
        <v>16.899999999999999</v>
      </c>
      <c r="K1089" s="7">
        <v>0.1225</v>
      </c>
      <c r="L1089" s="8">
        <v>3034152</v>
      </c>
      <c r="N1089" s="7"/>
    </row>
    <row r="1090" spans="1:14" ht="15.75" customHeight="1" x14ac:dyDescent="0.25">
      <c r="A1090" s="1" t="s">
        <v>1102</v>
      </c>
      <c r="B1090" s="1">
        <v>18</v>
      </c>
      <c r="C1090" s="8">
        <v>36037621</v>
      </c>
      <c r="D1090" s="1" t="s">
        <v>17</v>
      </c>
      <c r="E1090" s="1" t="s">
        <v>18</v>
      </c>
      <c r="F1090" s="1">
        <v>0.64470000000000005</v>
      </c>
      <c r="G1090" s="6">
        <v>-8.2202999999999998E-3</v>
      </c>
      <c r="H1090" s="6">
        <v>1.09329E-3</v>
      </c>
      <c r="I1090" s="7">
        <v>5.5090000000000002E-14</v>
      </c>
      <c r="J1090" s="1">
        <v>0</v>
      </c>
      <c r="K1090" s="7">
        <v>0.92579999999999996</v>
      </c>
      <c r="L1090" s="8">
        <v>3037499.01</v>
      </c>
      <c r="N1090" s="7"/>
    </row>
    <row r="1091" spans="1:14" ht="15.75" customHeight="1" x14ac:dyDescent="0.25">
      <c r="A1091" s="1" t="s">
        <v>1103</v>
      </c>
      <c r="B1091" s="1">
        <v>5</v>
      </c>
      <c r="C1091" s="8">
        <v>149652000</v>
      </c>
      <c r="D1091" s="1" t="s">
        <v>17</v>
      </c>
      <c r="E1091" s="1" t="s">
        <v>18</v>
      </c>
      <c r="F1091" s="1">
        <v>0.23050000000000001</v>
      </c>
      <c r="G1091" s="6">
        <v>-9.35012E-3</v>
      </c>
      <c r="H1091" s="6">
        <v>1.2435600000000001E-3</v>
      </c>
      <c r="I1091" s="7">
        <v>5.5279999999999999E-14</v>
      </c>
      <c r="J1091" s="1">
        <v>1.2</v>
      </c>
      <c r="K1091" s="7">
        <v>0.44819999999999999</v>
      </c>
      <c r="L1091" s="8">
        <v>3032012.05</v>
      </c>
      <c r="N1091" s="7"/>
    </row>
    <row r="1092" spans="1:14" ht="15.75" customHeight="1" x14ac:dyDescent="0.25">
      <c r="A1092" s="1" t="s">
        <v>1104</v>
      </c>
      <c r="B1092" s="1">
        <v>11</v>
      </c>
      <c r="C1092" s="8">
        <v>62555242</v>
      </c>
      <c r="D1092" s="1" t="s">
        <v>14</v>
      </c>
      <c r="E1092" s="1" t="s">
        <v>15</v>
      </c>
      <c r="F1092" s="1">
        <v>0.65939999999999999</v>
      </c>
      <c r="G1092" s="6">
        <v>8.3133100000000008E-3</v>
      </c>
      <c r="H1092" s="6">
        <v>1.10589E-3</v>
      </c>
      <c r="I1092" s="7">
        <v>5.5820000000000002E-14</v>
      </c>
      <c r="J1092" s="1">
        <v>12.1</v>
      </c>
      <c r="K1092" s="7">
        <v>0.2056</v>
      </c>
      <c r="L1092" s="8">
        <v>3027780</v>
      </c>
      <c r="N1092" s="7"/>
    </row>
    <row r="1093" spans="1:14" ht="15.75" customHeight="1" x14ac:dyDescent="0.25">
      <c r="A1093" s="1" t="s">
        <v>1105</v>
      </c>
      <c r="B1093" s="1">
        <v>14</v>
      </c>
      <c r="C1093" s="8">
        <v>72639496</v>
      </c>
      <c r="D1093" s="1" t="s">
        <v>17</v>
      </c>
      <c r="E1093" s="1" t="s">
        <v>18</v>
      </c>
      <c r="F1093" s="1">
        <v>0.18870000000000001</v>
      </c>
      <c r="G1093" s="6">
        <v>1.0052E-2</v>
      </c>
      <c r="H1093" s="6">
        <v>1.3373199999999999E-3</v>
      </c>
      <c r="I1093" s="7">
        <v>5.6089999999999998E-14</v>
      </c>
      <c r="J1093" s="1">
        <v>21.5</v>
      </c>
      <c r="K1093" s="7">
        <v>6.0979999999999999E-2</v>
      </c>
      <c r="L1093" s="8">
        <v>3037499</v>
      </c>
      <c r="N1093" s="7"/>
    </row>
    <row r="1094" spans="1:14" ht="15.75" customHeight="1" x14ac:dyDescent="0.25">
      <c r="A1094" s="1" t="s">
        <v>1106</v>
      </c>
      <c r="B1094" s="1">
        <v>7</v>
      </c>
      <c r="C1094" s="8">
        <v>150761314</v>
      </c>
      <c r="D1094" s="1" t="s">
        <v>14</v>
      </c>
      <c r="E1094" s="1" t="s">
        <v>15</v>
      </c>
      <c r="F1094" s="1">
        <v>0.2329</v>
      </c>
      <c r="G1094" s="6">
        <v>9.3103000000000005E-3</v>
      </c>
      <c r="H1094" s="6">
        <v>1.2389E-3</v>
      </c>
      <c r="I1094" s="7">
        <v>5.6749999999999998E-14</v>
      </c>
      <c r="J1094" s="1">
        <v>23.2</v>
      </c>
      <c r="K1094" s="7">
        <v>4.7750000000000001E-2</v>
      </c>
      <c r="L1094" s="8">
        <v>3032832</v>
      </c>
      <c r="N1094" s="7"/>
    </row>
    <row r="1095" spans="1:14" ht="15.75" customHeight="1" x14ac:dyDescent="0.25">
      <c r="A1095" s="1" t="s">
        <v>1107</v>
      </c>
      <c r="B1095" s="1">
        <v>2</v>
      </c>
      <c r="C1095" s="8">
        <v>103775435</v>
      </c>
      <c r="D1095" s="1" t="s">
        <v>17</v>
      </c>
      <c r="E1095" s="1" t="s">
        <v>15</v>
      </c>
      <c r="F1095" s="1">
        <v>0.40799999999999997</v>
      </c>
      <c r="G1095" s="6">
        <v>-8.0116100000000006E-3</v>
      </c>
      <c r="H1095" s="6">
        <v>1.0660800000000001E-3</v>
      </c>
      <c r="I1095" s="7">
        <v>5.681E-14</v>
      </c>
      <c r="J1095" s="1">
        <v>0</v>
      </c>
      <c r="K1095" s="7">
        <v>0.57330000000000003</v>
      </c>
      <c r="L1095" s="8">
        <v>3029534</v>
      </c>
      <c r="N1095" s="7"/>
    </row>
    <row r="1096" spans="1:14" ht="15.75" customHeight="1" x14ac:dyDescent="0.25">
      <c r="A1096" s="1" t="s">
        <v>1108</v>
      </c>
      <c r="B1096" s="1">
        <v>1</v>
      </c>
      <c r="C1096" s="8">
        <v>204966170</v>
      </c>
      <c r="D1096" s="1" t="s">
        <v>17</v>
      </c>
      <c r="E1096" s="1" t="s">
        <v>18</v>
      </c>
      <c r="F1096" s="1">
        <v>0.66320000000000001</v>
      </c>
      <c r="G1096" s="6">
        <v>-8.3397300000000001E-3</v>
      </c>
      <c r="H1096" s="6">
        <v>1.1097500000000001E-3</v>
      </c>
      <c r="I1096" s="7">
        <v>5.7070000000000003E-14</v>
      </c>
      <c r="J1096" s="1">
        <v>0</v>
      </c>
      <c r="K1096" s="7">
        <v>0.90590000000000004</v>
      </c>
      <c r="L1096" s="8">
        <v>3023265</v>
      </c>
      <c r="N1096" s="7"/>
    </row>
    <row r="1097" spans="1:14" ht="15.75" customHeight="1" x14ac:dyDescent="0.25">
      <c r="A1097" s="1" t="s">
        <v>1109</v>
      </c>
      <c r="B1097" s="1">
        <v>4</v>
      </c>
      <c r="C1097" s="8">
        <v>170283961</v>
      </c>
      <c r="D1097" s="1" t="s">
        <v>17</v>
      </c>
      <c r="E1097" s="1" t="s">
        <v>18</v>
      </c>
      <c r="F1097" s="1">
        <v>0.61280000000000001</v>
      </c>
      <c r="G1097" s="6">
        <v>-8.0732100000000008E-3</v>
      </c>
      <c r="H1097" s="6">
        <v>1.0744999999999999E-3</v>
      </c>
      <c r="I1097" s="7">
        <v>5.7509999999999999E-14</v>
      </c>
      <c r="J1097" s="1">
        <v>0</v>
      </c>
      <c r="K1097" s="7">
        <v>0.59409999999999996</v>
      </c>
      <c r="L1097" s="8">
        <v>3035786</v>
      </c>
      <c r="N1097" s="7"/>
    </row>
    <row r="1098" spans="1:14" ht="15.75" customHeight="1" x14ac:dyDescent="0.25">
      <c r="A1098" s="1" t="s">
        <v>1110</v>
      </c>
      <c r="B1098" s="1">
        <v>1</v>
      </c>
      <c r="C1098" s="8">
        <v>150053389</v>
      </c>
      <c r="D1098" s="1" t="s">
        <v>17</v>
      </c>
      <c r="E1098" s="1" t="s">
        <v>18</v>
      </c>
      <c r="F1098" s="1">
        <v>0.95399999999999996</v>
      </c>
      <c r="G1098" s="6">
        <v>-1.9100900000000001E-2</v>
      </c>
      <c r="H1098" s="6">
        <v>2.5422399999999999E-3</v>
      </c>
      <c r="I1098" s="7">
        <v>5.7570000000000001E-14</v>
      </c>
      <c r="J1098" s="1">
        <v>0</v>
      </c>
      <c r="K1098" s="7">
        <v>0.84870000000000001</v>
      </c>
      <c r="L1098" s="8">
        <v>2932262.03</v>
      </c>
      <c r="N1098" s="7"/>
    </row>
    <row r="1099" spans="1:14" ht="15.75" customHeight="1" x14ac:dyDescent="0.25">
      <c r="A1099" s="1" t="s">
        <v>1111</v>
      </c>
      <c r="B1099" s="1">
        <v>5</v>
      </c>
      <c r="C1099" s="8">
        <v>13817984</v>
      </c>
      <c r="D1099" s="1" t="s">
        <v>17</v>
      </c>
      <c r="E1099" s="1" t="s">
        <v>18</v>
      </c>
      <c r="F1099" s="1">
        <v>0.58540000000000003</v>
      </c>
      <c r="G1099" s="6">
        <v>-7.9762300000000008E-3</v>
      </c>
      <c r="H1099" s="6">
        <v>1.06225E-3</v>
      </c>
      <c r="I1099" s="7">
        <v>5.9519999999999995E-14</v>
      </c>
      <c r="J1099" s="1">
        <v>14.5</v>
      </c>
      <c r="K1099" s="7">
        <v>0.158</v>
      </c>
      <c r="L1099" s="8">
        <v>3036702</v>
      </c>
      <c r="N1099" s="7"/>
    </row>
    <row r="1100" spans="1:14" ht="15.75" customHeight="1" x14ac:dyDescent="0.25">
      <c r="A1100" s="1" t="s">
        <v>1112</v>
      </c>
      <c r="B1100" s="1">
        <v>4</v>
      </c>
      <c r="C1100" s="8">
        <v>22215147</v>
      </c>
      <c r="D1100" s="1" t="s">
        <v>14</v>
      </c>
      <c r="E1100" s="1" t="s">
        <v>15</v>
      </c>
      <c r="F1100" s="1">
        <v>9.06E-2</v>
      </c>
      <c r="G1100" s="6">
        <v>1.3724699999999999E-2</v>
      </c>
      <c r="H1100" s="6">
        <v>1.8280099999999999E-3</v>
      </c>
      <c r="I1100" s="7">
        <v>6.0100000000000004E-14</v>
      </c>
      <c r="J1100" s="1">
        <v>0</v>
      </c>
      <c r="K1100" s="7">
        <v>0.69089999999999996</v>
      </c>
      <c r="L1100" s="8">
        <v>3020638.02</v>
      </c>
      <c r="N1100" s="7"/>
    </row>
    <row r="1101" spans="1:14" ht="15.75" customHeight="1" x14ac:dyDescent="0.25">
      <c r="A1101" s="1" t="s">
        <v>1113</v>
      </c>
      <c r="B1101" s="1">
        <v>16</v>
      </c>
      <c r="C1101" s="8">
        <v>82647566</v>
      </c>
      <c r="D1101" s="1" t="s">
        <v>18</v>
      </c>
      <c r="E1101" s="1" t="s">
        <v>15</v>
      </c>
      <c r="F1101" s="1">
        <v>0.4551</v>
      </c>
      <c r="G1101" s="6">
        <v>7.8868299999999992E-3</v>
      </c>
      <c r="H1101" s="6">
        <v>1.0508900000000001E-3</v>
      </c>
      <c r="I1101" s="7">
        <v>6.1500000000000003E-14</v>
      </c>
      <c r="J1101" s="1">
        <v>3.4</v>
      </c>
      <c r="K1101" s="7">
        <v>0.39779999999999999</v>
      </c>
      <c r="L1101" s="8">
        <v>3036702</v>
      </c>
      <c r="N1101" s="7"/>
    </row>
    <row r="1102" spans="1:14" ht="15.75" customHeight="1" x14ac:dyDescent="0.25">
      <c r="A1102" s="1" t="s">
        <v>1114</v>
      </c>
      <c r="B1102" s="1">
        <v>2</v>
      </c>
      <c r="C1102" s="8">
        <v>140315378</v>
      </c>
      <c r="D1102" s="1" t="s">
        <v>17</v>
      </c>
      <c r="E1102" s="1" t="s">
        <v>18</v>
      </c>
      <c r="F1102" s="1">
        <v>0.35199999999999998</v>
      </c>
      <c r="G1102" s="6">
        <v>-8.2223999999999995E-3</v>
      </c>
      <c r="H1102" s="6">
        <v>1.0956E-3</v>
      </c>
      <c r="I1102" s="7">
        <v>6.1569999999999997E-14</v>
      </c>
      <c r="J1102" s="1">
        <v>0</v>
      </c>
      <c r="K1102" s="7">
        <v>0.79069999999999996</v>
      </c>
      <c r="L1102" s="8">
        <v>3037499</v>
      </c>
      <c r="N1102" s="7"/>
    </row>
    <row r="1103" spans="1:14" ht="15.75" customHeight="1" x14ac:dyDescent="0.25">
      <c r="A1103" s="1" t="s">
        <v>1115</v>
      </c>
      <c r="B1103" s="1">
        <v>19</v>
      </c>
      <c r="C1103" s="8">
        <v>36175055</v>
      </c>
      <c r="D1103" s="1" t="s">
        <v>17</v>
      </c>
      <c r="E1103" s="1" t="s">
        <v>18</v>
      </c>
      <c r="F1103" s="1">
        <v>0.1915</v>
      </c>
      <c r="G1103" s="6">
        <v>9.9888600000000004E-3</v>
      </c>
      <c r="H1103" s="6">
        <v>1.3309800000000001E-3</v>
      </c>
      <c r="I1103" s="7">
        <v>6.1640000000000003E-14</v>
      </c>
      <c r="J1103" s="1">
        <v>2.7</v>
      </c>
      <c r="K1103" s="7">
        <v>0.41399999999999998</v>
      </c>
      <c r="L1103" s="8">
        <v>3032144.98</v>
      </c>
      <c r="N1103" s="7"/>
    </row>
    <row r="1104" spans="1:14" ht="15.75" customHeight="1" x14ac:dyDescent="0.25">
      <c r="A1104" s="1" t="s">
        <v>1116</v>
      </c>
      <c r="B1104" s="1">
        <v>5</v>
      </c>
      <c r="C1104" s="8">
        <v>57323145</v>
      </c>
      <c r="D1104" s="1" t="s">
        <v>18</v>
      </c>
      <c r="E1104" s="1" t="s">
        <v>15</v>
      </c>
      <c r="F1104" s="1">
        <v>0.20660000000000001</v>
      </c>
      <c r="G1104" s="6">
        <v>9.6946900000000006E-3</v>
      </c>
      <c r="H1104" s="6">
        <v>1.29258E-3</v>
      </c>
      <c r="I1104" s="7">
        <v>6.3669999999999995E-14</v>
      </c>
      <c r="J1104" s="1">
        <v>7.2</v>
      </c>
      <c r="K1104" s="7">
        <v>0.30869999999999997</v>
      </c>
      <c r="L1104" s="8">
        <v>3036701.96</v>
      </c>
      <c r="N1104" s="7"/>
    </row>
    <row r="1105" spans="1:14" ht="15.75" customHeight="1" x14ac:dyDescent="0.25">
      <c r="A1105" s="1" t="s">
        <v>1117</v>
      </c>
      <c r="B1105" s="1">
        <v>11</v>
      </c>
      <c r="C1105" s="8">
        <v>134454235</v>
      </c>
      <c r="D1105" s="1" t="s">
        <v>14</v>
      </c>
      <c r="E1105" s="1" t="s">
        <v>17</v>
      </c>
      <c r="F1105" s="1">
        <v>0.1603</v>
      </c>
      <c r="G1105" s="6">
        <v>1.06973E-2</v>
      </c>
      <c r="H1105" s="6">
        <v>1.4264E-3</v>
      </c>
      <c r="I1105" s="7">
        <v>6.3940000000000003E-14</v>
      </c>
      <c r="J1105" s="1">
        <v>4.4000000000000004</v>
      </c>
      <c r="K1105" s="7">
        <v>0.37269999999999998</v>
      </c>
      <c r="L1105" s="8">
        <v>3036670</v>
      </c>
      <c r="N1105" s="7"/>
    </row>
    <row r="1106" spans="1:14" ht="15.75" customHeight="1" x14ac:dyDescent="0.25">
      <c r="A1106" s="1" t="s">
        <v>1118</v>
      </c>
      <c r="B1106" s="1">
        <v>1</v>
      </c>
      <c r="C1106" s="8">
        <v>105842991</v>
      </c>
      <c r="D1106" s="1" t="s">
        <v>14</v>
      </c>
      <c r="E1106" s="1" t="s">
        <v>18</v>
      </c>
      <c r="F1106" s="1">
        <v>0.63160000000000005</v>
      </c>
      <c r="G1106" s="6">
        <v>8.1350899999999993E-3</v>
      </c>
      <c r="H1106" s="6">
        <v>1.08475E-3</v>
      </c>
      <c r="I1106" s="7">
        <v>6.4050000000000002E-14</v>
      </c>
      <c r="J1106" s="1">
        <v>0</v>
      </c>
      <c r="K1106" s="7">
        <v>0.76670000000000005</v>
      </c>
      <c r="L1106" s="8">
        <v>3037499.01</v>
      </c>
      <c r="N1106" s="7"/>
    </row>
    <row r="1107" spans="1:14" ht="15.75" customHeight="1" x14ac:dyDescent="0.25">
      <c r="A1107" s="1" t="s">
        <v>1119</v>
      </c>
      <c r="B1107" s="1">
        <v>7</v>
      </c>
      <c r="C1107" s="8">
        <v>39324253</v>
      </c>
      <c r="D1107" s="1" t="s">
        <v>17</v>
      </c>
      <c r="E1107" s="1" t="s">
        <v>15</v>
      </c>
      <c r="F1107" s="1">
        <v>0.61539999999999995</v>
      </c>
      <c r="G1107" s="6">
        <v>-8.0643599999999996E-3</v>
      </c>
      <c r="H1107" s="6">
        <v>1.07555E-3</v>
      </c>
      <c r="I1107" s="7">
        <v>6.4789999999999995E-14</v>
      </c>
      <c r="J1107" s="1">
        <v>9.5</v>
      </c>
      <c r="K1107" s="7">
        <v>0.25509999999999999</v>
      </c>
      <c r="L1107" s="8">
        <v>3037498.99</v>
      </c>
      <c r="N1107" s="7"/>
    </row>
    <row r="1108" spans="1:14" ht="15.75" customHeight="1" x14ac:dyDescent="0.25">
      <c r="A1108" s="1" t="s">
        <v>1120</v>
      </c>
      <c r="B1108" s="1">
        <v>5</v>
      </c>
      <c r="C1108" s="8">
        <v>52976955</v>
      </c>
      <c r="D1108" s="1" t="s">
        <v>18</v>
      </c>
      <c r="E1108" s="1" t="s">
        <v>15</v>
      </c>
      <c r="F1108" s="1">
        <v>0.6865</v>
      </c>
      <c r="G1108" s="6">
        <v>-8.4580699999999998E-3</v>
      </c>
      <c r="H1108" s="6">
        <v>1.12805E-3</v>
      </c>
      <c r="I1108" s="7">
        <v>6.4959999999999995E-14</v>
      </c>
      <c r="J1108" s="1">
        <v>0</v>
      </c>
      <c r="K1108" s="7">
        <v>0.87990000000000002</v>
      </c>
      <c r="L1108" s="8">
        <v>3036702.01</v>
      </c>
      <c r="N1108" s="7"/>
    </row>
    <row r="1109" spans="1:14" ht="15.75" customHeight="1" x14ac:dyDescent="0.25">
      <c r="A1109" s="1" t="s">
        <v>1121</v>
      </c>
      <c r="B1109" s="1">
        <v>3</v>
      </c>
      <c r="C1109" s="8">
        <v>48512188</v>
      </c>
      <c r="D1109" s="1" t="s">
        <v>14</v>
      </c>
      <c r="E1109" s="1" t="s">
        <v>18</v>
      </c>
      <c r="F1109" s="1">
        <v>9.9000000000000008E-3</v>
      </c>
      <c r="G1109" s="6">
        <v>4.5817299999999998E-2</v>
      </c>
      <c r="H1109" s="6">
        <v>6.1106600000000004E-3</v>
      </c>
      <c r="I1109" s="7">
        <v>6.5000000000000001E-14</v>
      </c>
      <c r="J1109" s="1">
        <v>0</v>
      </c>
      <c r="K1109" s="7">
        <v>1</v>
      </c>
      <c r="L1109" s="8">
        <v>2272216</v>
      </c>
      <c r="N1109" s="7"/>
    </row>
    <row r="1110" spans="1:14" ht="15.75" customHeight="1" x14ac:dyDescent="0.25">
      <c r="A1110" s="1" t="s">
        <v>1122</v>
      </c>
      <c r="B1110" s="1">
        <v>11</v>
      </c>
      <c r="C1110" s="8">
        <v>76998753</v>
      </c>
      <c r="D1110" s="1" t="s">
        <v>18</v>
      </c>
      <c r="E1110" s="1" t="s">
        <v>15</v>
      </c>
      <c r="F1110" s="1">
        <v>0.60829999999999995</v>
      </c>
      <c r="G1110" s="6">
        <v>-8.0357799999999993E-3</v>
      </c>
      <c r="H1110" s="6">
        <v>1.0719499999999999E-3</v>
      </c>
      <c r="I1110" s="7">
        <v>6.5519999999999995E-14</v>
      </c>
      <c r="J1110" s="1">
        <v>0</v>
      </c>
      <c r="K1110" s="7">
        <v>0.86929999999999996</v>
      </c>
      <c r="L1110" s="8">
        <v>3037499.01</v>
      </c>
      <c r="N1110" s="7"/>
    </row>
    <row r="1111" spans="1:14" ht="15.75" customHeight="1" x14ac:dyDescent="0.25">
      <c r="A1111" s="1" t="s">
        <v>1123</v>
      </c>
      <c r="B1111" s="1">
        <v>22</v>
      </c>
      <c r="C1111" s="8">
        <v>42025823</v>
      </c>
      <c r="D1111" s="1" t="s">
        <v>14</v>
      </c>
      <c r="E1111" s="1" t="s">
        <v>15</v>
      </c>
      <c r="F1111" s="1">
        <v>0.16600000000000001</v>
      </c>
      <c r="G1111" s="6">
        <v>1.0603100000000001E-2</v>
      </c>
      <c r="H1111" s="6">
        <v>1.41472E-3</v>
      </c>
      <c r="I1111" s="7">
        <v>6.6410000000000004E-14</v>
      </c>
      <c r="J1111" s="1">
        <v>22.5</v>
      </c>
      <c r="K1111" s="7">
        <v>6.5579999999999999E-2</v>
      </c>
      <c r="L1111" s="8">
        <v>3001400.02</v>
      </c>
      <c r="N1111" s="7"/>
    </row>
    <row r="1112" spans="1:14" ht="15.75" customHeight="1" x14ac:dyDescent="0.25">
      <c r="A1112" s="1" t="s">
        <v>1124</v>
      </c>
      <c r="B1112" s="1">
        <v>6</v>
      </c>
      <c r="C1112" s="8">
        <v>31264392</v>
      </c>
      <c r="D1112" s="1" t="s">
        <v>14</v>
      </c>
      <c r="E1112" s="1" t="s">
        <v>15</v>
      </c>
      <c r="F1112" s="1">
        <v>0.27</v>
      </c>
      <c r="G1112" s="6">
        <v>-8.9957800000000001E-3</v>
      </c>
      <c r="H1112" s="6">
        <v>1.20039E-3</v>
      </c>
      <c r="I1112" s="7">
        <v>6.6660000000000003E-14</v>
      </c>
      <c r="J1112" s="1">
        <v>9</v>
      </c>
      <c r="K1112" s="7">
        <v>0.2923</v>
      </c>
      <c r="L1112" s="8">
        <v>2928256</v>
      </c>
      <c r="N1112" s="7"/>
    </row>
    <row r="1113" spans="1:14" ht="15.75" customHeight="1" x14ac:dyDescent="0.25">
      <c r="A1113" s="1" t="s">
        <v>1125</v>
      </c>
      <c r="B1113" s="1">
        <v>10</v>
      </c>
      <c r="C1113" s="8">
        <v>21957229</v>
      </c>
      <c r="D1113" s="1" t="s">
        <v>17</v>
      </c>
      <c r="E1113" s="1" t="s">
        <v>18</v>
      </c>
      <c r="F1113" s="1">
        <v>0.62839999999999996</v>
      </c>
      <c r="G1113" s="6">
        <v>8.1811899999999996E-3</v>
      </c>
      <c r="H1113" s="6">
        <v>1.09169E-3</v>
      </c>
      <c r="I1113" s="7">
        <v>6.6720000000000005E-14</v>
      </c>
      <c r="J1113" s="1">
        <v>0.8</v>
      </c>
      <c r="K1113" s="7">
        <v>0.45739999999999997</v>
      </c>
      <c r="L1113" s="8">
        <v>2988329.01</v>
      </c>
      <c r="N1113" s="7"/>
    </row>
    <row r="1114" spans="1:14" ht="15.75" customHeight="1" x14ac:dyDescent="0.25">
      <c r="A1114" s="1" t="s">
        <v>1126</v>
      </c>
      <c r="B1114" s="1">
        <v>14</v>
      </c>
      <c r="C1114" s="8">
        <v>98501547</v>
      </c>
      <c r="D1114" s="1" t="s">
        <v>14</v>
      </c>
      <c r="E1114" s="1" t="s">
        <v>17</v>
      </c>
      <c r="F1114" s="1">
        <v>0.28420000000000001</v>
      </c>
      <c r="G1114" s="6">
        <v>-8.7180000000000001E-3</v>
      </c>
      <c r="H1114" s="6">
        <v>1.16332E-3</v>
      </c>
      <c r="I1114" s="7">
        <v>6.685E-14</v>
      </c>
      <c r="J1114" s="1">
        <v>0</v>
      </c>
      <c r="K1114" s="7">
        <v>0.5272</v>
      </c>
      <c r="L1114" s="8">
        <v>3020813.95</v>
      </c>
      <c r="N1114" s="7"/>
    </row>
    <row r="1115" spans="1:14" ht="15.75" customHeight="1" x14ac:dyDescent="0.25">
      <c r="A1115" s="1" t="s">
        <v>1127</v>
      </c>
      <c r="B1115" s="1">
        <v>8</v>
      </c>
      <c r="C1115" s="8">
        <v>145667354</v>
      </c>
      <c r="D1115" s="1" t="s">
        <v>14</v>
      </c>
      <c r="E1115" s="1" t="s">
        <v>18</v>
      </c>
      <c r="F1115" s="1">
        <v>0.53129999999999999</v>
      </c>
      <c r="G1115" s="6">
        <v>7.8668699999999998E-3</v>
      </c>
      <c r="H1115" s="6">
        <v>1.05007E-3</v>
      </c>
      <c r="I1115" s="7">
        <v>6.7799999999999999E-14</v>
      </c>
      <c r="J1115" s="1">
        <v>0</v>
      </c>
      <c r="K1115" s="7">
        <v>0.82679999999999998</v>
      </c>
      <c r="L1115" s="8">
        <v>3028766</v>
      </c>
      <c r="N1115" s="7"/>
    </row>
    <row r="1116" spans="1:14" ht="15.75" customHeight="1" x14ac:dyDescent="0.25">
      <c r="A1116" s="1" t="s">
        <v>1128</v>
      </c>
      <c r="B1116" s="1">
        <v>6</v>
      </c>
      <c r="C1116" s="8">
        <v>98763844</v>
      </c>
      <c r="D1116" s="1" t="s">
        <v>14</v>
      </c>
      <c r="E1116" s="1" t="s">
        <v>18</v>
      </c>
      <c r="F1116" s="1">
        <v>5.0099999999999999E-2</v>
      </c>
      <c r="G1116" s="6">
        <v>-2.1096299999999998E-2</v>
      </c>
      <c r="H1116" s="6">
        <v>2.8159499999999998E-3</v>
      </c>
      <c r="I1116" s="7">
        <v>6.7840000000000004E-14</v>
      </c>
      <c r="J1116" s="1">
        <v>28.8</v>
      </c>
      <c r="K1116" s="7">
        <v>3.7560000000000003E-2</v>
      </c>
      <c r="L1116" s="8">
        <v>2203822</v>
      </c>
      <c r="N1116" s="7"/>
    </row>
    <row r="1117" spans="1:14" ht="15.75" customHeight="1" x14ac:dyDescent="0.25">
      <c r="A1117" s="1" t="s">
        <v>1129</v>
      </c>
      <c r="B1117" s="1">
        <v>1</v>
      </c>
      <c r="C1117" s="8">
        <v>169160349</v>
      </c>
      <c r="D1117" s="1" t="s">
        <v>14</v>
      </c>
      <c r="E1117" s="1" t="s">
        <v>18</v>
      </c>
      <c r="F1117" s="1">
        <v>0.39829999999999999</v>
      </c>
      <c r="G1117" s="6">
        <v>9.2573599999999992E-3</v>
      </c>
      <c r="H1117" s="6">
        <v>1.2358099999999999E-3</v>
      </c>
      <c r="I1117" s="7">
        <v>6.8269999999999996E-14</v>
      </c>
      <c r="J1117" s="1">
        <v>0</v>
      </c>
      <c r="K1117" s="7">
        <v>1</v>
      </c>
      <c r="L1117" s="8">
        <v>2272216</v>
      </c>
      <c r="N1117" s="7"/>
    </row>
    <row r="1118" spans="1:14" ht="15.75" customHeight="1" x14ac:dyDescent="0.25">
      <c r="A1118" s="1" t="s">
        <v>1130</v>
      </c>
      <c r="B1118" s="1">
        <v>21</v>
      </c>
      <c r="C1118" s="8">
        <v>34202672</v>
      </c>
      <c r="D1118" s="1" t="s">
        <v>17</v>
      </c>
      <c r="E1118" s="1" t="s">
        <v>18</v>
      </c>
      <c r="F1118" s="1">
        <v>0.114</v>
      </c>
      <c r="G1118" s="6">
        <v>1.23298E-2</v>
      </c>
      <c r="H1118" s="6">
        <v>1.64664E-3</v>
      </c>
      <c r="I1118" s="7">
        <v>6.9959999999999999E-14</v>
      </c>
      <c r="J1118" s="1">
        <v>0</v>
      </c>
      <c r="K1118" s="7">
        <v>0.97450000000000003</v>
      </c>
      <c r="L1118" s="8">
        <v>3036702.03</v>
      </c>
      <c r="N1118" s="7"/>
    </row>
    <row r="1119" spans="1:14" ht="15.75" customHeight="1" x14ac:dyDescent="0.25">
      <c r="A1119" s="1" t="s">
        <v>1131</v>
      </c>
      <c r="B1119" s="1">
        <v>2</v>
      </c>
      <c r="C1119" s="8">
        <v>51535906</v>
      </c>
      <c r="D1119" s="1" t="s">
        <v>14</v>
      </c>
      <c r="E1119" s="1" t="s">
        <v>15</v>
      </c>
      <c r="F1119" s="1">
        <v>0.97829999999999995</v>
      </c>
      <c r="G1119" s="6">
        <v>-2.69322E-2</v>
      </c>
      <c r="H1119" s="6">
        <v>3.5975299999999998E-3</v>
      </c>
      <c r="I1119" s="7">
        <v>7.0670000000000003E-14</v>
      </c>
      <c r="J1119" s="1">
        <v>0.8</v>
      </c>
      <c r="K1119" s="7">
        <v>0.4577</v>
      </c>
      <c r="L1119" s="8">
        <v>3026916.99</v>
      </c>
      <c r="N1119" s="7"/>
    </row>
    <row r="1120" spans="1:14" ht="15.75" customHeight="1" x14ac:dyDescent="0.25">
      <c r="A1120" s="1" t="s">
        <v>1132</v>
      </c>
      <c r="B1120" s="1">
        <v>2</v>
      </c>
      <c r="C1120" s="8">
        <v>180787654</v>
      </c>
      <c r="D1120" s="1" t="s">
        <v>14</v>
      </c>
      <c r="E1120" s="1" t="s">
        <v>18</v>
      </c>
      <c r="F1120" s="1">
        <v>0.69489999999999996</v>
      </c>
      <c r="G1120" s="6">
        <v>8.5074E-3</v>
      </c>
      <c r="H1120" s="6">
        <v>1.1364000000000001E-3</v>
      </c>
      <c r="I1120" s="7">
        <v>7.1030000000000001E-14</v>
      </c>
      <c r="J1120" s="1">
        <v>6.8</v>
      </c>
      <c r="K1120" s="7">
        <v>0.31559999999999999</v>
      </c>
      <c r="L1120" s="8">
        <v>3037499</v>
      </c>
      <c r="N1120" s="7"/>
    </row>
    <row r="1121" spans="1:14" ht="15.75" customHeight="1" x14ac:dyDescent="0.25">
      <c r="A1121" s="1" t="s">
        <v>1133</v>
      </c>
      <c r="B1121" s="1">
        <v>9</v>
      </c>
      <c r="C1121" s="8">
        <v>14068504</v>
      </c>
      <c r="D1121" s="1" t="s">
        <v>17</v>
      </c>
      <c r="E1121" s="1" t="s">
        <v>15</v>
      </c>
      <c r="F1121" s="1">
        <v>0.30559999999999998</v>
      </c>
      <c r="G1121" s="6">
        <v>8.5243799999999998E-3</v>
      </c>
      <c r="H1121" s="6">
        <v>1.1390199999999999E-3</v>
      </c>
      <c r="I1121" s="7">
        <v>7.2070000000000002E-14</v>
      </c>
      <c r="J1121" s="1">
        <v>0</v>
      </c>
      <c r="K1121" s="7">
        <v>0.65549999999999997</v>
      </c>
      <c r="L1121" s="8">
        <v>3020755</v>
      </c>
      <c r="N1121" s="7"/>
    </row>
    <row r="1122" spans="1:14" ht="15.75" customHeight="1" x14ac:dyDescent="0.25">
      <c r="A1122" s="1" t="s">
        <v>1134</v>
      </c>
      <c r="B1122" s="1">
        <v>1</v>
      </c>
      <c r="C1122" s="8">
        <v>78582845</v>
      </c>
      <c r="D1122" s="1" t="s">
        <v>14</v>
      </c>
      <c r="E1122" s="1" t="s">
        <v>17</v>
      </c>
      <c r="F1122" s="1">
        <v>0.39169999999999999</v>
      </c>
      <c r="G1122" s="6">
        <v>8.0208199999999997E-3</v>
      </c>
      <c r="H1122" s="6">
        <v>1.0719499999999999E-3</v>
      </c>
      <c r="I1122" s="7">
        <v>7.2839999999999996E-14</v>
      </c>
      <c r="J1122" s="1">
        <v>0</v>
      </c>
      <c r="K1122" s="7">
        <v>0.72899999999999998</v>
      </c>
      <c r="L1122" s="8">
        <v>3037499</v>
      </c>
      <c r="N1122" s="7"/>
    </row>
    <row r="1123" spans="1:14" ht="15.75" customHeight="1" x14ac:dyDescent="0.25">
      <c r="A1123" s="1" t="s">
        <v>1135</v>
      </c>
      <c r="B1123" s="1">
        <v>3</v>
      </c>
      <c r="C1123" s="8">
        <v>79591854</v>
      </c>
      <c r="D1123" s="1" t="s">
        <v>17</v>
      </c>
      <c r="E1123" s="1" t="s">
        <v>18</v>
      </c>
      <c r="F1123" s="1">
        <v>0.39829999999999999</v>
      </c>
      <c r="G1123" s="6">
        <v>-7.9934499999999992E-3</v>
      </c>
      <c r="H1123" s="6">
        <v>1.0688500000000001E-3</v>
      </c>
      <c r="I1123" s="7">
        <v>7.4960000000000003E-14</v>
      </c>
      <c r="J1123" s="1">
        <v>0</v>
      </c>
      <c r="K1123" s="7">
        <v>0.56769999999999998</v>
      </c>
      <c r="L1123" s="8">
        <v>3037499</v>
      </c>
      <c r="N1123" s="7"/>
    </row>
    <row r="1124" spans="1:14" ht="15.75" customHeight="1" x14ac:dyDescent="0.25">
      <c r="A1124" s="1" t="s">
        <v>1136</v>
      </c>
      <c r="B1124" s="1">
        <v>4</v>
      </c>
      <c r="C1124" s="8">
        <v>135457628</v>
      </c>
      <c r="D1124" s="1" t="s">
        <v>14</v>
      </c>
      <c r="E1124" s="1" t="s">
        <v>15</v>
      </c>
      <c r="F1124" s="1">
        <v>0.1976</v>
      </c>
      <c r="G1124" s="6">
        <v>-9.8457400000000004E-3</v>
      </c>
      <c r="H1124" s="6">
        <v>1.3168100000000001E-3</v>
      </c>
      <c r="I1124" s="7">
        <v>7.5869999999999996E-14</v>
      </c>
      <c r="J1124" s="1">
        <v>0</v>
      </c>
      <c r="K1124" s="7">
        <v>0.61339999999999995</v>
      </c>
      <c r="L1124" s="8">
        <v>3024959.98</v>
      </c>
      <c r="N1124" s="7"/>
    </row>
    <row r="1125" spans="1:14" ht="15.75" customHeight="1" x14ac:dyDescent="0.25">
      <c r="A1125" s="1" t="s">
        <v>1137</v>
      </c>
      <c r="B1125" s="1">
        <v>7</v>
      </c>
      <c r="C1125" s="8">
        <v>77512098</v>
      </c>
      <c r="D1125" s="1" t="s">
        <v>18</v>
      </c>
      <c r="E1125" s="1" t="s">
        <v>15</v>
      </c>
      <c r="F1125" s="1">
        <v>0.33810000000000001</v>
      </c>
      <c r="G1125" s="6">
        <v>-8.2702799999999996E-3</v>
      </c>
      <c r="H1125" s="6">
        <v>1.1061000000000001E-3</v>
      </c>
      <c r="I1125" s="7">
        <v>7.5940000000000003E-14</v>
      </c>
      <c r="J1125" s="1">
        <v>25.2</v>
      </c>
      <c r="K1125" s="7">
        <v>3.1399999999999997E-2</v>
      </c>
      <c r="L1125" s="8">
        <v>3037499</v>
      </c>
      <c r="N1125" s="7"/>
    </row>
    <row r="1126" spans="1:14" ht="15.75" customHeight="1" x14ac:dyDescent="0.25">
      <c r="A1126" s="1" t="s">
        <v>1138</v>
      </c>
      <c r="B1126" s="1">
        <v>1</v>
      </c>
      <c r="C1126" s="8">
        <v>61839973</v>
      </c>
      <c r="D1126" s="1" t="s">
        <v>17</v>
      </c>
      <c r="E1126" s="1" t="s">
        <v>18</v>
      </c>
      <c r="F1126" s="1">
        <v>0.2472</v>
      </c>
      <c r="G1126" s="6">
        <v>9.0889300000000003E-3</v>
      </c>
      <c r="H1126" s="6">
        <v>1.21597E-3</v>
      </c>
      <c r="I1126" s="7">
        <v>7.7310000000000001E-14</v>
      </c>
      <c r="J1126" s="1">
        <v>23</v>
      </c>
      <c r="K1126" s="7">
        <v>4.956E-2</v>
      </c>
      <c r="L1126" s="8">
        <v>3022527.02</v>
      </c>
      <c r="N1126" s="7"/>
    </row>
    <row r="1127" spans="1:14" ht="15.75" customHeight="1" x14ac:dyDescent="0.25">
      <c r="A1127" s="1" t="s">
        <v>1139</v>
      </c>
      <c r="B1127" s="1">
        <v>2</v>
      </c>
      <c r="C1127" s="8">
        <v>124196072</v>
      </c>
      <c r="D1127" s="1" t="s">
        <v>14</v>
      </c>
      <c r="E1127" s="1" t="s">
        <v>15</v>
      </c>
      <c r="F1127" s="1">
        <v>0.56569999999999998</v>
      </c>
      <c r="G1127" s="6">
        <v>7.9013E-3</v>
      </c>
      <c r="H1127" s="6">
        <v>1.0578499999999999E-3</v>
      </c>
      <c r="I1127" s="7">
        <v>8.059E-14</v>
      </c>
      <c r="J1127" s="1">
        <v>0</v>
      </c>
      <c r="K1127" s="7">
        <v>0.49640000000000001</v>
      </c>
      <c r="L1127" s="8">
        <v>3024960</v>
      </c>
      <c r="N1127" s="7"/>
    </row>
    <row r="1128" spans="1:14" ht="15.75" customHeight="1" x14ac:dyDescent="0.25">
      <c r="A1128" s="1" t="s">
        <v>1140</v>
      </c>
      <c r="B1128" s="1">
        <v>10</v>
      </c>
      <c r="C1128" s="8">
        <v>66921055</v>
      </c>
      <c r="D1128" s="1" t="s">
        <v>14</v>
      </c>
      <c r="E1128" s="1" t="s">
        <v>17</v>
      </c>
      <c r="F1128" s="1">
        <v>0.1186</v>
      </c>
      <c r="G1128" s="6">
        <v>1.20845E-2</v>
      </c>
      <c r="H1128" s="6">
        <v>1.61875E-3</v>
      </c>
      <c r="I1128" s="7">
        <v>8.2989999999999995E-14</v>
      </c>
      <c r="J1128" s="1">
        <v>28.5</v>
      </c>
      <c r="K1128" s="7">
        <v>1.687E-2</v>
      </c>
      <c r="L1128" s="8">
        <v>3036157.98</v>
      </c>
      <c r="N1128" s="7"/>
    </row>
    <row r="1129" spans="1:14" ht="15.75" customHeight="1" x14ac:dyDescent="0.25">
      <c r="A1129" s="1" t="s">
        <v>1141</v>
      </c>
      <c r="B1129" s="1">
        <v>2</v>
      </c>
      <c r="C1129" s="8">
        <v>29060630</v>
      </c>
      <c r="D1129" s="1" t="s">
        <v>14</v>
      </c>
      <c r="E1129" s="1" t="s">
        <v>17</v>
      </c>
      <c r="F1129" s="1">
        <v>0.42270000000000002</v>
      </c>
      <c r="G1129" s="6">
        <v>9.1342599999999999E-3</v>
      </c>
      <c r="H1129" s="6">
        <v>1.2247E-3</v>
      </c>
      <c r="I1129" s="7">
        <v>8.743E-14</v>
      </c>
      <c r="J1129" s="1">
        <v>0</v>
      </c>
      <c r="K1129" s="7">
        <v>1</v>
      </c>
      <c r="L1129" s="8">
        <v>2272216</v>
      </c>
      <c r="N1129" s="7"/>
    </row>
    <row r="1130" spans="1:14" ht="15.75" customHeight="1" x14ac:dyDescent="0.25">
      <c r="A1130" s="1" t="s">
        <v>1142</v>
      </c>
      <c r="B1130" s="1">
        <v>10</v>
      </c>
      <c r="C1130" s="8">
        <v>31054186</v>
      </c>
      <c r="D1130" s="1" t="s">
        <v>14</v>
      </c>
      <c r="E1130" s="1" t="s">
        <v>15</v>
      </c>
      <c r="F1130" s="1">
        <v>0.47989999999999999</v>
      </c>
      <c r="G1130" s="6">
        <v>-7.8147900000000003E-3</v>
      </c>
      <c r="H1130" s="6">
        <v>1.04779E-3</v>
      </c>
      <c r="I1130" s="7">
        <v>8.7529999999999994E-14</v>
      </c>
      <c r="J1130" s="1">
        <v>23.4</v>
      </c>
      <c r="K1130" s="7">
        <v>4.623E-2</v>
      </c>
      <c r="L1130" s="8">
        <v>3034989</v>
      </c>
      <c r="N1130" s="7"/>
    </row>
    <row r="1131" spans="1:14" ht="15.75" customHeight="1" x14ac:dyDescent="0.25">
      <c r="A1131" s="1" t="s">
        <v>1143</v>
      </c>
      <c r="B1131" s="1">
        <v>2</v>
      </c>
      <c r="C1131" s="8">
        <v>23301140</v>
      </c>
      <c r="D1131" s="1" t="s">
        <v>17</v>
      </c>
      <c r="E1131" s="1" t="s">
        <v>18</v>
      </c>
      <c r="F1131" s="1">
        <v>0.434</v>
      </c>
      <c r="G1131" s="6">
        <v>7.8741499999999999E-3</v>
      </c>
      <c r="H1131" s="6">
        <v>1.05575E-3</v>
      </c>
      <c r="I1131" s="7">
        <v>8.7690000000000003E-14</v>
      </c>
      <c r="J1131" s="1">
        <v>0</v>
      </c>
      <c r="K1131" s="7">
        <v>0.92900000000000005</v>
      </c>
      <c r="L1131" s="8">
        <v>3037499.02</v>
      </c>
      <c r="N1131" s="7"/>
    </row>
    <row r="1132" spans="1:14" ht="15.75" customHeight="1" x14ac:dyDescent="0.25">
      <c r="A1132" s="1" t="s">
        <v>1144</v>
      </c>
      <c r="B1132" s="1">
        <v>1</v>
      </c>
      <c r="C1132" s="8">
        <v>41798668</v>
      </c>
      <c r="D1132" s="1" t="s">
        <v>14</v>
      </c>
      <c r="E1132" s="1" t="s">
        <v>15</v>
      </c>
      <c r="F1132" s="1">
        <v>0.1336</v>
      </c>
      <c r="G1132" s="6">
        <v>1.1534600000000001E-2</v>
      </c>
      <c r="H1132" s="6">
        <v>1.5473399999999999E-3</v>
      </c>
      <c r="I1132" s="7">
        <v>9.032E-14</v>
      </c>
      <c r="J1132" s="1">
        <v>7.3</v>
      </c>
      <c r="K1132" s="7">
        <v>0.30680000000000002</v>
      </c>
      <c r="L1132" s="8">
        <v>3000867.95</v>
      </c>
      <c r="N1132" s="7"/>
    </row>
    <row r="1133" spans="1:14" ht="15.75" customHeight="1" x14ac:dyDescent="0.25">
      <c r="A1133" s="1" t="s">
        <v>1145</v>
      </c>
      <c r="B1133" s="1">
        <v>16</v>
      </c>
      <c r="C1133" s="8">
        <v>89766063</v>
      </c>
      <c r="D1133" s="1" t="s">
        <v>14</v>
      </c>
      <c r="E1133" s="1" t="s">
        <v>15</v>
      </c>
      <c r="F1133" s="1">
        <v>0.62960000000000005</v>
      </c>
      <c r="G1133" s="6">
        <v>8.0912899999999992E-3</v>
      </c>
      <c r="H1133" s="6">
        <v>1.0855400000000001E-3</v>
      </c>
      <c r="I1133" s="7">
        <v>9.0520000000000002E-14</v>
      </c>
      <c r="J1133" s="1">
        <v>0</v>
      </c>
      <c r="K1133" s="7">
        <v>0.58789999999999998</v>
      </c>
      <c r="L1133" s="8">
        <v>3026336</v>
      </c>
      <c r="N1133" s="7"/>
    </row>
    <row r="1134" spans="1:14" ht="15.75" customHeight="1" x14ac:dyDescent="0.25">
      <c r="A1134" s="1" t="s">
        <v>1146</v>
      </c>
      <c r="B1134" s="1">
        <v>6</v>
      </c>
      <c r="C1134" s="8">
        <v>32829320</v>
      </c>
      <c r="D1134" s="1" t="s">
        <v>14</v>
      </c>
      <c r="E1134" s="1" t="s">
        <v>18</v>
      </c>
      <c r="F1134" s="1">
        <v>0.10100000000000001</v>
      </c>
      <c r="G1134" s="6">
        <v>1.295E-2</v>
      </c>
      <c r="H1134" s="6">
        <v>1.7373899999999999E-3</v>
      </c>
      <c r="I1134" s="7">
        <v>9.0819999999999998E-14</v>
      </c>
      <c r="J1134" s="1">
        <v>0</v>
      </c>
      <c r="K1134" s="7">
        <v>0.52959999999999996</v>
      </c>
      <c r="L1134" s="8">
        <v>3034361.98</v>
      </c>
      <c r="N1134" s="7"/>
    </row>
    <row r="1135" spans="1:14" ht="15.75" customHeight="1" x14ac:dyDescent="0.25">
      <c r="A1135" s="1" t="s">
        <v>1147</v>
      </c>
      <c r="B1135" s="1">
        <v>6</v>
      </c>
      <c r="C1135" s="8">
        <v>11972512</v>
      </c>
      <c r="D1135" s="1" t="s">
        <v>14</v>
      </c>
      <c r="E1135" s="1" t="s">
        <v>15</v>
      </c>
      <c r="F1135" s="1">
        <v>0.1237</v>
      </c>
      <c r="G1135" s="6">
        <v>-1.18461E-2</v>
      </c>
      <c r="H1135" s="6">
        <v>1.58928E-3</v>
      </c>
      <c r="I1135" s="7">
        <v>9.0940000000000002E-14</v>
      </c>
      <c r="J1135" s="1">
        <v>5.2</v>
      </c>
      <c r="K1135" s="7">
        <v>0.3543</v>
      </c>
      <c r="L1135" s="8">
        <v>3037499.01</v>
      </c>
      <c r="N1135" s="7"/>
    </row>
    <row r="1136" spans="1:14" ht="15.75" customHeight="1" x14ac:dyDescent="0.25">
      <c r="A1136" s="1" t="s">
        <v>1148</v>
      </c>
      <c r="B1136" s="1">
        <v>1</v>
      </c>
      <c r="C1136" s="8">
        <v>212397008</v>
      </c>
      <c r="D1136" s="1" t="s">
        <v>14</v>
      </c>
      <c r="E1136" s="1" t="s">
        <v>17</v>
      </c>
      <c r="F1136" s="1">
        <v>0.2278</v>
      </c>
      <c r="G1136" s="6">
        <v>9.2981999999999995E-3</v>
      </c>
      <c r="H1136" s="6">
        <v>1.24759E-3</v>
      </c>
      <c r="I1136" s="7">
        <v>9.1370000000000006E-14</v>
      </c>
      <c r="J1136" s="1">
        <v>0</v>
      </c>
      <c r="K1136" s="7">
        <v>0.99709999999999999</v>
      </c>
      <c r="L1136" s="8">
        <v>3037498.95</v>
      </c>
      <c r="N1136" s="7"/>
    </row>
    <row r="1137" spans="1:14" ht="15.75" customHeight="1" x14ac:dyDescent="0.25">
      <c r="A1137" s="1" t="s">
        <v>1149</v>
      </c>
      <c r="B1137" s="1">
        <v>2</v>
      </c>
      <c r="C1137" s="8">
        <v>80414593</v>
      </c>
      <c r="D1137" s="1" t="s">
        <v>14</v>
      </c>
      <c r="E1137" s="1" t="s">
        <v>15</v>
      </c>
      <c r="F1137" s="1">
        <v>8.1100000000000005E-2</v>
      </c>
      <c r="G1137" s="6">
        <v>1.4319E-2</v>
      </c>
      <c r="H1137" s="6">
        <v>1.92205E-3</v>
      </c>
      <c r="I1137" s="7">
        <v>9.3339999999999997E-14</v>
      </c>
      <c r="J1137" s="1">
        <v>11.1</v>
      </c>
      <c r="K1137" s="7">
        <v>0.22620000000000001</v>
      </c>
      <c r="L1137" s="8">
        <v>3020814</v>
      </c>
      <c r="N1137" s="7"/>
    </row>
    <row r="1138" spans="1:14" ht="15.75" customHeight="1" x14ac:dyDescent="0.25">
      <c r="A1138" s="1" t="s">
        <v>1150</v>
      </c>
      <c r="B1138" s="1">
        <v>3</v>
      </c>
      <c r="C1138" s="8">
        <v>7195141</v>
      </c>
      <c r="D1138" s="1" t="s">
        <v>17</v>
      </c>
      <c r="E1138" s="1" t="s">
        <v>18</v>
      </c>
      <c r="F1138" s="1">
        <v>0.68020000000000003</v>
      </c>
      <c r="G1138" s="6">
        <v>-8.3571300000000008E-3</v>
      </c>
      <c r="H1138" s="6">
        <v>1.1218999999999999E-3</v>
      </c>
      <c r="I1138" s="7">
        <v>9.3750000000000004E-14</v>
      </c>
      <c r="J1138" s="1">
        <v>10.4</v>
      </c>
      <c r="K1138" s="7">
        <v>0.2361</v>
      </c>
      <c r="L1138" s="8">
        <v>3037499</v>
      </c>
      <c r="N1138" s="7"/>
    </row>
    <row r="1139" spans="1:14" ht="15.75" customHeight="1" x14ac:dyDescent="0.25">
      <c r="A1139" s="1" t="s">
        <v>1151</v>
      </c>
      <c r="B1139" s="1">
        <v>10</v>
      </c>
      <c r="C1139" s="8">
        <v>10884232</v>
      </c>
      <c r="D1139" s="1" t="s">
        <v>14</v>
      </c>
      <c r="E1139" s="1" t="s">
        <v>15</v>
      </c>
      <c r="F1139" s="1">
        <v>0.85140000000000005</v>
      </c>
      <c r="G1139" s="6">
        <v>1.09525E-2</v>
      </c>
      <c r="H1139" s="6">
        <v>1.47108E-3</v>
      </c>
      <c r="I1139" s="7">
        <v>9.702E-14</v>
      </c>
      <c r="J1139" s="1">
        <v>25.7</v>
      </c>
      <c r="K1139" s="7">
        <v>2.8400000000000002E-2</v>
      </c>
      <c r="L1139" s="8">
        <v>3037498.97</v>
      </c>
      <c r="N1139" s="7"/>
    </row>
    <row r="1140" spans="1:14" ht="15.75" customHeight="1" x14ac:dyDescent="0.25">
      <c r="A1140" s="1" t="s">
        <v>1152</v>
      </c>
      <c r="B1140" s="1">
        <v>17</v>
      </c>
      <c r="C1140" s="8">
        <v>44017725</v>
      </c>
      <c r="D1140" s="1" t="s">
        <v>17</v>
      </c>
      <c r="E1140" s="1" t="s">
        <v>15</v>
      </c>
      <c r="F1140" s="1">
        <v>0.22869999999999999</v>
      </c>
      <c r="G1140" s="6">
        <v>9.4277500000000004E-3</v>
      </c>
      <c r="H1140" s="6">
        <v>1.2664200000000001E-3</v>
      </c>
      <c r="I1140" s="7">
        <v>9.7090000000000006E-14</v>
      </c>
      <c r="J1140" s="1">
        <v>9.4</v>
      </c>
      <c r="K1140" s="7">
        <v>0.28370000000000001</v>
      </c>
      <c r="L1140" s="8">
        <v>2939662.94</v>
      </c>
      <c r="N1140" s="7"/>
    </row>
    <row r="1141" spans="1:14" ht="15.75" customHeight="1" x14ac:dyDescent="0.25">
      <c r="A1141" s="1" t="s">
        <v>1153</v>
      </c>
      <c r="B1141" s="1">
        <v>17</v>
      </c>
      <c r="C1141" s="8">
        <v>33931084</v>
      </c>
      <c r="D1141" s="1" t="s">
        <v>18</v>
      </c>
      <c r="E1141" s="1" t="s">
        <v>15</v>
      </c>
      <c r="F1141" s="1">
        <v>0.72899999999999998</v>
      </c>
      <c r="G1141" s="6">
        <v>-8.7601999999999992E-3</v>
      </c>
      <c r="H1141" s="6">
        <v>1.17724E-3</v>
      </c>
      <c r="I1141" s="7">
        <v>9.9720000000000003E-14</v>
      </c>
      <c r="J1141" s="1">
        <v>6.5</v>
      </c>
      <c r="K1141" s="7">
        <v>0.32350000000000001</v>
      </c>
      <c r="L1141" s="8">
        <v>3037499.04</v>
      </c>
      <c r="N1141" s="7"/>
    </row>
    <row r="1142" spans="1:14" ht="15.75" customHeight="1" x14ac:dyDescent="0.25">
      <c r="A1142" s="1" t="s">
        <v>1154</v>
      </c>
      <c r="B1142" s="1">
        <v>6</v>
      </c>
      <c r="C1142" s="8">
        <v>152295185</v>
      </c>
      <c r="D1142" s="1" t="s">
        <v>14</v>
      </c>
      <c r="E1142" s="1" t="s">
        <v>17</v>
      </c>
      <c r="F1142" s="1">
        <v>0.69440000000000002</v>
      </c>
      <c r="G1142" s="6">
        <v>8.4526600000000007E-3</v>
      </c>
      <c r="H1142" s="6">
        <v>1.1360299999999999E-3</v>
      </c>
      <c r="I1142" s="7">
        <v>1.0039999999999999E-13</v>
      </c>
      <c r="J1142" s="1">
        <v>4.9000000000000004</v>
      </c>
      <c r="K1142" s="7">
        <v>0.36149999999999999</v>
      </c>
      <c r="L1142" s="8">
        <v>3036690.99</v>
      </c>
      <c r="N1142" s="7"/>
    </row>
    <row r="1143" spans="1:14" ht="15.75" customHeight="1" x14ac:dyDescent="0.25">
      <c r="A1143" s="1" t="s">
        <v>1155</v>
      </c>
      <c r="B1143" s="1">
        <v>1</v>
      </c>
      <c r="C1143" s="8">
        <v>66690704</v>
      </c>
      <c r="D1143" s="1" t="s">
        <v>14</v>
      </c>
      <c r="E1143" s="1" t="s">
        <v>15</v>
      </c>
      <c r="F1143" s="1">
        <v>0.46610000000000001</v>
      </c>
      <c r="G1143" s="6">
        <v>-7.80593E-3</v>
      </c>
      <c r="H1143" s="6">
        <v>1.04922E-3</v>
      </c>
      <c r="I1143" s="7">
        <v>1.01E-13</v>
      </c>
      <c r="J1143" s="1">
        <v>0</v>
      </c>
      <c r="K1143" s="7">
        <v>0.55789999999999995</v>
      </c>
      <c r="L1143" s="8">
        <v>3035786</v>
      </c>
      <c r="N1143" s="7"/>
    </row>
    <row r="1144" spans="1:14" ht="15.75" customHeight="1" x14ac:dyDescent="0.25">
      <c r="A1144" s="1" t="s">
        <v>1156</v>
      </c>
      <c r="B1144" s="1">
        <v>13</v>
      </c>
      <c r="C1144" s="8">
        <v>81291962</v>
      </c>
      <c r="D1144" s="1" t="s">
        <v>18</v>
      </c>
      <c r="E1144" s="1" t="s">
        <v>15</v>
      </c>
      <c r="F1144" s="1">
        <v>0.20660000000000001</v>
      </c>
      <c r="G1144" s="6">
        <v>9.61622E-3</v>
      </c>
      <c r="H1144" s="6">
        <v>1.29295E-3</v>
      </c>
      <c r="I1144" s="7">
        <v>1.029E-13</v>
      </c>
      <c r="J1144" s="1">
        <v>1.7</v>
      </c>
      <c r="K1144" s="7">
        <v>0.43859999999999999</v>
      </c>
      <c r="L1144" s="8">
        <v>3034988.99</v>
      </c>
      <c r="N1144" s="7"/>
    </row>
    <row r="1145" spans="1:14" ht="15.75" customHeight="1" x14ac:dyDescent="0.25">
      <c r="A1145" s="1" t="s">
        <v>1157</v>
      </c>
      <c r="B1145" s="1">
        <v>3</v>
      </c>
      <c r="C1145" s="8">
        <v>82998151</v>
      </c>
      <c r="D1145" s="1" t="s">
        <v>17</v>
      </c>
      <c r="E1145" s="1" t="s">
        <v>18</v>
      </c>
      <c r="F1145" s="1">
        <v>0.90859999999999996</v>
      </c>
      <c r="G1145" s="6">
        <v>-1.36014E-2</v>
      </c>
      <c r="H1145" s="6">
        <v>1.82916E-3</v>
      </c>
      <c r="I1145" s="7">
        <v>1.04E-13</v>
      </c>
      <c r="J1145" s="1">
        <v>4.3</v>
      </c>
      <c r="K1145" s="7">
        <v>0.38419999999999999</v>
      </c>
      <c r="L1145" s="8">
        <v>2993094.95</v>
      </c>
      <c r="N1145" s="7"/>
    </row>
    <row r="1146" spans="1:14" ht="15.75" customHeight="1" x14ac:dyDescent="0.25">
      <c r="A1146" s="1" t="s">
        <v>1158</v>
      </c>
      <c r="B1146" s="1">
        <v>1</v>
      </c>
      <c r="C1146" s="8">
        <v>96454977</v>
      </c>
      <c r="D1146" s="1" t="s">
        <v>14</v>
      </c>
      <c r="E1146" s="1" t="s">
        <v>15</v>
      </c>
      <c r="F1146" s="1">
        <v>0.93330000000000002</v>
      </c>
      <c r="G1146" s="6">
        <v>1.5648499999999999E-2</v>
      </c>
      <c r="H1146" s="6">
        <v>2.1055499999999999E-3</v>
      </c>
      <c r="I1146" s="7">
        <v>1.069E-13</v>
      </c>
      <c r="J1146" s="1">
        <v>11.9</v>
      </c>
      <c r="K1146" s="7">
        <v>0.2195</v>
      </c>
      <c r="L1146" s="8">
        <v>3013438.99</v>
      </c>
      <c r="N1146" s="7"/>
    </row>
    <row r="1147" spans="1:14" ht="15.75" customHeight="1" x14ac:dyDescent="0.25">
      <c r="A1147" s="1" t="s">
        <v>1159</v>
      </c>
      <c r="B1147" s="1">
        <v>17</v>
      </c>
      <c r="C1147" s="8">
        <v>19848450</v>
      </c>
      <c r="D1147" s="1" t="s">
        <v>17</v>
      </c>
      <c r="E1147" s="1" t="s">
        <v>18</v>
      </c>
      <c r="F1147" s="1">
        <v>0.74139999999999995</v>
      </c>
      <c r="G1147" s="6">
        <v>8.88041E-3</v>
      </c>
      <c r="H1147" s="6">
        <v>1.19501E-3</v>
      </c>
      <c r="I1147" s="7">
        <v>1.076E-13</v>
      </c>
      <c r="J1147" s="1">
        <v>0</v>
      </c>
      <c r="K1147" s="7">
        <v>0.73719999999999997</v>
      </c>
      <c r="L1147" s="8">
        <v>3037499</v>
      </c>
      <c r="N1147" s="7"/>
    </row>
    <row r="1148" spans="1:14" ht="15.75" customHeight="1" x14ac:dyDescent="0.25">
      <c r="A1148" s="1" t="s">
        <v>1160</v>
      </c>
      <c r="B1148" s="1">
        <v>4</v>
      </c>
      <c r="C1148" s="8">
        <v>31053009</v>
      </c>
      <c r="D1148" s="1" t="s">
        <v>18</v>
      </c>
      <c r="E1148" s="1" t="s">
        <v>15</v>
      </c>
      <c r="F1148" s="1">
        <v>0.50770000000000004</v>
      </c>
      <c r="G1148" s="6">
        <v>-7.77453E-3</v>
      </c>
      <c r="H1148" s="6">
        <v>1.04663E-3</v>
      </c>
      <c r="I1148" s="7">
        <v>1.1E-13</v>
      </c>
      <c r="J1148" s="1">
        <v>0</v>
      </c>
      <c r="K1148" s="7">
        <v>0.69210000000000005</v>
      </c>
      <c r="L1148" s="8">
        <v>3037499</v>
      </c>
      <c r="N1148" s="7"/>
    </row>
    <row r="1149" spans="1:14" ht="15.75" customHeight="1" x14ac:dyDescent="0.25">
      <c r="A1149" s="1" t="s">
        <v>1161</v>
      </c>
      <c r="B1149" s="1">
        <v>11</v>
      </c>
      <c r="C1149" s="8">
        <v>76203671</v>
      </c>
      <c r="D1149" s="1" t="s">
        <v>14</v>
      </c>
      <c r="E1149" s="1" t="s">
        <v>15</v>
      </c>
      <c r="F1149" s="1">
        <v>0.32019999999999998</v>
      </c>
      <c r="G1149" s="6">
        <v>-8.3274100000000004E-3</v>
      </c>
      <c r="H1149" s="6">
        <v>1.1215299999999999E-3</v>
      </c>
      <c r="I1149" s="7">
        <v>1.125E-13</v>
      </c>
      <c r="J1149" s="1">
        <v>17.600000000000001</v>
      </c>
      <c r="K1149" s="7">
        <v>0.1074</v>
      </c>
      <c r="L1149" s="8">
        <v>3037499</v>
      </c>
      <c r="N1149" s="7"/>
    </row>
    <row r="1150" spans="1:14" ht="15.75" customHeight="1" x14ac:dyDescent="0.25">
      <c r="A1150" s="1" t="s">
        <v>1162</v>
      </c>
      <c r="B1150" s="1">
        <v>11</v>
      </c>
      <c r="C1150" s="8">
        <v>17820177</v>
      </c>
      <c r="D1150" s="1" t="s">
        <v>14</v>
      </c>
      <c r="E1150" s="1" t="s">
        <v>15</v>
      </c>
      <c r="F1150" s="1">
        <v>0.48430000000000001</v>
      </c>
      <c r="G1150" s="6">
        <v>-7.7741900000000003E-3</v>
      </c>
      <c r="H1150" s="6">
        <v>1.0470200000000001E-3</v>
      </c>
      <c r="I1150" s="7">
        <v>1.1259999999999999E-13</v>
      </c>
      <c r="J1150" s="1">
        <v>0</v>
      </c>
      <c r="K1150" s="7">
        <v>0.502</v>
      </c>
      <c r="L1150" s="8">
        <v>3037499</v>
      </c>
      <c r="N1150" s="7"/>
    </row>
    <row r="1151" spans="1:14" ht="15.75" customHeight="1" x14ac:dyDescent="0.25">
      <c r="A1151" s="1" t="s">
        <v>1163</v>
      </c>
      <c r="B1151" s="1">
        <v>3</v>
      </c>
      <c r="C1151" s="8">
        <v>24950387</v>
      </c>
      <c r="D1151" s="1" t="s">
        <v>18</v>
      </c>
      <c r="E1151" s="1" t="s">
        <v>15</v>
      </c>
      <c r="F1151" s="1">
        <v>0.47439999999999999</v>
      </c>
      <c r="G1151" s="6">
        <v>7.7797500000000002E-3</v>
      </c>
      <c r="H1151" s="6">
        <v>1.0478799999999999E-3</v>
      </c>
      <c r="I1151" s="7">
        <v>1.132E-13</v>
      </c>
      <c r="J1151" s="1">
        <v>2.7</v>
      </c>
      <c r="K1151" s="7">
        <v>0.4133</v>
      </c>
      <c r="L1151" s="8">
        <v>3037499.01</v>
      </c>
      <c r="N1151" s="7"/>
    </row>
    <row r="1152" spans="1:14" ht="15.75" customHeight="1" x14ac:dyDescent="0.25">
      <c r="A1152" s="1" t="s">
        <v>1164</v>
      </c>
      <c r="B1152" s="1">
        <v>7</v>
      </c>
      <c r="C1152" s="8">
        <v>101727633</v>
      </c>
      <c r="D1152" s="1" t="s">
        <v>18</v>
      </c>
      <c r="E1152" s="1" t="s">
        <v>15</v>
      </c>
      <c r="F1152" s="1">
        <v>0.8155</v>
      </c>
      <c r="G1152" s="6">
        <v>1.0917400000000001E-2</v>
      </c>
      <c r="H1152" s="6">
        <v>1.47065E-3</v>
      </c>
      <c r="I1152" s="7">
        <v>1.1399999999999999E-13</v>
      </c>
      <c r="J1152" s="1">
        <v>0</v>
      </c>
      <c r="K1152" s="7">
        <v>0.67700000000000005</v>
      </c>
      <c r="L1152" s="8">
        <v>2555643.9500000002</v>
      </c>
      <c r="N1152" s="7"/>
    </row>
    <row r="1153" spans="1:14" ht="15.75" customHeight="1" x14ac:dyDescent="0.25">
      <c r="A1153" s="1" t="s">
        <v>1165</v>
      </c>
      <c r="B1153" s="1">
        <v>2</v>
      </c>
      <c r="C1153" s="8">
        <v>98875977</v>
      </c>
      <c r="D1153" s="1" t="s">
        <v>14</v>
      </c>
      <c r="E1153" s="1" t="s">
        <v>17</v>
      </c>
      <c r="F1153" s="1">
        <v>0.98119999999999996</v>
      </c>
      <c r="G1153" s="6">
        <v>-2.8752900000000001E-2</v>
      </c>
      <c r="H1153" s="6">
        <v>3.8748599999999999E-3</v>
      </c>
      <c r="I1153" s="7">
        <v>1.166E-13</v>
      </c>
      <c r="J1153" s="1">
        <v>15.9</v>
      </c>
      <c r="K1153" s="7">
        <v>0.16589999999999999</v>
      </c>
      <c r="L1153" s="8">
        <v>3002713.03</v>
      </c>
      <c r="N1153" s="7"/>
    </row>
    <row r="1154" spans="1:14" ht="15.75" customHeight="1" x14ac:dyDescent="0.25">
      <c r="A1154" s="1" t="s">
        <v>1166</v>
      </c>
      <c r="B1154" s="1">
        <v>1</v>
      </c>
      <c r="C1154" s="8">
        <v>107015493</v>
      </c>
      <c r="D1154" s="1" t="s">
        <v>18</v>
      </c>
      <c r="E1154" s="1" t="s">
        <v>15</v>
      </c>
      <c r="F1154" s="1">
        <v>0.84830000000000005</v>
      </c>
      <c r="G1154" s="6">
        <v>-1.0822500000000001E-2</v>
      </c>
      <c r="H1154" s="6">
        <v>1.45863E-3</v>
      </c>
      <c r="I1154" s="7">
        <v>1.172E-13</v>
      </c>
      <c r="J1154" s="1">
        <v>0</v>
      </c>
      <c r="K1154" s="7">
        <v>0.48199999999999998</v>
      </c>
      <c r="L1154" s="8">
        <v>3037499.01</v>
      </c>
      <c r="N1154" s="7"/>
    </row>
    <row r="1155" spans="1:14" ht="15.75" customHeight="1" x14ac:dyDescent="0.25">
      <c r="A1155" s="1" t="s">
        <v>1167</v>
      </c>
      <c r="B1155" s="1">
        <v>14</v>
      </c>
      <c r="C1155" s="8">
        <v>57434866</v>
      </c>
      <c r="D1155" s="1" t="s">
        <v>17</v>
      </c>
      <c r="E1155" s="1" t="s">
        <v>18</v>
      </c>
      <c r="F1155" s="1">
        <v>0.28129999999999999</v>
      </c>
      <c r="G1155" s="6">
        <v>-8.6326500000000004E-3</v>
      </c>
      <c r="H1155" s="6">
        <v>1.16373E-3</v>
      </c>
      <c r="I1155" s="7">
        <v>1.185E-13</v>
      </c>
      <c r="J1155" s="1">
        <v>27.1</v>
      </c>
      <c r="K1155" s="7">
        <v>2.1399999999999999E-2</v>
      </c>
      <c r="L1155" s="8">
        <v>3037499</v>
      </c>
      <c r="N1155" s="7"/>
    </row>
    <row r="1156" spans="1:14" ht="15.75" customHeight="1" x14ac:dyDescent="0.25">
      <c r="A1156" s="1" t="s">
        <v>1168</v>
      </c>
      <c r="B1156" s="1">
        <v>6</v>
      </c>
      <c r="C1156" s="8">
        <v>93893586</v>
      </c>
      <c r="D1156" s="1" t="s">
        <v>18</v>
      </c>
      <c r="E1156" s="1" t="s">
        <v>15</v>
      </c>
      <c r="F1156" s="1">
        <v>0.86140000000000005</v>
      </c>
      <c r="G1156" s="6">
        <v>-1.12336E-2</v>
      </c>
      <c r="H1156" s="6">
        <v>1.51436E-3</v>
      </c>
      <c r="I1156" s="7">
        <v>1.19E-13</v>
      </c>
      <c r="J1156" s="1">
        <v>0</v>
      </c>
      <c r="K1156" s="7">
        <v>0.5927</v>
      </c>
      <c r="L1156" s="8">
        <v>3037499.03</v>
      </c>
      <c r="N1156" s="7"/>
    </row>
    <row r="1157" spans="1:14" ht="15.75" customHeight="1" x14ac:dyDescent="0.25">
      <c r="A1157" s="1" t="s">
        <v>1169</v>
      </c>
      <c r="B1157" s="1">
        <v>14</v>
      </c>
      <c r="C1157" s="8">
        <v>72295890</v>
      </c>
      <c r="D1157" s="1" t="s">
        <v>14</v>
      </c>
      <c r="E1157" s="1" t="s">
        <v>17</v>
      </c>
      <c r="F1157" s="1">
        <v>0.3841</v>
      </c>
      <c r="G1157" s="6">
        <v>-7.97958E-3</v>
      </c>
      <c r="H1157" s="6">
        <v>1.07581E-3</v>
      </c>
      <c r="I1157" s="7">
        <v>1.1920000000000001E-13</v>
      </c>
      <c r="J1157" s="1">
        <v>11.8</v>
      </c>
      <c r="K1157" s="7">
        <v>0.20749999999999999</v>
      </c>
      <c r="L1157" s="8">
        <v>3037498.99</v>
      </c>
      <c r="N1157" s="7"/>
    </row>
    <row r="1158" spans="1:14" ht="15.75" customHeight="1" x14ac:dyDescent="0.25">
      <c r="A1158" s="1" t="s">
        <v>1170</v>
      </c>
      <c r="B1158" s="1">
        <v>17</v>
      </c>
      <c r="C1158" s="8">
        <v>43055579</v>
      </c>
      <c r="D1158" s="1" t="s">
        <v>14</v>
      </c>
      <c r="E1158" s="1" t="s">
        <v>18</v>
      </c>
      <c r="F1158" s="1">
        <v>0.1082</v>
      </c>
      <c r="G1158" s="6">
        <v>-1.25056E-2</v>
      </c>
      <c r="H1158" s="6">
        <v>1.68618E-3</v>
      </c>
      <c r="I1158" s="7">
        <v>1.1999999999999999E-13</v>
      </c>
      <c r="J1158" s="1">
        <v>15.9</v>
      </c>
      <c r="K1158" s="7">
        <v>0.13969999999999999</v>
      </c>
      <c r="L1158" s="8">
        <v>3031370</v>
      </c>
      <c r="N1158" s="7"/>
    </row>
    <row r="1159" spans="1:14" ht="15.75" customHeight="1" x14ac:dyDescent="0.25">
      <c r="A1159" s="1" t="s">
        <v>1171</v>
      </c>
      <c r="B1159" s="1">
        <v>6</v>
      </c>
      <c r="C1159" s="8">
        <v>33306235</v>
      </c>
      <c r="D1159" s="1" t="s">
        <v>17</v>
      </c>
      <c r="E1159" s="1" t="s">
        <v>18</v>
      </c>
      <c r="F1159" s="1">
        <v>0.80179999999999996</v>
      </c>
      <c r="G1159" s="6">
        <v>9.8071400000000006E-3</v>
      </c>
      <c r="H1159" s="6">
        <v>1.32262E-3</v>
      </c>
      <c r="I1159" s="7">
        <v>1.217E-13</v>
      </c>
      <c r="J1159" s="1">
        <v>4.7</v>
      </c>
      <c r="K1159" s="7">
        <v>0.36909999999999998</v>
      </c>
      <c r="L1159" s="8">
        <v>2991600.99</v>
      </c>
      <c r="N1159" s="7"/>
    </row>
    <row r="1160" spans="1:14" ht="15.75" customHeight="1" x14ac:dyDescent="0.25">
      <c r="A1160" s="1" t="s">
        <v>1172</v>
      </c>
      <c r="B1160" s="1">
        <v>2</v>
      </c>
      <c r="C1160" s="8">
        <v>156636497</v>
      </c>
      <c r="D1160" s="1" t="s">
        <v>17</v>
      </c>
      <c r="E1160" s="1" t="s">
        <v>18</v>
      </c>
      <c r="F1160" s="1">
        <v>0.66390000000000005</v>
      </c>
      <c r="G1160" s="6">
        <v>8.2067700000000004E-3</v>
      </c>
      <c r="H1160" s="6">
        <v>1.10771E-3</v>
      </c>
      <c r="I1160" s="7">
        <v>1.2739999999999999E-13</v>
      </c>
      <c r="J1160" s="1">
        <v>0</v>
      </c>
      <c r="K1160" s="7">
        <v>0.93540000000000001</v>
      </c>
      <c r="L1160" s="8">
        <v>3037499</v>
      </c>
      <c r="N1160" s="7"/>
    </row>
    <row r="1161" spans="1:14" ht="15.75" customHeight="1" x14ac:dyDescent="0.25">
      <c r="A1161" s="1" t="s">
        <v>1173</v>
      </c>
      <c r="B1161" s="1">
        <v>9</v>
      </c>
      <c r="C1161" s="8">
        <v>15591372</v>
      </c>
      <c r="D1161" s="1" t="s">
        <v>14</v>
      </c>
      <c r="E1161" s="1" t="s">
        <v>17</v>
      </c>
      <c r="F1161" s="1">
        <v>0.4163</v>
      </c>
      <c r="G1161" s="6">
        <v>7.8684800000000006E-3</v>
      </c>
      <c r="H1161" s="6">
        <v>1.0620499999999999E-3</v>
      </c>
      <c r="I1161" s="7">
        <v>1.277E-13</v>
      </c>
      <c r="J1161" s="1">
        <v>0</v>
      </c>
      <c r="K1161" s="7">
        <v>0.78810000000000002</v>
      </c>
      <c r="L1161" s="8">
        <v>3034268.99</v>
      </c>
      <c r="N1161" s="7"/>
    </row>
    <row r="1162" spans="1:14" ht="15.75" customHeight="1" x14ac:dyDescent="0.25">
      <c r="A1162" s="1" t="s">
        <v>1174</v>
      </c>
      <c r="B1162" s="1">
        <v>5</v>
      </c>
      <c r="C1162" s="8">
        <v>153031177</v>
      </c>
      <c r="D1162" s="1" t="s">
        <v>14</v>
      </c>
      <c r="E1162" s="1" t="s">
        <v>18</v>
      </c>
      <c r="F1162" s="1">
        <v>2.3099999999999999E-2</v>
      </c>
      <c r="G1162" s="6">
        <v>-2.5943399999999998E-2</v>
      </c>
      <c r="H1162" s="6">
        <v>3.5020899999999998E-3</v>
      </c>
      <c r="I1162" s="7">
        <v>1.282E-13</v>
      </c>
      <c r="J1162" s="1">
        <v>5.0999999999999996</v>
      </c>
      <c r="K1162" s="7">
        <v>0.36809999999999998</v>
      </c>
      <c r="L1162" s="8">
        <v>3004863.01</v>
      </c>
      <c r="N1162" s="7"/>
    </row>
    <row r="1163" spans="1:14" ht="15.75" customHeight="1" x14ac:dyDescent="0.25">
      <c r="A1163" s="1" t="s">
        <v>1175</v>
      </c>
      <c r="B1163" s="1">
        <v>10</v>
      </c>
      <c r="C1163" s="8">
        <v>106229405</v>
      </c>
      <c r="D1163" s="1" t="s">
        <v>14</v>
      </c>
      <c r="E1163" s="1" t="s">
        <v>15</v>
      </c>
      <c r="F1163" s="1">
        <v>5.5599999999999997E-2</v>
      </c>
      <c r="G1163" s="6">
        <v>-1.6963499999999999E-2</v>
      </c>
      <c r="H1163" s="6">
        <v>2.29013E-3</v>
      </c>
      <c r="I1163" s="7">
        <v>1.2879999999999999E-13</v>
      </c>
      <c r="J1163" s="1">
        <v>0</v>
      </c>
      <c r="K1163" s="7">
        <v>0.71789999999999998</v>
      </c>
      <c r="L1163" s="8">
        <v>3019869</v>
      </c>
      <c r="N1163" s="7"/>
    </row>
    <row r="1164" spans="1:14" ht="15.75" customHeight="1" x14ac:dyDescent="0.25">
      <c r="A1164" s="1" t="s">
        <v>1176</v>
      </c>
      <c r="B1164" s="1">
        <v>2</v>
      </c>
      <c r="C1164" s="8">
        <v>51322168</v>
      </c>
      <c r="D1164" s="1" t="s">
        <v>17</v>
      </c>
      <c r="E1164" s="1" t="s">
        <v>15</v>
      </c>
      <c r="F1164" s="1">
        <v>0.879</v>
      </c>
      <c r="G1164" s="6">
        <v>1.1884499999999999E-2</v>
      </c>
      <c r="H1164" s="6">
        <v>1.6044500000000001E-3</v>
      </c>
      <c r="I1164" s="7">
        <v>1.2890000000000001E-13</v>
      </c>
      <c r="J1164" s="1">
        <v>16.3</v>
      </c>
      <c r="K1164" s="7">
        <v>0.12770000000000001</v>
      </c>
      <c r="L1164" s="8">
        <v>3037498.96</v>
      </c>
      <c r="N1164" s="7"/>
    </row>
    <row r="1165" spans="1:14" ht="15.75" customHeight="1" x14ac:dyDescent="0.25">
      <c r="A1165" s="1" t="s">
        <v>1177</v>
      </c>
      <c r="B1165" s="1">
        <v>1</v>
      </c>
      <c r="C1165" s="8">
        <v>89099222</v>
      </c>
      <c r="D1165" s="1" t="s">
        <v>17</v>
      </c>
      <c r="E1165" s="1" t="s">
        <v>18</v>
      </c>
      <c r="F1165" s="1">
        <v>0.42149999999999999</v>
      </c>
      <c r="G1165" s="6">
        <v>-7.8967900000000008E-3</v>
      </c>
      <c r="H1165" s="6">
        <v>1.0660999999999999E-3</v>
      </c>
      <c r="I1165" s="7">
        <v>1.2919999999999999E-13</v>
      </c>
      <c r="J1165" s="1">
        <v>12.5</v>
      </c>
      <c r="K1165" s="7">
        <v>0.19489999999999999</v>
      </c>
      <c r="L1165" s="8">
        <v>3000867.99</v>
      </c>
      <c r="N1165" s="7"/>
    </row>
    <row r="1166" spans="1:14" ht="15.75" customHeight="1" x14ac:dyDescent="0.25">
      <c r="A1166" s="1" t="s">
        <v>1178</v>
      </c>
      <c r="B1166" s="1">
        <v>3</v>
      </c>
      <c r="C1166" s="8">
        <v>13117999</v>
      </c>
      <c r="D1166" s="1" t="s">
        <v>14</v>
      </c>
      <c r="E1166" s="1" t="s">
        <v>15</v>
      </c>
      <c r="F1166" s="1">
        <v>0.46920000000000001</v>
      </c>
      <c r="G1166" s="6">
        <v>-7.7847300000000001E-3</v>
      </c>
      <c r="H1166" s="6">
        <v>1.05097E-3</v>
      </c>
      <c r="I1166" s="7">
        <v>1.2919999999999999E-13</v>
      </c>
      <c r="J1166" s="1">
        <v>18.5</v>
      </c>
      <c r="K1166" s="7">
        <v>9.8989999999999995E-2</v>
      </c>
      <c r="L1166" s="8">
        <v>3023247</v>
      </c>
      <c r="N1166" s="7"/>
    </row>
    <row r="1167" spans="1:14" ht="15.75" customHeight="1" x14ac:dyDescent="0.25">
      <c r="A1167" s="1" t="s">
        <v>1179</v>
      </c>
      <c r="B1167" s="1">
        <v>4</v>
      </c>
      <c r="C1167" s="8">
        <v>37175523</v>
      </c>
      <c r="D1167" s="1" t="s">
        <v>17</v>
      </c>
      <c r="E1167" s="1" t="s">
        <v>18</v>
      </c>
      <c r="F1167" s="1">
        <v>0.47320000000000001</v>
      </c>
      <c r="G1167" s="6">
        <v>7.7571699999999999E-3</v>
      </c>
      <c r="H1167" s="6">
        <v>1.04801E-3</v>
      </c>
      <c r="I1167" s="7">
        <v>1.341E-13</v>
      </c>
      <c r="J1167" s="1">
        <v>0</v>
      </c>
      <c r="K1167" s="7">
        <v>0.92789999999999995</v>
      </c>
      <c r="L1167" s="8">
        <v>3037498.99</v>
      </c>
      <c r="N1167" s="7"/>
    </row>
    <row r="1168" spans="1:14" ht="15.75" customHeight="1" x14ac:dyDescent="0.25">
      <c r="A1168" s="1" t="s">
        <v>1180</v>
      </c>
      <c r="B1168" s="1">
        <v>6</v>
      </c>
      <c r="C1168" s="8">
        <v>12768218</v>
      </c>
      <c r="D1168" s="1" t="s">
        <v>17</v>
      </c>
      <c r="E1168" s="1" t="s">
        <v>18</v>
      </c>
      <c r="F1168" s="1">
        <v>0.1729</v>
      </c>
      <c r="G1168" s="6">
        <v>1.03856E-2</v>
      </c>
      <c r="H1168" s="6">
        <v>1.4032700000000001E-3</v>
      </c>
      <c r="I1168" s="7">
        <v>1.355E-13</v>
      </c>
      <c r="J1168" s="1">
        <v>0.5</v>
      </c>
      <c r="K1168" s="7">
        <v>0.4637</v>
      </c>
      <c r="L1168" s="8">
        <v>2953283</v>
      </c>
      <c r="N1168" s="7"/>
    </row>
    <row r="1169" spans="1:14" ht="15.75" customHeight="1" x14ac:dyDescent="0.25">
      <c r="A1169" s="1" t="s">
        <v>1181</v>
      </c>
      <c r="B1169" s="1">
        <v>16</v>
      </c>
      <c r="C1169" s="8">
        <v>52824235</v>
      </c>
      <c r="D1169" s="1" t="s">
        <v>14</v>
      </c>
      <c r="E1169" s="1" t="s">
        <v>15</v>
      </c>
      <c r="F1169" s="1">
        <v>0.46479999999999999</v>
      </c>
      <c r="G1169" s="6">
        <v>-7.76386E-3</v>
      </c>
      <c r="H1169" s="6">
        <v>1.0492500000000001E-3</v>
      </c>
      <c r="I1169" s="7">
        <v>1.364E-13</v>
      </c>
      <c r="J1169" s="1">
        <v>5.2</v>
      </c>
      <c r="K1169" s="7">
        <v>0.35389999999999999</v>
      </c>
      <c r="L1169" s="8">
        <v>3036702.01</v>
      </c>
      <c r="N1169" s="7"/>
    </row>
    <row r="1170" spans="1:14" ht="15.75" customHeight="1" x14ac:dyDescent="0.25">
      <c r="A1170" s="1" t="s">
        <v>1182</v>
      </c>
      <c r="B1170" s="1">
        <v>16</v>
      </c>
      <c r="C1170" s="8">
        <v>61787127</v>
      </c>
      <c r="D1170" s="1" t="s">
        <v>17</v>
      </c>
      <c r="E1170" s="1" t="s">
        <v>18</v>
      </c>
      <c r="F1170" s="1">
        <v>0.4375</v>
      </c>
      <c r="G1170" s="6">
        <v>-7.80418E-3</v>
      </c>
      <c r="H1170" s="6">
        <v>1.05492E-3</v>
      </c>
      <c r="I1170" s="7">
        <v>1.3860000000000001E-13</v>
      </c>
      <c r="J1170" s="1">
        <v>19.100000000000001</v>
      </c>
      <c r="K1170" s="7">
        <v>8.9300000000000004E-2</v>
      </c>
      <c r="L1170" s="8">
        <v>3036702</v>
      </c>
      <c r="N1170" s="7"/>
    </row>
    <row r="1171" spans="1:14" ht="15.75" customHeight="1" x14ac:dyDescent="0.25">
      <c r="A1171" s="1" t="s">
        <v>1183</v>
      </c>
      <c r="B1171" s="1">
        <v>6</v>
      </c>
      <c r="C1171" s="8">
        <v>14612872</v>
      </c>
      <c r="D1171" s="1" t="s">
        <v>17</v>
      </c>
      <c r="E1171" s="1" t="s">
        <v>15</v>
      </c>
      <c r="F1171" s="1">
        <v>0.89639999999999997</v>
      </c>
      <c r="G1171" s="6">
        <v>1.2701199999999999E-2</v>
      </c>
      <c r="H1171" s="6">
        <v>1.71704E-3</v>
      </c>
      <c r="I1171" s="7">
        <v>1.3910000000000001E-13</v>
      </c>
      <c r="J1171" s="1">
        <v>1.4</v>
      </c>
      <c r="K1171" s="7">
        <v>0.4446</v>
      </c>
      <c r="L1171" s="8">
        <v>3037499.04</v>
      </c>
      <c r="N1171" s="7"/>
    </row>
    <row r="1172" spans="1:14" ht="15.75" customHeight="1" x14ac:dyDescent="0.25">
      <c r="A1172" s="1" t="s">
        <v>1184</v>
      </c>
      <c r="B1172" s="1">
        <v>14</v>
      </c>
      <c r="C1172" s="8">
        <v>84477713</v>
      </c>
      <c r="D1172" s="1" t="s">
        <v>17</v>
      </c>
      <c r="E1172" s="1" t="s">
        <v>18</v>
      </c>
      <c r="F1172" s="1">
        <v>8.1000000000000003E-2</v>
      </c>
      <c r="G1172" s="6">
        <v>-1.4193000000000001E-2</v>
      </c>
      <c r="H1172" s="6">
        <v>1.91891E-3</v>
      </c>
      <c r="I1172" s="7">
        <v>1.4029999999999999E-13</v>
      </c>
      <c r="J1172" s="1">
        <v>13.4</v>
      </c>
      <c r="K1172" s="7">
        <v>0.18229999999999999</v>
      </c>
      <c r="L1172" s="8">
        <v>3034091.02</v>
      </c>
      <c r="N1172" s="7"/>
    </row>
    <row r="1173" spans="1:14" ht="15.75" customHeight="1" x14ac:dyDescent="0.25">
      <c r="A1173" s="1" t="s">
        <v>1185</v>
      </c>
      <c r="B1173" s="1">
        <v>3</v>
      </c>
      <c r="C1173" s="8">
        <v>136985329</v>
      </c>
      <c r="D1173" s="1" t="s">
        <v>17</v>
      </c>
      <c r="E1173" s="1" t="s">
        <v>18</v>
      </c>
      <c r="F1173" s="1">
        <v>0.41770000000000002</v>
      </c>
      <c r="G1173" s="6">
        <v>-7.8472500000000001E-3</v>
      </c>
      <c r="H1173" s="6">
        <v>1.0610699999999999E-3</v>
      </c>
      <c r="I1173" s="7">
        <v>1.406E-13</v>
      </c>
      <c r="J1173" s="1">
        <v>1</v>
      </c>
      <c r="K1173" s="7">
        <v>0.45329999999999998</v>
      </c>
      <c r="L1173" s="8">
        <v>3036955</v>
      </c>
      <c r="N1173" s="7"/>
    </row>
    <row r="1174" spans="1:14" ht="15.75" customHeight="1" x14ac:dyDescent="0.25">
      <c r="A1174" s="1" t="s">
        <v>1186</v>
      </c>
      <c r="B1174" s="1">
        <v>6</v>
      </c>
      <c r="C1174" s="8">
        <v>68447698</v>
      </c>
      <c r="D1174" s="1" t="s">
        <v>17</v>
      </c>
      <c r="E1174" s="1" t="s">
        <v>18</v>
      </c>
      <c r="F1174" s="1">
        <v>0.46929999999999999</v>
      </c>
      <c r="G1174" s="6">
        <v>7.7700900000000003E-3</v>
      </c>
      <c r="H1174" s="6">
        <v>1.05075E-3</v>
      </c>
      <c r="I1174" s="7">
        <v>1.4180000000000001E-13</v>
      </c>
      <c r="J1174" s="1">
        <v>0</v>
      </c>
      <c r="K1174" s="7">
        <v>0.90980000000000005</v>
      </c>
      <c r="L1174" s="8">
        <v>3024416</v>
      </c>
      <c r="N1174" s="7"/>
    </row>
    <row r="1175" spans="1:14" ht="15.75" customHeight="1" x14ac:dyDescent="0.25">
      <c r="A1175" s="1" t="s">
        <v>1187</v>
      </c>
      <c r="B1175" s="1">
        <v>12</v>
      </c>
      <c r="C1175" s="8">
        <v>2365908</v>
      </c>
      <c r="D1175" s="1" t="s">
        <v>14</v>
      </c>
      <c r="E1175" s="1" t="s">
        <v>18</v>
      </c>
      <c r="F1175" s="1">
        <v>0.95050000000000001</v>
      </c>
      <c r="G1175" s="6">
        <v>1.78321E-2</v>
      </c>
      <c r="H1175" s="6">
        <v>2.4129500000000001E-3</v>
      </c>
      <c r="I1175" s="7">
        <v>1.4650000000000001E-13</v>
      </c>
      <c r="J1175" s="1">
        <v>0</v>
      </c>
      <c r="K1175" s="7">
        <v>0.49940000000000001</v>
      </c>
      <c r="L1175" s="8">
        <v>3035882.98</v>
      </c>
      <c r="N1175" s="7"/>
    </row>
    <row r="1176" spans="1:14" ht="15.75" customHeight="1" x14ac:dyDescent="0.25">
      <c r="A1176" s="1" t="s">
        <v>1188</v>
      </c>
      <c r="B1176" s="1">
        <v>1</v>
      </c>
      <c r="C1176" s="8">
        <v>210398242</v>
      </c>
      <c r="D1176" s="1" t="s">
        <v>14</v>
      </c>
      <c r="E1176" s="1" t="s">
        <v>15</v>
      </c>
      <c r="F1176" s="1">
        <v>0.28739999999999999</v>
      </c>
      <c r="G1176" s="6">
        <v>8.5447500000000003E-3</v>
      </c>
      <c r="H1176" s="6">
        <v>1.1562300000000001E-3</v>
      </c>
      <c r="I1176" s="7">
        <v>1.47E-13</v>
      </c>
      <c r="J1176" s="1">
        <v>6.9</v>
      </c>
      <c r="K1176" s="7">
        <v>0.31340000000000001</v>
      </c>
      <c r="L1176" s="8">
        <v>3037499.01</v>
      </c>
      <c r="N1176" s="7"/>
    </row>
    <row r="1177" spans="1:14" ht="15.75" customHeight="1" x14ac:dyDescent="0.25">
      <c r="A1177" s="1" t="s">
        <v>1189</v>
      </c>
      <c r="B1177" s="1">
        <v>20</v>
      </c>
      <c r="C1177" s="8">
        <v>58247236</v>
      </c>
      <c r="D1177" s="1" t="s">
        <v>17</v>
      </c>
      <c r="E1177" s="1" t="s">
        <v>18</v>
      </c>
      <c r="F1177" s="1">
        <v>0.18459999999999999</v>
      </c>
      <c r="G1177" s="6">
        <v>9.9883599999999999E-3</v>
      </c>
      <c r="H1177" s="6">
        <v>1.3518600000000001E-3</v>
      </c>
      <c r="I1177" s="7">
        <v>1.484E-13</v>
      </c>
      <c r="J1177" s="1">
        <v>0</v>
      </c>
      <c r="K1177" s="7">
        <v>0.87560000000000004</v>
      </c>
      <c r="L1177" s="8">
        <v>3023246.96</v>
      </c>
      <c r="N1177" s="7"/>
    </row>
    <row r="1178" spans="1:14" ht="15.75" customHeight="1" x14ac:dyDescent="0.25">
      <c r="A1178" s="1" t="s">
        <v>1190</v>
      </c>
      <c r="B1178" s="1">
        <v>8</v>
      </c>
      <c r="C1178" s="8">
        <v>69202702</v>
      </c>
      <c r="D1178" s="1" t="s">
        <v>14</v>
      </c>
      <c r="E1178" s="1" t="s">
        <v>15</v>
      </c>
      <c r="F1178" s="1">
        <v>0.65400000000000003</v>
      </c>
      <c r="G1178" s="6">
        <v>-8.1289699999999993E-3</v>
      </c>
      <c r="H1178" s="6">
        <v>1.1004400000000001E-3</v>
      </c>
      <c r="I1178" s="7">
        <v>1.5010000000000001E-13</v>
      </c>
      <c r="J1178" s="1">
        <v>0</v>
      </c>
      <c r="K1178" s="7">
        <v>0.7581</v>
      </c>
      <c r="L1178" s="8">
        <v>3034988.99</v>
      </c>
      <c r="N1178" s="7"/>
    </row>
    <row r="1179" spans="1:14" ht="15.75" customHeight="1" x14ac:dyDescent="0.25">
      <c r="A1179" s="1" t="s">
        <v>1191</v>
      </c>
      <c r="B1179" s="1">
        <v>1</v>
      </c>
      <c r="C1179" s="8">
        <v>210896752</v>
      </c>
      <c r="D1179" s="1" t="s">
        <v>14</v>
      </c>
      <c r="E1179" s="1" t="s">
        <v>15</v>
      </c>
      <c r="F1179" s="1">
        <v>0.28079999999999999</v>
      </c>
      <c r="G1179" s="6">
        <v>-8.6012099999999998E-3</v>
      </c>
      <c r="H1179" s="6">
        <v>1.1643599999999999E-3</v>
      </c>
      <c r="I1179" s="7">
        <v>1.5020000000000001E-13</v>
      </c>
      <c r="J1179" s="1">
        <v>0</v>
      </c>
      <c r="K1179" s="7">
        <v>0.55189999999999995</v>
      </c>
      <c r="L1179" s="8">
        <v>3037499</v>
      </c>
      <c r="N1179" s="7"/>
    </row>
    <row r="1180" spans="1:14" ht="15.75" customHeight="1" x14ac:dyDescent="0.25">
      <c r="A1180" s="1" t="s">
        <v>1192</v>
      </c>
      <c r="B1180" s="1">
        <v>4</v>
      </c>
      <c r="C1180" s="8">
        <v>183724005</v>
      </c>
      <c r="D1180" s="1" t="s">
        <v>17</v>
      </c>
      <c r="E1180" s="1" t="s">
        <v>15</v>
      </c>
      <c r="F1180" s="1">
        <v>0.82620000000000005</v>
      </c>
      <c r="G1180" s="6">
        <v>-1.0240000000000001E-2</v>
      </c>
      <c r="H1180" s="6">
        <v>1.38635E-3</v>
      </c>
      <c r="I1180" s="7">
        <v>1.5110000000000001E-13</v>
      </c>
      <c r="J1180" s="1">
        <v>0</v>
      </c>
      <c r="K1180" s="7">
        <v>0.62109999999999999</v>
      </c>
      <c r="L1180" s="8">
        <v>3013417.96</v>
      </c>
      <c r="N1180" s="7"/>
    </row>
    <row r="1181" spans="1:14" ht="15.75" customHeight="1" x14ac:dyDescent="0.25">
      <c r="A1181" s="1" t="s">
        <v>1193</v>
      </c>
      <c r="B1181" s="1">
        <v>6</v>
      </c>
      <c r="C1181" s="8">
        <v>155622481</v>
      </c>
      <c r="D1181" s="1" t="s">
        <v>17</v>
      </c>
      <c r="E1181" s="1" t="s">
        <v>18</v>
      </c>
      <c r="F1181" s="1">
        <v>0.66249999999999998</v>
      </c>
      <c r="G1181" s="6">
        <v>-8.1749400000000003E-3</v>
      </c>
      <c r="H1181" s="6">
        <v>1.1068899999999999E-3</v>
      </c>
      <c r="I1181" s="7">
        <v>1.5200000000000001E-13</v>
      </c>
      <c r="J1181" s="1">
        <v>0</v>
      </c>
      <c r="K1181" s="7">
        <v>0.49959999999999999</v>
      </c>
      <c r="L1181" s="8">
        <v>3035786.01</v>
      </c>
      <c r="N1181" s="7"/>
    </row>
    <row r="1182" spans="1:14" ht="15.75" customHeight="1" x14ac:dyDescent="0.25">
      <c r="A1182" s="1" t="s">
        <v>1194</v>
      </c>
      <c r="B1182" s="1">
        <v>15</v>
      </c>
      <c r="C1182" s="8">
        <v>51964788</v>
      </c>
      <c r="D1182" s="1" t="s">
        <v>14</v>
      </c>
      <c r="E1182" s="1" t="s">
        <v>15</v>
      </c>
      <c r="F1182" s="1">
        <v>0.2379</v>
      </c>
      <c r="G1182" s="6">
        <v>9.0770699999999996E-3</v>
      </c>
      <c r="H1182" s="6">
        <v>1.22904E-3</v>
      </c>
      <c r="I1182" s="7">
        <v>1.5200000000000001E-13</v>
      </c>
      <c r="J1182" s="1">
        <v>0</v>
      </c>
      <c r="K1182" s="7">
        <v>0.99860000000000004</v>
      </c>
      <c r="L1182" s="8">
        <v>3036701.95</v>
      </c>
      <c r="N1182" s="7"/>
    </row>
    <row r="1183" spans="1:14" ht="15.75" customHeight="1" x14ac:dyDescent="0.25">
      <c r="A1183" s="1" t="s">
        <v>1195</v>
      </c>
      <c r="B1183" s="1">
        <v>7</v>
      </c>
      <c r="C1183" s="8">
        <v>104460733</v>
      </c>
      <c r="D1183" s="1" t="s">
        <v>14</v>
      </c>
      <c r="E1183" s="1" t="s">
        <v>17</v>
      </c>
      <c r="F1183" s="1">
        <v>0.75819999999999999</v>
      </c>
      <c r="G1183" s="6">
        <v>9.0494500000000005E-3</v>
      </c>
      <c r="H1183" s="6">
        <v>1.22543E-3</v>
      </c>
      <c r="I1183" s="7">
        <v>1.53E-13</v>
      </c>
      <c r="J1183" s="1">
        <v>15.5</v>
      </c>
      <c r="K1183" s="7">
        <v>0.14510000000000001</v>
      </c>
      <c r="L1183" s="8">
        <v>3020814</v>
      </c>
      <c r="N1183" s="7"/>
    </row>
    <row r="1184" spans="1:14" ht="15.75" customHeight="1" x14ac:dyDescent="0.25">
      <c r="A1184" s="1" t="s">
        <v>1196</v>
      </c>
      <c r="B1184" s="1">
        <v>1</v>
      </c>
      <c r="C1184" s="8">
        <v>69328993</v>
      </c>
      <c r="D1184" s="1" t="s">
        <v>17</v>
      </c>
      <c r="E1184" s="1" t="s">
        <v>18</v>
      </c>
      <c r="F1184" s="1">
        <v>0.89759999999999995</v>
      </c>
      <c r="G1184" s="6">
        <v>-1.27441E-2</v>
      </c>
      <c r="H1184" s="6">
        <v>1.7259199999999999E-3</v>
      </c>
      <c r="I1184" s="7">
        <v>1.5369999999999999E-13</v>
      </c>
      <c r="J1184" s="1">
        <v>17.100000000000001</v>
      </c>
      <c r="K1184" s="7">
        <v>0.1153</v>
      </c>
      <c r="L1184" s="8">
        <v>3037499.03</v>
      </c>
      <c r="N1184" s="7"/>
    </row>
    <row r="1185" spans="1:14" ht="15.75" customHeight="1" x14ac:dyDescent="0.25">
      <c r="A1185" s="1" t="s">
        <v>1197</v>
      </c>
      <c r="B1185" s="1">
        <v>16</v>
      </c>
      <c r="C1185" s="8">
        <v>53823727</v>
      </c>
      <c r="D1185" s="1" t="s">
        <v>17</v>
      </c>
      <c r="E1185" s="1" t="s">
        <v>18</v>
      </c>
      <c r="F1185" s="1">
        <v>0.60870000000000002</v>
      </c>
      <c r="G1185" s="6">
        <v>-7.9152400000000005E-3</v>
      </c>
      <c r="H1185" s="6">
        <v>1.07229E-3</v>
      </c>
      <c r="I1185" s="7">
        <v>1.5610000000000001E-13</v>
      </c>
      <c r="J1185" s="1">
        <v>15.3</v>
      </c>
      <c r="K1185" s="7">
        <v>0.1454</v>
      </c>
      <c r="L1185" s="8">
        <v>3036702</v>
      </c>
      <c r="N1185" s="7"/>
    </row>
    <row r="1186" spans="1:14" ht="15.75" customHeight="1" x14ac:dyDescent="0.25">
      <c r="A1186" s="1" t="s">
        <v>1198</v>
      </c>
      <c r="B1186" s="1">
        <v>10</v>
      </c>
      <c r="C1186" s="8">
        <v>74127853</v>
      </c>
      <c r="D1186" s="1" t="s">
        <v>14</v>
      </c>
      <c r="E1186" s="1" t="s">
        <v>15</v>
      </c>
      <c r="F1186" s="1">
        <v>0.6331</v>
      </c>
      <c r="G1186" s="6">
        <v>-8.0501700000000006E-3</v>
      </c>
      <c r="H1186" s="6">
        <v>1.0906799999999999E-3</v>
      </c>
      <c r="I1186" s="7">
        <v>1.572E-13</v>
      </c>
      <c r="J1186" s="1">
        <v>27.8</v>
      </c>
      <c r="K1186" s="7">
        <v>2.2419999999999999E-2</v>
      </c>
      <c r="L1186" s="8">
        <v>3009694</v>
      </c>
      <c r="N1186" s="7"/>
    </row>
    <row r="1187" spans="1:14" ht="15.75" customHeight="1" x14ac:dyDescent="0.25">
      <c r="A1187" s="1" t="s">
        <v>1199</v>
      </c>
      <c r="B1187" s="1">
        <v>16</v>
      </c>
      <c r="C1187" s="8">
        <v>78171376</v>
      </c>
      <c r="D1187" s="1" t="s">
        <v>17</v>
      </c>
      <c r="E1187" s="1" t="s">
        <v>18</v>
      </c>
      <c r="F1187" s="1">
        <v>0.55530000000000002</v>
      </c>
      <c r="G1187" s="6">
        <v>7.7719900000000003E-3</v>
      </c>
      <c r="H1187" s="6">
        <v>1.0531099999999999E-3</v>
      </c>
      <c r="I1187" s="7">
        <v>1.5829999999999999E-13</v>
      </c>
      <c r="J1187" s="1">
        <v>0</v>
      </c>
      <c r="K1187" s="7">
        <v>0.77939999999999998</v>
      </c>
      <c r="L1187" s="8">
        <v>3036701.99</v>
      </c>
      <c r="N1187" s="7"/>
    </row>
    <row r="1188" spans="1:14" ht="15.75" customHeight="1" x14ac:dyDescent="0.25">
      <c r="A1188" s="1" t="s">
        <v>1200</v>
      </c>
      <c r="B1188" s="1">
        <v>8</v>
      </c>
      <c r="C1188" s="8">
        <v>119480487</v>
      </c>
      <c r="D1188" s="1" t="s">
        <v>18</v>
      </c>
      <c r="E1188" s="1" t="s">
        <v>15</v>
      </c>
      <c r="F1188" s="1">
        <v>0.51670000000000005</v>
      </c>
      <c r="G1188" s="6">
        <v>7.73378E-3</v>
      </c>
      <c r="H1188" s="6">
        <v>1.0480400000000001E-3</v>
      </c>
      <c r="I1188" s="7">
        <v>1.596E-13</v>
      </c>
      <c r="J1188" s="1">
        <v>0</v>
      </c>
      <c r="K1188" s="7">
        <v>0.51519999999999999</v>
      </c>
      <c r="L1188" s="8">
        <v>3032012</v>
      </c>
      <c r="N1188" s="7"/>
    </row>
    <row r="1189" spans="1:14" ht="15.75" customHeight="1" x14ac:dyDescent="0.25">
      <c r="A1189" s="1" t="s">
        <v>1201</v>
      </c>
      <c r="B1189" s="1">
        <v>1</v>
      </c>
      <c r="C1189" s="8">
        <v>91178627</v>
      </c>
      <c r="D1189" s="1" t="s">
        <v>14</v>
      </c>
      <c r="E1189" s="1" t="s">
        <v>15</v>
      </c>
      <c r="F1189" s="1">
        <v>5.9200000000000003E-2</v>
      </c>
      <c r="G1189" s="6">
        <v>-1.6367900000000001E-2</v>
      </c>
      <c r="H1189" s="6">
        <v>2.2187800000000001E-3</v>
      </c>
      <c r="I1189" s="7">
        <v>1.6220000000000001E-13</v>
      </c>
      <c r="J1189" s="1">
        <v>18.8</v>
      </c>
      <c r="K1189" s="7">
        <v>9.758E-2</v>
      </c>
      <c r="L1189" s="8">
        <v>3033144</v>
      </c>
      <c r="N1189" s="7"/>
    </row>
    <row r="1190" spans="1:14" ht="15.75" customHeight="1" x14ac:dyDescent="0.25">
      <c r="A1190" s="1" t="s">
        <v>1202</v>
      </c>
      <c r="B1190" s="1">
        <v>13</v>
      </c>
      <c r="C1190" s="8">
        <v>32977532</v>
      </c>
      <c r="D1190" s="1" t="s">
        <v>18</v>
      </c>
      <c r="E1190" s="1" t="s">
        <v>15</v>
      </c>
      <c r="F1190" s="1">
        <v>0.61899999999999999</v>
      </c>
      <c r="G1190" s="6">
        <v>-7.9708499999999998E-3</v>
      </c>
      <c r="H1190" s="6">
        <v>1.08073E-3</v>
      </c>
      <c r="I1190" s="7">
        <v>1.6429999999999999E-13</v>
      </c>
      <c r="J1190" s="1">
        <v>7.3</v>
      </c>
      <c r="K1190" s="7">
        <v>0.30809999999999998</v>
      </c>
      <c r="L1190" s="8">
        <v>3019181</v>
      </c>
      <c r="N1190" s="7"/>
    </row>
    <row r="1191" spans="1:14" ht="15.75" customHeight="1" x14ac:dyDescent="0.25">
      <c r="A1191" s="1" t="s">
        <v>1203</v>
      </c>
      <c r="B1191" s="1">
        <v>6</v>
      </c>
      <c r="C1191" s="8">
        <v>152001626</v>
      </c>
      <c r="D1191" s="1" t="s">
        <v>17</v>
      </c>
      <c r="E1191" s="1" t="s">
        <v>18</v>
      </c>
      <c r="F1191" s="1">
        <v>0.46879999999999999</v>
      </c>
      <c r="G1191" s="6">
        <v>7.7355599999999998E-3</v>
      </c>
      <c r="H1191" s="6">
        <v>1.0489399999999999E-3</v>
      </c>
      <c r="I1191" s="7">
        <v>1.6479999999999999E-13</v>
      </c>
      <c r="J1191" s="1">
        <v>0</v>
      </c>
      <c r="K1191" s="7">
        <v>0.82730000000000004</v>
      </c>
      <c r="L1191" s="8">
        <v>3035241.99</v>
      </c>
      <c r="N1191" s="7"/>
    </row>
    <row r="1192" spans="1:14" ht="15.75" customHeight="1" x14ac:dyDescent="0.25">
      <c r="A1192" s="1" t="s">
        <v>1204</v>
      </c>
      <c r="B1192" s="1">
        <v>2</v>
      </c>
      <c r="C1192" s="8">
        <v>193599394</v>
      </c>
      <c r="D1192" s="1" t="s">
        <v>18</v>
      </c>
      <c r="E1192" s="1" t="s">
        <v>15</v>
      </c>
      <c r="F1192" s="1">
        <v>0.48139999999999999</v>
      </c>
      <c r="G1192" s="6">
        <v>7.7389499999999996E-3</v>
      </c>
      <c r="H1192" s="6">
        <v>1.0494E-3</v>
      </c>
      <c r="I1192" s="7">
        <v>1.6519999999999999E-13</v>
      </c>
      <c r="J1192" s="1">
        <v>1.6</v>
      </c>
      <c r="K1192" s="7">
        <v>0.44069999999999998</v>
      </c>
      <c r="L1192" s="8">
        <v>3024960.01</v>
      </c>
      <c r="N1192" s="7"/>
    </row>
    <row r="1193" spans="1:14" ht="15.75" customHeight="1" x14ac:dyDescent="0.25">
      <c r="A1193" s="1" t="s">
        <v>1205</v>
      </c>
      <c r="B1193" s="1">
        <v>2</v>
      </c>
      <c r="C1193" s="8">
        <v>183356945</v>
      </c>
      <c r="D1193" s="1" t="s">
        <v>14</v>
      </c>
      <c r="E1193" s="1" t="s">
        <v>18</v>
      </c>
      <c r="F1193" s="1">
        <v>0.61919999999999997</v>
      </c>
      <c r="G1193" s="6">
        <v>7.9425699999999995E-3</v>
      </c>
      <c r="H1193" s="6">
        <v>1.0775800000000001E-3</v>
      </c>
      <c r="I1193" s="7">
        <v>1.692E-13</v>
      </c>
      <c r="J1193" s="1">
        <v>5.2</v>
      </c>
      <c r="K1193" s="7">
        <v>0.35389999999999999</v>
      </c>
      <c r="L1193" s="8">
        <v>3037499</v>
      </c>
      <c r="N1193" s="7"/>
    </row>
    <row r="1194" spans="1:14" ht="15.75" customHeight="1" x14ac:dyDescent="0.25">
      <c r="A1194" s="1" t="s">
        <v>1206</v>
      </c>
      <c r="B1194" s="1">
        <v>11</v>
      </c>
      <c r="C1194" s="8">
        <v>95656362</v>
      </c>
      <c r="D1194" s="1" t="s">
        <v>14</v>
      </c>
      <c r="E1194" s="1" t="s">
        <v>15</v>
      </c>
      <c r="F1194" s="1">
        <v>0.38779999999999998</v>
      </c>
      <c r="G1194" s="6">
        <v>1.5900399999999999E-2</v>
      </c>
      <c r="H1194" s="6">
        <v>2.15723E-3</v>
      </c>
      <c r="I1194" s="7">
        <v>1.6950000000000001E-13</v>
      </c>
      <c r="J1194" s="1">
        <v>0</v>
      </c>
      <c r="K1194" s="7">
        <v>0.50700000000000001</v>
      </c>
      <c r="L1194" s="8">
        <v>752744.01</v>
      </c>
      <c r="N1194" s="7"/>
    </row>
    <row r="1195" spans="1:14" ht="15.75" customHeight="1" x14ac:dyDescent="0.25">
      <c r="A1195" s="1" t="s">
        <v>1207</v>
      </c>
      <c r="B1195" s="1">
        <v>3</v>
      </c>
      <c r="C1195" s="8">
        <v>114333798</v>
      </c>
      <c r="D1195" s="1" t="s">
        <v>14</v>
      </c>
      <c r="E1195" s="1" t="s">
        <v>17</v>
      </c>
      <c r="F1195" s="1">
        <v>0.21759999999999999</v>
      </c>
      <c r="G1195" s="6">
        <v>9.34719E-3</v>
      </c>
      <c r="H1195" s="6">
        <v>1.2681400000000001E-3</v>
      </c>
      <c r="I1195" s="7">
        <v>1.6950000000000001E-13</v>
      </c>
      <c r="J1195" s="1">
        <v>22.9</v>
      </c>
      <c r="K1195" s="7">
        <v>4.7710000000000002E-2</v>
      </c>
      <c r="L1195" s="8">
        <v>3037499</v>
      </c>
      <c r="N1195" s="7"/>
    </row>
    <row r="1196" spans="1:14" ht="15.75" customHeight="1" x14ac:dyDescent="0.25">
      <c r="A1196" s="1" t="s">
        <v>1208</v>
      </c>
      <c r="B1196" s="1">
        <v>12</v>
      </c>
      <c r="C1196" s="8">
        <v>26675954</v>
      </c>
      <c r="D1196" s="1" t="s">
        <v>14</v>
      </c>
      <c r="E1196" s="1" t="s">
        <v>15</v>
      </c>
      <c r="F1196" s="1">
        <v>0.73839999999999995</v>
      </c>
      <c r="G1196" s="6">
        <v>8.7734100000000006E-3</v>
      </c>
      <c r="H1196" s="6">
        <v>1.1905500000000001E-3</v>
      </c>
      <c r="I1196" s="7">
        <v>1.7209999999999999E-13</v>
      </c>
      <c r="J1196" s="1">
        <v>1.5</v>
      </c>
      <c r="K1196" s="7">
        <v>0.4425</v>
      </c>
      <c r="L1196" s="8">
        <v>3037499</v>
      </c>
      <c r="N1196" s="7"/>
    </row>
    <row r="1197" spans="1:14" ht="15.75" customHeight="1" x14ac:dyDescent="0.25">
      <c r="A1197" s="1" t="s">
        <v>1209</v>
      </c>
      <c r="B1197" s="1">
        <v>11</v>
      </c>
      <c r="C1197" s="8">
        <v>70483581</v>
      </c>
      <c r="D1197" s="1" t="s">
        <v>14</v>
      </c>
      <c r="E1197" s="1" t="s">
        <v>15</v>
      </c>
      <c r="F1197" s="1">
        <v>0.24260000000000001</v>
      </c>
      <c r="G1197" s="6">
        <v>-9.0184099999999993E-3</v>
      </c>
      <c r="H1197" s="6">
        <v>1.22405E-3</v>
      </c>
      <c r="I1197" s="7">
        <v>1.7320000000000001E-13</v>
      </c>
      <c r="J1197" s="1">
        <v>3.2</v>
      </c>
      <c r="K1197" s="7">
        <v>0.40139999999999998</v>
      </c>
      <c r="L1197" s="8">
        <v>3020814.01</v>
      </c>
      <c r="N1197" s="7"/>
    </row>
    <row r="1198" spans="1:14" ht="15.75" customHeight="1" x14ac:dyDescent="0.25">
      <c r="A1198" s="1" t="s">
        <v>1210</v>
      </c>
      <c r="B1198" s="1">
        <v>2</v>
      </c>
      <c r="C1198" s="8">
        <v>212680523</v>
      </c>
      <c r="D1198" s="1" t="s">
        <v>17</v>
      </c>
      <c r="E1198" s="1" t="s">
        <v>15</v>
      </c>
      <c r="F1198" s="1">
        <v>0.5716</v>
      </c>
      <c r="G1198" s="6">
        <v>-7.7959700000000002E-3</v>
      </c>
      <c r="H1198" s="6">
        <v>1.05813E-3</v>
      </c>
      <c r="I1198" s="7">
        <v>1.7370000000000001E-13</v>
      </c>
      <c r="J1198" s="1">
        <v>24.6</v>
      </c>
      <c r="K1198" s="7">
        <v>3.8030000000000001E-2</v>
      </c>
      <c r="L1198" s="8">
        <v>3033316</v>
      </c>
      <c r="N1198" s="7"/>
    </row>
    <row r="1199" spans="1:14" ht="15.75" customHeight="1" x14ac:dyDescent="0.25">
      <c r="A1199" s="1" t="s">
        <v>1211</v>
      </c>
      <c r="B1199" s="1">
        <v>7</v>
      </c>
      <c r="C1199" s="8">
        <v>54351110</v>
      </c>
      <c r="D1199" s="1" t="s">
        <v>14</v>
      </c>
      <c r="E1199" s="1" t="s">
        <v>17</v>
      </c>
      <c r="F1199" s="1">
        <v>0.67459999999999998</v>
      </c>
      <c r="G1199" s="6">
        <v>-8.2205000000000004E-3</v>
      </c>
      <c r="H1199" s="6">
        <v>1.11681E-3</v>
      </c>
      <c r="I1199" s="7">
        <v>1.825E-13</v>
      </c>
      <c r="J1199" s="1">
        <v>26.7</v>
      </c>
      <c r="K1199" s="7">
        <v>2.3380000000000001E-2</v>
      </c>
      <c r="L1199" s="8">
        <v>3037499</v>
      </c>
      <c r="N1199" s="7"/>
    </row>
    <row r="1200" spans="1:14" ht="15.75" customHeight="1" x14ac:dyDescent="0.25">
      <c r="A1200" s="1" t="s">
        <v>1212</v>
      </c>
      <c r="B1200" s="1">
        <v>2</v>
      </c>
      <c r="C1200" s="8">
        <v>13050027</v>
      </c>
      <c r="D1200" s="1" t="s">
        <v>14</v>
      </c>
      <c r="E1200" s="1" t="s">
        <v>15</v>
      </c>
      <c r="F1200" s="1">
        <v>0.48399999999999999</v>
      </c>
      <c r="G1200" s="6">
        <v>7.7069599999999997E-3</v>
      </c>
      <c r="H1200" s="6">
        <v>1.0470399999999999E-3</v>
      </c>
      <c r="I1200" s="7">
        <v>1.826E-13</v>
      </c>
      <c r="J1200" s="1">
        <v>10.4</v>
      </c>
      <c r="K1200" s="7">
        <v>0.2354</v>
      </c>
      <c r="L1200" s="8">
        <v>3037498.99</v>
      </c>
      <c r="N1200" s="7"/>
    </row>
    <row r="1201" spans="1:14" ht="15.75" customHeight="1" x14ac:dyDescent="0.25">
      <c r="A1201" s="1" t="s">
        <v>1213</v>
      </c>
      <c r="B1201" s="1">
        <v>3</v>
      </c>
      <c r="C1201" s="8">
        <v>72344601</v>
      </c>
      <c r="D1201" s="1" t="s">
        <v>17</v>
      </c>
      <c r="E1201" s="1" t="s">
        <v>18</v>
      </c>
      <c r="F1201" s="1">
        <v>0.2031</v>
      </c>
      <c r="G1201" s="6">
        <v>-9.5735600000000001E-3</v>
      </c>
      <c r="H1201" s="6">
        <v>1.3006300000000001E-3</v>
      </c>
      <c r="I1201" s="7">
        <v>1.8269999999999999E-13</v>
      </c>
      <c r="J1201" s="1">
        <v>0</v>
      </c>
      <c r="K1201" s="7">
        <v>0.56920000000000004</v>
      </c>
      <c r="L1201" s="8">
        <v>3037499.04</v>
      </c>
      <c r="N1201" s="7"/>
    </row>
    <row r="1202" spans="1:14" ht="15.75" customHeight="1" x14ac:dyDescent="0.25">
      <c r="A1202" s="1" t="s">
        <v>1214</v>
      </c>
      <c r="B1202" s="1">
        <v>4</v>
      </c>
      <c r="C1202" s="8">
        <v>10075485</v>
      </c>
      <c r="D1202" s="1" t="s">
        <v>17</v>
      </c>
      <c r="E1202" s="1" t="s">
        <v>18</v>
      </c>
      <c r="F1202" s="1">
        <v>0.29470000000000002</v>
      </c>
      <c r="G1202" s="6">
        <v>8.4462099999999991E-3</v>
      </c>
      <c r="H1202" s="6">
        <v>1.1477200000000001E-3</v>
      </c>
      <c r="I1202" s="7">
        <v>1.8459999999999999E-13</v>
      </c>
      <c r="J1202" s="1">
        <v>3.4</v>
      </c>
      <c r="K1202" s="7">
        <v>0.39600000000000002</v>
      </c>
      <c r="L1202" s="8">
        <v>3037499.01</v>
      </c>
      <c r="N1202" s="7"/>
    </row>
    <row r="1203" spans="1:14" ht="15.75" customHeight="1" x14ac:dyDescent="0.25">
      <c r="A1203" s="1" t="s">
        <v>1215</v>
      </c>
      <c r="B1203" s="1">
        <v>10</v>
      </c>
      <c r="C1203" s="8">
        <v>75860098</v>
      </c>
      <c r="D1203" s="1" t="s">
        <v>14</v>
      </c>
      <c r="E1203" s="1" t="s">
        <v>15</v>
      </c>
      <c r="F1203" s="1">
        <v>0.24759999999999999</v>
      </c>
      <c r="G1203" s="6">
        <v>8.9217600000000008E-3</v>
      </c>
      <c r="H1203" s="6">
        <v>1.21247E-3</v>
      </c>
      <c r="I1203" s="7">
        <v>1.8599999999999999E-13</v>
      </c>
      <c r="J1203" s="1">
        <v>0</v>
      </c>
      <c r="K1203" s="7">
        <v>0.83130000000000004</v>
      </c>
      <c r="L1203" s="8">
        <v>3036702</v>
      </c>
      <c r="N1203" s="7"/>
    </row>
    <row r="1204" spans="1:14" ht="15.75" customHeight="1" x14ac:dyDescent="0.25">
      <c r="A1204" s="1" t="s">
        <v>1216</v>
      </c>
      <c r="B1204" s="1">
        <v>2</v>
      </c>
      <c r="C1204" s="8">
        <v>51050302</v>
      </c>
      <c r="D1204" s="1" t="s">
        <v>17</v>
      </c>
      <c r="E1204" s="1" t="s">
        <v>18</v>
      </c>
      <c r="F1204" s="1">
        <v>0.50839999999999996</v>
      </c>
      <c r="G1204" s="6">
        <v>-7.6992299999999996E-3</v>
      </c>
      <c r="H1204" s="6">
        <v>1.0466500000000001E-3</v>
      </c>
      <c r="I1204" s="7">
        <v>1.9E-13</v>
      </c>
      <c r="J1204" s="1">
        <v>0</v>
      </c>
      <c r="K1204" s="7">
        <v>0.97250000000000003</v>
      </c>
      <c r="L1204" s="8">
        <v>3037499</v>
      </c>
      <c r="N1204" s="7"/>
    </row>
    <row r="1205" spans="1:14" ht="15.75" customHeight="1" x14ac:dyDescent="0.25">
      <c r="A1205" s="1" t="s">
        <v>1217</v>
      </c>
      <c r="B1205" s="1">
        <v>2</v>
      </c>
      <c r="C1205" s="8">
        <v>123735005</v>
      </c>
      <c r="D1205" s="1" t="s">
        <v>14</v>
      </c>
      <c r="E1205" s="1" t="s">
        <v>15</v>
      </c>
      <c r="F1205" s="1">
        <v>0.74660000000000004</v>
      </c>
      <c r="G1205" s="6">
        <v>-8.8455600000000006E-3</v>
      </c>
      <c r="H1205" s="6">
        <v>1.2030000000000001E-3</v>
      </c>
      <c r="I1205" s="7">
        <v>1.9400000000000001E-13</v>
      </c>
      <c r="J1205" s="1">
        <v>0</v>
      </c>
      <c r="K1205" s="7">
        <v>0.63390000000000002</v>
      </c>
      <c r="L1205" s="8">
        <v>3037499.03</v>
      </c>
      <c r="N1205" s="7"/>
    </row>
    <row r="1206" spans="1:14" ht="15.75" customHeight="1" x14ac:dyDescent="0.25">
      <c r="A1206" s="1" t="s">
        <v>1218</v>
      </c>
      <c r="B1206" s="1">
        <v>4</v>
      </c>
      <c r="C1206" s="8">
        <v>24483311</v>
      </c>
      <c r="D1206" s="1" t="s">
        <v>17</v>
      </c>
      <c r="E1206" s="1" t="s">
        <v>18</v>
      </c>
      <c r="F1206" s="1">
        <v>0.4365</v>
      </c>
      <c r="G1206" s="6">
        <v>7.7568899999999998E-3</v>
      </c>
      <c r="H1206" s="6">
        <v>1.0550500000000001E-3</v>
      </c>
      <c r="I1206" s="7">
        <v>1.951E-13</v>
      </c>
      <c r="J1206" s="1">
        <v>15</v>
      </c>
      <c r="K1206" s="7">
        <v>0.14910000000000001</v>
      </c>
      <c r="L1206" s="8">
        <v>3037499</v>
      </c>
      <c r="N1206" s="7"/>
    </row>
    <row r="1207" spans="1:14" ht="15.75" customHeight="1" x14ac:dyDescent="0.25">
      <c r="A1207" s="1" t="s">
        <v>1219</v>
      </c>
      <c r="B1207" s="1">
        <v>18</v>
      </c>
      <c r="C1207" s="8">
        <v>38979355</v>
      </c>
      <c r="D1207" s="1" t="s">
        <v>17</v>
      </c>
      <c r="E1207" s="1" t="s">
        <v>18</v>
      </c>
      <c r="F1207" s="1">
        <v>3.5499999999999997E-2</v>
      </c>
      <c r="G1207" s="6">
        <v>2.09191E-2</v>
      </c>
      <c r="H1207" s="6">
        <v>2.8453100000000002E-3</v>
      </c>
      <c r="I1207" s="7">
        <v>1.9559999999999999E-13</v>
      </c>
      <c r="J1207" s="1">
        <v>15.8</v>
      </c>
      <c r="K1207" s="7">
        <v>0.16139999999999999</v>
      </c>
      <c r="L1207" s="8">
        <v>3000213.99</v>
      </c>
      <c r="N1207" s="7"/>
    </row>
    <row r="1208" spans="1:14" ht="15.75" customHeight="1" x14ac:dyDescent="0.25">
      <c r="A1208" s="1" t="s">
        <v>1220</v>
      </c>
      <c r="B1208" s="1">
        <v>5</v>
      </c>
      <c r="C1208" s="8">
        <v>153673621</v>
      </c>
      <c r="D1208" s="1" t="s">
        <v>17</v>
      </c>
      <c r="E1208" s="1" t="s">
        <v>18</v>
      </c>
      <c r="F1208" s="1">
        <v>0.21879999999999999</v>
      </c>
      <c r="G1208" s="6">
        <v>-9.3053600000000004E-3</v>
      </c>
      <c r="H1208" s="6">
        <v>1.2658000000000001E-3</v>
      </c>
      <c r="I1208" s="7">
        <v>1.964E-13</v>
      </c>
      <c r="J1208" s="1">
        <v>18</v>
      </c>
      <c r="K1208" s="7">
        <v>0.1038</v>
      </c>
      <c r="L1208" s="8">
        <v>3036702.04</v>
      </c>
      <c r="N1208" s="7"/>
    </row>
    <row r="1209" spans="1:14" ht="15.75" customHeight="1" x14ac:dyDescent="0.25">
      <c r="A1209" s="1" t="s">
        <v>1221</v>
      </c>
      <c r="B1209" s="1">
        <v>8</v>
      </c>
      <c r="C1209" s="8">
        <v>40050010</v>
      </c>
      <c r="D1209" s="1" t="s">
        <v>14</v>
      </c>
      <c r="E1209" s="1" t="s">
        <v>17</v>
      </c>
      <c r="F1209" s="1">
        <v>0.46960000000000002</v>
      </c>
      <c r="G1209" s="6">
        <v>7.7104699999999997E-3</v>
      </c>
      <c r="H1209" s="6">
        <v>1.04885E-3</v>
      </c>
      <c r="I1209" s="7">
        <v>1.9670000000000001E-13</v>
      </c>
      <c r="J1209" s="1">
        <v>0</v>
      </c>
      <c r="K1209" s="7">
        <v>0.94910000000000005</v>
      </c>
      <c r="L1209" s="8">
        <v>3035183.99</v>
      </c>
      <c r="N1209" s="7"/>
    </row>
    <row r="1210" spans="1:14" ht="15.75" customHeight="1" x14ac:dyDescent="0.25">
      <c r="A1210" s="1" t="s">
        <v>1222</v>
      </c>
      <c r="B1210" s="1">
        <v>2</v>
      </c>
      <c r="C1210" s="8">
        <v>173729572</v>
      </c>
      <c r="D1210" s="1" t="s">
        <v>14</v>
      </c>
      <c r="E1210" s="1" t="s">
        <v>15</v>
      </c>
      <c r="F1210" s="1">
        <v>0.31790000000000002</v>
      </c>
      <c r="G1210" s="6">
        <v>8.2597299999999998E-3</v>
      </c>
      <c r="H1210" s="6">
        <v>1.1236799999999999E-3</v>
      </c>
      <c r="I1210" s="7">
        <v>1.9709999999999999E-13</v>
      </c>
      <c r="J1210" s="1">
        <v>7.7</v>
      </c>
      <c r="K1210" s="7">
        <v>0.29509999999999997</v>
      </c>
      <c r="L1210" s="8">
        <v>3037499</v>
      </c>
      <c r="N1210" s="7"/>
    </row>
    <row r="1211" spans="1:14" ht="15.75" customHeight="1" x14ac:dyDescent="0.25">
      <c r="A1211" s="1" t="s">
        <v>1223</v>
      </c>
      <c r="B1211" s="1">
        <v>16</v>
      </c>
      <c r="C1211" s="8">
        <v>62117384</v>
      </c>
      <c r="D1211" s="1" t="s">
        <v>14</v>
      </c>
      <c r="E1211" s="1" t="s">
        <v>18</v>
      </c>
      <c r="F1211" s="1">
        <v>8.8000000000000005E-3</v>
      </c>
      <c r="G1211" s="6">
        <v>4.1887500000000001E-2</v>
      </c>
      <c r="H1211" s="6">
        <v>5.7003100000000001E-3</v>
      </c>
      <c r="I1211" s="7">
        <v>2.002E-13</v>
      </c>
      <c r="J1211" s="1">
        <v>0</v>
      </c>
      <c r="K1211" s="7">
        <v>0.91700000000000004</v>
      </c>
      <c r="L1211" s="8">
        <v>2934266</v>
      </c>
      <c r="N1211" s="7"/>
    </row>
    <row r="1212" spans="1:14" ht="15.75" customHeight="1" x14ac:dyDescent="0.25">
      <c r="A1212" s="1" t="s">
        <v>1224</v>
      </c>
      <c r="B1212" s="1">
        <v>16</v>
      </c>
      <c r="C1212" s="8">
        <v>83402943</v>
      </c>
      <c r="D1212" s="1" t="s">
        <v>14</v>
      </c>
      <c r="E1212" s="1" t="s">
        <v>15</v>
      </c>
      <c r="F1212" s="1">
        <v>0.36349999999999999</v>
      </c>
      <c r="G1212" s="6">
        <v>-7.9955700000000005E-3</v>
      </c>
      <c r="H1212" s="6">
        <v>1.08797E-3</v>
      </c>
      <c r="I1212" s="7">
        <v>2.002E-13</v>
      </c>
      <c r="J1212" s="1">
        <v>6.7</v>
      </c>
      <c r="K1212" s="7">
        <v>0.31869999999999998</v>
      </c>
      <c r="L1212" s="8">
        <v>3036702</v>
      </c>
      <c r="N1212" s="7"/>
    </row>
    <row r="1213" spans="1:14" ht="15.75" customHeight="1" x14ac:dyDescent="0.25">
      <c r="A1213" s="1" t="s">
        <v>1225</v>
      </c>
      <c r="B1213" s="1">
        <v>1</v>
      </c>
      <c r="C1213" s="8">
        <v>180896930</v>
      </c>
      <c r="D1213" s="1" t="s">
        <v>18</v>
      </c>
      <c r="E1213" s="1" t="s">
        <v>15</v>
      </c>
      <c r="F1213" s="1">
        <v>0.53810000000000002</v>
      </c>
      <c r="G1213" s="6">
        <v>-7.7212599999999998E-3</v>
      </c>
      <c r="H1213" s="6">
        <v>1.05076E-3</v>
      </c>
      <c r="I1213" s="7">
        <v>2.0069999999999999E-13</v>
      </c>
      <c r="J1213" s="1">
        <v>0</v>
      </c>
      <c r="K1213" s="7">
        <v>0.85840000000000005</v>
      </c>
      <c r="L1213" s="8">
        <v>3030571</v>
      </c>
      <c r="N1213" s="7"/>
    </row>
    <row r="1214" spans="1:14" ht="15.75" customHeight="1" x14ac:dyDescent="0.25">
      <c r="A1214" s="1" t="s">
        <v>1226</v>
      </c>
      <c r="B1214" s="1">
        <v>8</v>
      </c>
      <c r="C1214" s="8">
        <v>31021717</v>
      </c>
      <c r="D1214" s="1" t="s">
        <v>18</v>
      </c>
      <c r="E1214" s="1" t="s">
        <v>15</v>
      </c>
      <c r="F1214" s="1">
        <v>0.49020000000000002</v>
      </c>
      <c r="G1214" s="6">
        <v>-7.6931999999999999E-3</v>
      </c>
      <c r="H1214" s="6">
        <v>1.0469399999999999E-3</v>
      </c>
      <c r="I1214" s="7">
        <v>2.01E-13</v>
      </c>
      <c r="J1214" s="1">
        <v>23.3</v>
      </c>
      <c r="K1214" s="7">
        <v>4.6800000000000001E-2</v>
      </c>
      <c r="L1214" s="8">
        <v>3036158.01</v>
      </c>
      <c r="N1214" s="7"/>
    </row>
    <row r="1215" spans="1:14" ht="15.75" customHeight="1" x14ac:dyDescent="0.25">
      <c r="A1215" s="1" t="s">
        <v>1227</v>
      </c>
      <c r="B1215" s="1">
        <v>6</v>
      </c>
      <c r="C1215" s="8">
        <v>170042465</v>
      </c>
      <c r="D1215" s="1" t="s">
        <v>17</v>
      </c>
      <c r="E1215" s="1" t="s">
        <v>18</v>
      </c>
      <c r="F1215" s="1">
        <v>0.30499999999999999</v>
      </c>
      <c r="G1215" s="6">
        <v>-8.3504500000000006E-3</v>
      </c>
      <c r="H1215" s="6">
        <v>1.1364999999999999E-3</v>
      </c>
      <c r="I1215" s="7">
        <v>2.0180000000000001E-13</v>
      </c>
      <c r="J1215" s="1">
        <v>1.5</v>
      </c>
      <c r="K1215" s="7">
        <v>0.4415</v>
      </c>
      <c r="L1215" s="8">
        <v>3037499</v>
      </c>
      <c r="N1215" s="7"/>
    </row>
    <row r="1216" spans="1:14" ht="15.75" customHeight="1" x14ac:dyDescent="0.25">
      <c r="A1216" s="1" t="s">
        <v>1228</v>
      </c>
      <c r="B1216" s="1">
        <v>3</v>
      </c>
      <c r="C1216" s="8">
        <v>49615202</v>
      </c>
      <c r="D1216" s="1" t="s">
        <v>14</v>
      </c>
      <c r="E1216" s="1" t="s">
        <v>15</v>
      </c>
      <c r="F1216" s="1">
        <v>0.98670000000000002</v>
      </c>
      <c r="G1216" s="6">
        <v>-3.5509100000000002E-2</v>
      </c>
      <c r="H1216" s="6">
        <v>4.8328099999999999E-3</v>
      </c>
      <c r="I1216" s="7">
        <v>2.024E-13</v>
      </c>
      <c r="J1216" s="1">
        <v>53.1</v>
      </c>
      <c r="K1216" s="7">
        <v>0.14410000000000001</v>
      </c>
      <c r="L1216" s="8">
        <v>2713337</v>
      </c>
      <c r="N1216" s="7"/>
    </row>
    <row r="1217" spans="1:14" ht="15.75" customHeight="1" x14ac:dyDescent="0.25">
      <c r="A1217" s="1" t="s">
        <v>1229</v>
      </c>
      <c r="B1217" s="1">
        <v>9</v>
      </c>
      <c r="C1217" s="8">
        <v>14687867</v>
      </c>
      <c r="D1217" s="1" t="s">
        <v>14</v>
      </c>
      <c r="E1217" s="1" t="s">
        <v>15</v>
      </c>
      <c r="F1217" s="1">
        <v>0.58730000000000004</v>
      </c>
      <c r="G1217" s="6">
        <v>7.8115700000000003E-3</v>
      </c>
      <c r="H1217" s="6">
        <v>1.0632700000000001E-3</v>
      </c>
      <c r="I1217" s="7">
        <v>2.034E-13</v>
      </c>
      <c r="J1217" s="1">
        <v>0</v>
      </c>
      <c r="K1217" s="7">
        <v>0.57140000000000002</v>
      </c>
      <c r="L1217" s="8">
        <v>3034989.01</v>
      </c>
      <c r="N1217" s="7"/>
    </row>
    <row r="1218" spans="1:14" ht="15.75" customHeight="1" x14ac:dyDescent="0.25">
      <c r="A1218" s="1" t="s">
        <v>1230</v>
      </c>
      <c r="B1218" s="1">
        <v>8</v>
      </c>
      <c r="C1218" s="8">
        <v>577101</v>
      </c>
      <c r="D1218" s="1" t="s">
        <v>14</v>
      </c>
      <c r="E1218" s="1" t="s">
        <v>15</v>
      </c>
      <c r="F1218" s="1">
        <v>0.43980000000000002</v>
      </c>
      <c r="G1218" s="6">
        <v>7.7452900000000002E-3</v>
      </c>
      <c r="H1218" s="6">
        <v>1.0544700000000001E-3</v>
      </c>
      <c r="I1218" s="7">
        <v>2.0539999999999999E-13</v>
      </c>
      <c r="J1218" s="1">
        <v>0</v>
      </c>
      <c r="K1218" s="7">
        <v>0.56269999999999998</v>
      </c>
      <c r="L1218" s="8">
        <v>3035786.01</v>
      </c>
      <c r="N1218" s="7"/>
    </row>
    <row r="1219" spans="1:14" ht="15.75" customHeight="1" x14ac:dyDescent="0.25">
      <c r="A1219" s="1" t="s">
        <v>1231</v>
      </c>
      <c r="B1219" s="1">
        <v>12</v>
      </c>
      <c r="C1219" s="8">
        <v>95147249</v>
      </c>
      <c r="D1219" s="1" t="s">
        <v>14</v>
      </c>
      <c r="E1219" s="1" t="s">
        <v>15</v>
      </c>
      <c r="F1219" s="1">
        <v>0.28489999999999999</v>
      </c>
      <c r="G1219" s="6">
        <v>-8.5521699999999996E-3</v>
      </c>
      <c r="H1219" s="6">
        <v>1.1643199999999999E-3</v>
      </c>
      <c r="I1219" s="7">
        <v>2.056E-13</v>
      </c>
      <c r="J1219" s="1">
        <v>13.8</v>
      </c>
      <c r="K1219" s="7">
        <v>0.17899999999999999</v>
      </c>
      <c r="L1219" s="8">
        <v>3011159</v>
      </c>
      <c r="N1219" s="7"/>
    </row>
    <row r="1220" spans="1:14" ht="15.75" customHeight="1" x14ac:dyDescent="0.25">
      <c r="A1220" s="1" t="s">
        <v>1232</v>
      </c>
      <c r="B1220" s="1">
        <v>8</v>
      </c>
      <c r="C1220" s="8">
        <v>57415829</v>
      </c>
      <c r="D1220" s="1" t="s">
        <v>14</v>
      </c>
      <c r="E1220" s="1" t="s">
        <v>17</v>
      </c>
      <c r="F1220" s="1">
        <v>0.4556</v>
      </c>
      <c r="G1220" s="6">
        <v>7.7174699999999997E-3</v>
      </c>
      <c r="H1220" s="6">
        <v>1.0508E-3</v>
      </c>
      <c r="I1220" s="7">
        <v>2.0629999999999999E-13</v>
      </c>
      <c r="J1220" s="1">
        <v>0</v>
      </c>
      <c r="K1220" s="7">
        <v>0.70550000000000002</v>
      </c>
      <c r="L1220" s="8">
        <v>3036702.01</v>
      </c>
      <c r="N1220" s="7"/>
    </row>
    <row r="1221" spans="1:14" ht="15.75" customHeight="1" x14ac:dyDescent="0.25">
      <c r="A1221" s="1" t="s">
        <v>1233</v>
      </c>
      <c r="B1221" s="1">
        <v>13</v>
      </c>
      <c r="C1221" s="8">
        <v>58266614</v>
      </c>
      <c r="D1221" s="1" t="s">
        <v>18</v>
      </c>
      <c r="E1221" s="1" t="s">
        <v>15</v>
      </c>
      <c r="F1221" s="1">
        <v>0.71009999999999995</v>
      </c>
      <c r="G1221" s="6">
        <v>-8.5004799999999995E-3</v>
      </c>
      <c r="H1221" s="6">
        <v>1.1576500000000001E-3</v>
      </c>
      <c r="I1221" s="7">
        <v>2.0870000000000001E-13</v>
      </c>
      <c r="J1221" s="1">
        <v>0</v>
      </c>
      <c r="K1221" s="7">
        <v>0.94499999999999995</v>
      </c>
      <c r="L1221" s="8">
        <v>3014503</v>
      </c>
      <c r="N1221" s="7"/>
    </row>
    <row r="1222" spans="1:14" ht="15.75" customHeight="1" x14ac:dyDescent="0.25">
      <c r="A1222" s="1" t="s">
        <v>1234</v>
      </c>
      <c r="B1222" s="1">
        <v>13</v>
      </c>
      <c r="C1222" s="8">
        <v>58736901</v>
      </c>
      <c r="D1222" s="1" t="s">
        <v>14</v>
      </c>
      <c r="E1222" s="1" t="s">
        <v>15</v>
      </c>
      <c r="F1222" s="1">
        <v>0.52839999999999998</v>
      </c>
      <c r="G1222" s="6">
        <v>-7.69697E-3</v>
      </c>
      <c r="H1222" s="6">
        <v>1.04834E-3</v>
      </c>
      <c r="I1222" s="7">
        <v>2.1010000000000001E-13</v>
      </c>
      <c r="J1222" s="1">
        <v>1.5</v>
      </c>
      <c r="K1222" s="7">
        <v>0.441</v>
      </c>
      <c r="L1222" s="8">
        <v>3036702</v>
      </c>
      <c r="N1222" s="7"/>
    </row>
    <row r="1223" spans="1:14" ht="15.75" customHeight="1" x14ac:dyDescent="0.25">
      <c r="A1223" s="1" t="s">
        <v>1235</v>
      </c>
      <c r="B1223" s="1">
        <v>2</v>
      </c>
      <c r="C1223" s="8">
        <v>60945703</v>
      </c>
      <c r="D1223" s="1" t="s">
        <v>17</v>
      </c>
      <c r="E1223" s="1" t="s">
        <v>18</v>
      </c>
      <c r="F1223" s="1">
        <v>0.26240000000000002</v>
      </c>
      <c r="G1223" s="6">
        <v>8.7361299999999999E-3</v>
      </c>
      <c r="H1223" s="6">
        <v>1.18987E-3</v>
      </c>
      <c r="I1223" s="7">
        <v>2.1050000000000001E-13</v>
      </c>
      <c r="J1223" s="1">
        <v>5.7</v>
      </c>
      <c r="K1223" s="7">
        <v>0.34460000000000002</v>
      </c>
      <c r="L1223" s="8">
        <v>3034977.97</v>
      </c>
      <c r="N1223" s="7"/>
    </row>
    <row r="1224" spans="1:14" ht="15.75" customHeight="1" x14ac:dyDescent="0.25">
      <c r="A1224" s="1" t="s">
        <v>1236</v>
      </c>
      <c r="B1224" s="1">
        <v>10</v>
      </c>
      <c r="C1224" s="8">
        <v>51558660</v>
      </c>
      <c r="D1224" s="1" t="s">
        <v>14</v>
      </c>
      <c r="E1224" s="1" t="s">
        <v>15</v>
      </c>
      <c r="F1224" s="1">
        <v>3.9E-2</v>
      </c>
      <c r="G1224" s="6">
        <v>1.9963700000000001E-2</v>
      </c>
      <c r="H1224" s="6">
        <v>2.71966E-3</v>
      </c>
      <c r="I1224" s="7">
        <v>2.1240000000000001E-13</v>
      </c>
      <c r="J1224" s="1">
        <v>9.6</v>
      </c>
      <c r="K1224" s="7">
        <v>0.26740000000000003</v>
      </c>
      <c r="L1224" s="8">
        <v>3000016.04</v>
      </c>
      <c r="N1224" s="7"/>
    </row>
    <row r="1225" spans="1:14" ht="15.75" customHeight="1" x14ac:dyDescent="0.25">
      <c r="A1225" s="1" t="s">
        <v>1237</v>
      </c>
      <c r="B1225" s="1">
        <v>8</v>
      </c>
      <c r="C1225" s="8">
        <v>118810647</v>
      </c>
      <c r="D1225" s="1" t="s">
        <v>14</v>
      </c>
      <c r="E1225" s="1" t="s">
        <v>17</v>
      </c>
      <c r="F1225" s="1">
        <v>9.6699999999999994E-2</v>
      </c>
      <c r="G1225" s="6">
        <v>-1.2999699999999999E-2</v>
      </c>
      <c r="H1225" s="6">
        <v>1.7709500000000001E-3</v>
      </c>
      <c r="I1225" s="7">
        <v>2.131E-13</v>
      </c>
      <c r="J1225" s="1">
        <v>17</v>
      </c>
      <c r="K1225" s="7">
        <v>0.1206</v>
      </c>
      <c r="L1225" s="8">
        <v>3035787.96</v>
      </c>
      <c r="N1225" s="7"/>
    </row>
    <row r="1226" spans="1:14" ht="15.75" customHeight="1" x14ac:dyDescent="0.25">
      <c r="A1226" s="1" t="s">
        <v>1238</v>
      </c>
      <c r="B1226" s="1">
        <v>7</v>
      </c>
      <c r="C1226" s="8">
        <v>104189082</v>
      </c>
      <c r="D1226" s="1" t="s">
        <v>17</v>
      </c>
      <c r="E1226" s="1" t="s">
        <v>18</v>
      </c>
      <c r="F1226" s="1">
        <v>0.26869999999999999</v>
      </c>
      <c r="G1226" s="6">
        <v>8.6580700000000003E-3</v>
      </c>
      <c r="H1226" s="6">
        <v>1.18074E-3</v>
      </c>
      <c r="I1226" s="7">
        <v>2.251E-13</v>
      </c>
      <c r="J1226" s="1">
        <v>12.1</v>
      </c>
      <c r="K1226" s="7">
        <v>0.20369999999999999</v>
      </c>
      <c r="L1226" s="8">
        <v>3035785.96</v>
      </c>
      <c r="N1226" s="7"/>
    </row>
    <row r="1227" spans="1:14" ht="15.75" customHeight="1" x14ac:dyDescent="0.25">
      <c r="A1227" s="1" t="s">
        <v>1239</v>
      </c>
      <c r="B1227" s="1">
        <v>2</v>
      </c>
      <c r="C1227" s="8">
        <v>128562813</v>
      </c>
      <c r="D1227" s="1" t="s">
        <v>14</v>
      </c>
      <c r="E1227" s="1" t="s">
        <v>15</v>
      </c>
      <c r="F1227" s="1">
        <v>0.63770000000000004</v>
      </c>
      <c r="G1227" s="6">
        <v>-7.9831999999999993E-3</v>
      </c>
      <c r="H1227" s="6">
        <v>1.0887E-3</v>
      </c>
      <c r="I1227" s="7">
        <v>2.254E-13</v>
      </c>
      <c r="J1227" s="1">
        <v>4.8</v>
      </c>
      <c r="K1227" s="7">
        <v>0.36309999999999998</v>
      </c>
      <c r="L1227" s="8">
        <v>3036955</v>
      </c>
      <c r="N1227" s="7"/>
    </row>
    <row r="1228" spans="1:14" ht="15.75" customHeight="1" x14ac:dyDescent="0.25">
      <c r="A1228" s="1" t="s">
        <v>1240</v>
      </c>
      <c r="B1228" s="1">
        <v>14</v>
      </c>
      <c r="C1228" s="8">
        <v>57336842</v>
      </c>
      <c r="D1228" s="1" t="s">
        <v>14</v>
      </c>
      <c r="E1228" s="1" t="s">
        <v>18</v>
      </c>
      <c r="F1228" s="1">
        <v>4.1399999999999999E-2</v>
      </c>
      <c r="G1228" s="6">
        <v>1.9253800000000001E-2</v>
      </c>
      <c r="H1228" s="6">
        <v>2.6268300000000001E-3</v>
      </c>
      <c r="I1228" s="7">
        <v>2.3040000000000001E-13</v>
      </c>
      <c r="J1228" s="1">
        <v>6</v>
      </c>
      <c r="K1228" s="7">
        <v>0.3352</v>
      </c>
      <c r="L1228" s="8">
        <v>3036955.01</v>
      </c>
      <c r="N1228" s="7"/>
    </row>
    <row r="1229" spans="1:14" ht="15.75" customHeight="1" x14ac:dyDescent="0.25">
      <c r="A1229" s="1" t="s">
        <v>1241</v>
      </c>
      <c r="B1229" s="1">
        <v>14</v>
      </c>
      <c r="C1229" s="8">
        <v>101541337</v>
      </c>
      <c r="D1229" s="1" t="s">
        <v>17</v>
      </c>
      <c r="E1229" s="1" t="s">
        <v>15</v>
      </c>
      <c r="F1229" s="1">
        <v>0.46239999999999998</v>
      </c>
      <c r="G1229" s="6">
        <v>-7.7264200000000003E-3</v>
      </c>
      <c r="H1229" s="6">
        <v>1.0543499999999999E-3</v>
      </c>
      <c r="I1229" s="7">
        <v>2.337E-13</v>
      </c>
      <c r="J1229" s="1">
        <v>4.8</v>
      </c>
      <c r="K1229" s="7">
        <v>0.36890000000000001</v>
      </c>
      <c r="L1229" s="8">
        <v>3009486.01</v>
      </c>
      <c r="N1229" s="7"/>
    </row>
    <row r="1230" spans="1:14" ht="15.75" customHeight="1" x14ac:dyDescent="0.25">
      <c r="A1230" s="1" t="s">
        <v>1242</v>
      </c>
      <c r="B1230" s="1">
        <v>13</v>
      </c>
      <c r="C1230" s="8">
        <v>97081244</v>
      </c>
      <c r="D1230" s="1" t="s">
        <v>14</v>
      </c>
      <c r="E1230" s="1" t="s">
        <v>15</v>
      </c>
      <c r="F1230" s="1">
        <v>0.1225</v>
      </c>
      <c r="G1230" s="6">
        <v>1.16989E-2</v>
      </c>
      <c r="H1230" s="6">
        <v>1.59661E-3</v>
      </c>
      <c r="I1230" s="7">
        <v>2.3459999999999998E-13</v>
      </c>
      <c r="J1230" s="1">
        <v>12.7</v>
      </c>
      <c r="K1230" s="7">
        <v>0.19320000000000001</v>
      </c>
      <c r="L1230" s="8">
        <v>3034989.05</v>
      </c>
      <c r="N1230" s="7"/>
    </row>
    <row r="1231" spans="1:14" ht="15.75" customHeight="1" x14ac:dyDescent="0.25">
      <c r="A1231" s="1" t="s">
        <v>1243</v>
      </c>
      <c r="B1231" s="1">
        <v>13</v>
      </c>
      <c r="C1231" s="8">
        <v>58359289</v>
      </c>
      <c r="D1231" s="1" t="s">
        <v>17</v>
      </c>
      <c r="E1231" s="1" t="s">
        <v>18</v>
      </c>
      <c r="F1231" s="1">
        <v>2.7099999999999999E-2</v>
      </c>
      <c r="G1231" s="6">
        <v>-2.4002800000000001E-2</v>
      </c>
      <c r="H1231" s="6">
        <v>3.2764700000000001E-3</v>
      </c>
      <c r="I1231" s="7">
        <v>2.375E-13</v>
      </c>
      <c r="J1231" s="1">
        <v>20.6</v>
      </c>
      <c r="K1231" s="7">
        <v>0.1431</v>
      </c>
      <c r="L1231" s="8">
        <v>2938260.01</v>
      </c>
      <c r="N1231" s="7"/>
    </row>
    <row r="1232" spans="1:14" ht="15.75" customHeight="1" x14ac:dyDescent="0.25">
      <c r="A1232" s="1" t="s">
        <v>1244</v>
      </c>
      <c r="B1232" s="1">
        <v>22</v>
      </c>
      <c r="C1232" s="8">
        <v>28799080</v>
      </c>
      <c r="D1232" s="1" t="s">
        <v>17</v>
      </c>
      <c r="E1232" s="1" t="s">
        <v>18</v>
      </c>
      <c r="F1232" s="1">
        <v>0.64259999999999995</v>
      </c>
      <c r="G1232" s="6">
        <v>-7.9994100000000002E-3</v>
      </c>
      <c r="H1232" s="6">
        <v>1.09195E-3</v>
      </c>
      <c r="I1232" s="7">
        <v>2.3769999999999999E-13</v>
      </c>
      <c r="J1232" s="1">
        <v>18.600000000000001</v>
      </c>
      <c r="K1232" s="7">
        <v>9.6060000000000006E-2</v>
      </c>
      <c r="L1232" s="8">
        <v>3036955.01</v>
      </c>
      <c r="N1232" s="7"/>
    </row>
    <row r="1233" spans="1:14" ht="15.75" customHeight="1" x14ac:dyDescent="0.25">
      <c r="A1233" s="1" t="s">
        <v>1245</v>
      </c>
      <c r="B1233" s="1">
        <v>12</v>
      </c>
      <c r="C1233" s="8">
        <v>12819861</v>
      </c>
      <c r="D1233" s="1" t="s">
        <v>14</v>
      </c>
      <c r="E1233" s="1" t="s">
        <v>17</v>
      </c>
      <c r="F1233" s="1">
        <v>0.52710000000000001</v>
      </c>
      <c r="G1233" s="6">
        <v>-7.6791300000000002E-3</v>
      </c>
      <c r="H1233" s="6">
        <v>1.04834E-3</v>
      </c>
      <c r="I1233" s="7">
        <v>2.3869999999999998E-13</v>
      </c>
      <c r="J1233" s="1">
        <v>0</v>
      </c>
      <c r="K1233" s="7">
        <v>0.69320000000000004</v>
      </c>
      <c r="L1233" s="8">
        <v>3035786</v>
      </c>
      <c r="N1233" s="7"/>
    </row>
    <row r="1234" spans="1:14" ht="15.75" customHeight="1" x14ac:dyDescent="0.25">
      <c r="A1234" s="1" t="s">
        <v>1246</v>
      </c>
      <c r="B1234" s="1">
        <v>14</v>
      </c>
      <c r="C1234" s="8">
        <v>72552726</v>
      </c>
      <c r="D1234" s="1" t="s">
        <v>18</v>
      </c>
      <c r="E1234" s="1" t="s">
        <v>15</v>
      </c>
      <c r="F1234" s="1">
        <v>0.91210000000000002</v>
      </c>
      <c r="G1234" s="6">
        <v>1.36188E-2</v>
      </c>
      <c r="H1234" s="6">
        <v>1.85922E-3</v>
      </c>
      <c r="I1234" s="7">
        <v>2.3890000000000002E-13</v>
      </c>
      <c r="J1234" s="1">
        <v>0</v>
      </c>
      <c r="K1234" s="7">
        <v>0.85199999999999998</v>
      </c>
      <c r="L1234" s="8">
        <v>3000868</v>
      </c>
      <c r="N1234" s="7"/>
    </row>
    <row r="1235" spans="1:14" ht="15.75" customHeight="1" x14ac:dyDescent="0.25">
      <c r="A1235" s="1" t="s">
        <v>1247</v>
      </c>
      <c r="B1235" s="1">
        <v>3</v>
      </c>
      <c r="C1235" s="8">
        <v>28027538</v>
      </c>
      <c r="D1235" s="1" t="s">
        <v>14</v>
      </c>
      <c r="E1235" s="1" t="s">
        <v>15</v>
      </c>
      <c r="F1235" s="1">
        <v>0.13769999999999999</v>
      </c>
      <c r="G1235" s="6">
        <v>1.1124500000000001E-2</v>
      </c>
      <c r="H1235" s="6">
        <v>1.51998E-3</v>
      </c>
      <c r="I1235" s="7">
        <v>2.5069999999999998E-13</v>
      </c>
      <c r="J1235" s="1">
        <v>23.7</v>
      </c>
      <c r="K1235" s="7">
        <v>4.5749999999999999E-2</v>
      </c>
      <c r="L1235" s="8">
        <v>3031603.03</v>
      </c>
      <c r="N1235" s="7"/>
    </row>
    <row r="1236" spans="1:14" ht="15.75" customHeight="1" x14ac:dyDescent="0.25">
      <c r="A1236" s="1" t="s">
        <v>1248</v>
      </c>
      <c r="B1236" s="1">
        <v>16</v>
      </c>
      <c r="C1236" s="8">
        <v>1379555</v>
      </c>
      <c r="D1236" s="1" t="s">
        <v>17</v>
      </c>
      <c r="E1236" s="1" t="s">
        <v>18</v>
      </c>
      <c r="F1236" s="1">
        <v>0.1157</v>
      </c>
      <c r="G1236" s="6">
        <v>1.20041E-2</v>
      </c>
      <c r="H1236" s="6">
        <v>1.64051E-3</v>
      </c>
      <c r="I1236" s="7">
        <v>2.5349999999999998E-13</v>
      </c>
      <c r="J1236" s="1">
        <v>0</v>
      </c>
      <c r="K1236" s="7">
        <v>0.91110000000000002</v>
      </c>
      <c r="L1236" s="8">
        <v>3020292.98</v>
      </c>
      <c r="N1236" s="7"/>
    </row>
    <row r="1237" spans="1:14" ht="15.75" customHeight="1" x14ac:dyDescent="0.25">
      <c r="A1237" s="1" t="s">
        <v>1249</v>
      </c>
      <c r="B1237" s="1">
        <v>1</v>
      </c>
      <c r="C1237" s="8">
        <v>221967817</v>
      </c>
      <c r="D1237" s="1" t="s">
        <v>14</v>
      </c>
      <c r="E1237" s="1" t="s">
        <v>15</v>
      </c>
      <c r="F1237" s="1">
        <v>0.53259999999999996</v>
      </c>
      <c r="G1237" s="6">
        <v>7.6690200000000004E-3</v>
      </c>
      <c r="H1237" s="6">
        <v>1.04874E-3</v>
      </c>
      <c r="I1237" s="7">
        <v>2.623E-13</v>
      </c>
      <c r="J1237" s="1">
        <v>0</v>
      </c>
      <c r="K1237" s="7">
        <v>0.52959999999999996</v>
      </c>
      <c r="L1237" s="8">
        <v>3037499</v>
      </c>
      <c r="N1237" s="7"/>
    </row>
    <row r="1238" spans="1:14" ht="15.75" customHeight="1" x14ac:dyDescent="0.25">
      <c r="A1238" s="1" t="s">
        <v>1250</v>
      </c>
      <c r="B1238" s="1">
        <v>2</v>
      </c>
      <c r="C1238" s="8">
        <v>144337145</v>
      </c>
      <c r="D1238" s="1" t="s">
        <v>17</v>
      </c>
      <c r="E1238" s="1" t="s">
        <v>18</v>
      </c>
      <c r="F1238" s="1">
        <v>0.2195</v>
      </c>
      <c r="G1238" s="6">
        <v>-9.2424900000000008E-3</v>
      </c>
      <c r="H1238" s="6">
        <v>1.2641799999999999E-3</v>
      </c>
      <c r="I1238" s="7">
        <v>2.6570000000000002E-13</v>
      </c>
      <c r="J1238" s="1">
        <v>4</v>
      </c>
      <c r="K1238" s="7">
        <v>0.38169999999999998</v>
      </c>
      <c r="L1238" s="8">
        <v>3037498.98</v>
      </c>
      <c r="N1238" s="7"/>
    </row>
    <row r="1239" spans="1:14" ht="15.75" customHeight="1" x14ac:dyDescent="0.25">
      <c r="A1239" s="1" t="s">
        <v>1251</v>
      </c>
      <c r="B1239" s="1">
        <v>10</v>
      </c>
      <c r="C1239" s="8">
        <v>106273778</v>
      </c>
      <c r="D1239" s="1" t="s">
        <v>18</v>
      </c>
      <c r="E1239" s="1" t="s">
        <v>15</v>
      </c>
      <c r="F1239" s="1">
        <v>0.78759999999999997</v>
      </c>
      <c r="G1239" s="6">
        <v>9.3534800000000008E-3</v>
      </c>
      <c r="H1239" s="6">
        <v>1.2795E-3</v>
      </c>
      <c r="I1239" s="7">
        <v>2.6590000000000001E-13</v>
      </c>
      <c r="J1239" s="1">
        <v>0</v>
      </c>
      <c r="K1239" s="7">
        <v>0.63170000000000004</v>
      </c>
      <c r="L1239" s="8">
        <v>3036702.01</v>
      </c>
      <c r="N1239" s="7"/>
    </row>
    <row r="1240" spans="1:14" ht="15.75" customHeight="1" x14ac:dyDescent="0.25">
      <c r="A1240" s="1" t="s">
        <v>1252</v>
      </c>
      <c r="B1240" s="1">
        <v>12</v>
      </c>
      <c r="C1240" s="8">
        <v>32502505</v>
      </c>
      <c r="D1240" s="1" t="s">
        <v>14</v>
      </c>
      <c r="E1240" s="1" t="s">
        <v>17</v>
      </c>
      <c r="F1240" s="1">
        <v>0.7873</v>
      </c>
      <c r="G1240" s="6">
        <v>-9.3474400000000003E-3</v>
      </c>
      <c r="H1240" s="6">
        <v>1.27867E-3</v>
      </c>
      <c r="I1240" s="7">
        <v>2.6659999999999999E-13</v>
      </c>
      <c r="J1240" s="1">
        <v>4.9000000000000004</v>
      </c>
      <c r="K1240" s="7">
        <v>0.3599</v>
      </c>
      <c r="L1240" s="8">
        <v>3037498.98</v>
      </c>
      <c r="N1240" s="7"/>
    </row>
    <row r="1241" spans="1:14" ht="15.75" customHeight="1" x14ac:dyDescent="0.25">
      <c r="A1241" s="1" t="s">
        <v>1253</v>
      </c>
      <c r="B1241" s="1">
        <v>3</v>
      </c>
      <c r="C1241" s="8">
        <v>34215436</v>
      </c>
      <c r="D1241" s="1" t="s">
        <v>17</v>
      </c>
      <c r="E1241" s="1" t="s">
        <v>18</v>
      </c>
      <c r="F1241" s="1">
        <v>0.1217</v>
      </c>
      <c r="G1241" s="6">
        <v>-1.17004E-2</v>
      </c>
      <c r="H1241" s="6">
        <v>1.6007E-3</v>
      </c>
      <c r="I1241" s="7">
        <v>2.6750000000000002E-13</v>
      </c>
      <c r="J1241" s="1">
        <v>0</v>
      </c>
      <c r="K1241" s="7">
        <v>0.70320000000000005</v>
      </c>
      <c r="L1241" s="8">
        <v>3036585.04</v>
      </c>
      <c r="N1241" s="7"/>
    </row>
    <row r="1242" spans="1:14" ht="15.75" customHeight="1" x14ac:dyDescent="0.25">
      <c r="A1242" s="1" t="s">
        <v>1254</v>
      </c>
      <c r="B1242" s="1">
        <v>4</v>
      </c>
      <c r="C1242" s="8">
        <v>158860186</v>
      </c>
      <c r="D1242" s="1" t="s">
        <v>14</v>
      </c>
      <c r="E1242" s="1" t="s">
        <v>15</v>
      </c>
      <c r="F1242" s="1">
        <v>8.2699999999999996E-2</v>
      </c>
      <c r="G1242" s="6">
        <v>-1.4110599999999999E-2</v>
      </c>
      <c r="H1242" s="6">
        <v>1.9310600000000001E-3</v>
      </c>
      <c r="I1242" s="7">
        <v>2.7210000000000002E-13</v>
      </c>
      <c r="J1242" s="1">
        <v>0</v>
      </c>
      <c r="K1242" s="7">
        <v>0.77839999999999998</v>
      </c>
      <c r="L1242" s="8">
        <v>2939886.01</v>
      </c>
      <c r="N1242" s="7"/>
    </row>
    <row r="1243" spans="1:14" ht="15.75" customHeight="1" x14ac:dyDescent="0.25">
      <c r="A1243" s="1" t="s">
        <v>1255</v>
      </c>
      <c r="B1243" s="1">
        <v>10</v>
      </c>
      <c r="C1243" s="8">
        <v>67994452</v>
      </c>
      <c r="D1243" s="1" t="s">
        <v>14</v>
      </c>
      <c r="E1243" s="1" t="s">
        <v>17</v>
      </c>
      <c r="F1243" s="1">
        <v>0.76390000000000002</v>
      </c>
      <c r="G1243" s="6">
        <v>9.0043599999999994E-3</v>
      </c>
      <c r="H1243" s="6">
        <v>1.23226E-3</v>
      </c>
      <c r="I1243" s="7">
        <v>2.7230000000000001E-13</v>
      </c>
      <c r="J1243" s="1">
        <v>1.2</v>
      </c>
      <c r="K1243" s="7">
        <v>0.44869999999999999</v>
      </c>
      <c r="L1243" s="8">
        <v>3036701.97</v>
      </c>
      <c r="N1243" s="7"/>
    </row>
    <row r="1244" spans="1:14" ht="15.75" customHeight="1" x14ac:dyDescent="0.25">
      <c r="A1244" s="1" t="s">
        <v>1256</v>
      </c>
      <c r="B1244" s="1">
        <v>3</v>
      </c>
      <c r="C1244" s="8">
        <v>193321115</v>
      </c>
      <c r="D1244" s="1" t="s">
        <v>14</v>
      </c>
      <c r="E1244" s="1" t="s">
        <v>15</v>
      </c>
      <c r="F1244" s="1">
        <v>0.4667</v>
      </c>
      <c r="G1244" s="6">
        <v>-7.6640399999999996E-3</v>
      </c>
      <c r="H1244" s="6">
        <v>1.0488400000000001E-3</v>
      </c>
      <c r="I1244" s="7">
        <v>2.7330000000000001E-13</v>
      </c>
      <c r="J1244" s="1">
        <v>34.9</v>
      </c>
      <c r="K1244" s="7">
        <v>2.6819999999999999E-3</v>
      </c>
      <c r="L1244" s="8">
        <v>3037499.01</v>
      </c>
      <c r="N1244" s="7"/>
    </row>
    <row r="1245" spans="1:14" ht="15.75" customHeight="1" x14ac:dyDescent="0.25">
      <c r="A1245" s="1" t="s">
        <v>1257</v>
      </c>
      <c r="B1245" s="1">
        <v>10</v>
      </c>
      <c r="C1245" s="8">
        <v>126426148</v>
      </c>
      <c r="D1245" s="1" t="s">
        <v>18</v>
      </c>
      <c r="E1245" s="1" t="s">
        <v>15</v>
      </c>
      <c r="F1245" s="1">
        <v>0.2457</v>
      </c>
      <c r="G1245" s="6">
        <v>8.8817500000000008E-3</v>
      </c>
      <c r="H1245" s="6">
        <v>1.21561E-3</v>
      </c>
      <c r="I1245" s="7">
        <v>2.743E-13</v>
      </c>
      <c r="J1245" s="1">
        <v>4.5</v>
      </c>
      <c r="K1245" s="7">
        <v>0.37169999999999997</v>
      </c>
      <c r="L1245" s="8">
        <v>3036701.95</v>
      </c>
      <c r="N1245" s="7"/>
    </row>
    <row r="1246" spans="1:14" ht="15.75" customHeight="1" x14ac:dyDescent="0.25">
      <c r="A1246" s="1" t="s">
        <v>1258</v>
      </c>
      <c r="B1246" s="1">
        <v>11</v>
      </c>
      <c r="C1246" s="8">
        <v>80338069</v>
      </c>
      <c r="D1246" s="1" t="s">
        <v>14</v>
      </c>
      <c r="E1246" s="1" t="s">
        <v>15</v>
      </c>
      <c r="F1246" s="1">
        <v>0.53759999999999997</v>
      </c>
      <c r="G1246" s="6">
        <v>7.6662900000000001E-3</v>
      </c>
      <c r="H1246" s="6">
        <v>1.04948E-3</v>
      </c>
      <c r="I1246" s="7">
        <v>2.7799999999999998E-13</v>
      </c>
      <c r="J1246" s="1">
        <v>17.100000000000001</v>
      </c>
      <c r="K1246" s="7">
        <v>0.115</v>
      </c>
      <c r="L1246" s="8">
        <v>3037499.01</v>
      </c>
      <c r="N1246" s="7"/>
    </row>
    <row r="1247" spans="1:14" ht="15.75" customHeight="1" x14ac:dyDescent="0.25">
      <c r="A1247" s="1" t="s">
        <v>1259</v>
      </c>
      <c r="B1247" s="1">
        <v>12</v>
      </c>
      <c r="C1247" s="8">
        <v>56783240</v>
      </c>
      <c r="D1247" s="1" t="s">
        <v>17</v>
      </c>
      <c r="E1247" s="1" t="s">
        <v>18</v>
      </c>
      <c r="F1247" s="1">
        <v>0.28720000000000001</v>
      </c>
      <c r="G1247" s="6">
        <v>-8.5720899999999992E-3</v>
      </c>
      <c r="H1247" s="6">
        <v>1.17373E-3</v>
      </c>
      <c r="I1247" s="7">
        <v>2.8070000000000001E-13</v>
      </c>
      <c r="J1247" s="1">
        <v>1.3</v>
      </c>
      <c r="K1247" s="7">
        <v>0.4466</v>
      </c>
      <c r="L1247" s="8">
        <v>2948860.01</v>
      </c>
      <c r="N1247" s="7"/>
    </row>
    <row r="1248" spans="1:14" ht="15.75" customHeight="1" x14ac:dyDescent="0.25">
      <c r="A1248" s="1" t="s">
        <v>1260</v>
      </c>
      <c r="B1248" s="1">
        <v>18</v>
      </c>
      <c r="C1248" s="8">
        <v>41753928</v>
      </c>
      <c r="D1248" s="1" t="s">
        <v>14</v>
      </c>
      <c r="E1248" s="1" t="s">
        <v>18</v>
      </c>
      <c r="F1248" s="1">
        <v>0.34539999999999998</v>
      </c>
      <c r="G1248" s="6">
        <v>-8.0367900000000003E-3</v>
      </c>
      <c r="H1248" s="6">
        <v>1.1004299999999999E-3</v>
      </c>
      <c r="I1248" s="7">
        <v>2.812E-13</v>
      </c>
      <c r="J1248" s="1">
        <v>0</v>
      </c>
      <c r="K1248" s="7">
        <v>0.99680000000000002</v>
      </c>
      <c r="L1248" s="8">
        <v>3037499</v>
      </c>
      <c r="N1248" s="7"/>
    </row>
    <row r="1249" spans="1:14" ht="15.75" customHeight="1" x14ac:dyDescent="0.25">
      <c r="A1249" s="1" t="s">
        <v>1261</v>
      </c>
      <c r="B1249" s="1">
        <v>7</v>
      </c>
      <c r="C1249" s="8">
        <v>95138755</v>
      </c>
      <c r="D1249" s="1" t="s">
        <v>14</v>
      </c>
      <c r="E1249" s="1" t="s">
        <v>15</v>
      </c>
      <c r="F1249" s="1">
        <v>0.27450000000000002</v>
      </c>
      <c r="G1249" s="6">
        <v>-8.5623999999999995E-3</v>
      </c>
      <c r="H1249" s="6">
        <v>1.17253E-3</v>
      </c>
      <c r="I1249" s="7">
        <v>2.8319999999999999E-13</v>
      </c>
      <c r="J1249" s="1">
        <v>29.7</v>
      </c>
      <c r="K1249" s="7">
        <v>1.171E-2</v>
      </c>
      <c r="L1249" s="8">
        <v>3037499</v>
      </c>
      <c r="N1249" s="7"/>
    </row>
    <row r="1250" spans="1:14" ht="15.75" customHeight="1" x14ac:dyDescent="0.25">
      <c r="A1250" s="1" t="s">
        <v>1262</v>
      </c>
      <c r="B1250" s="1">
        <v>2</v>
      </c>
      <c r="C1250" s="8">
        <v>202880230</v>
      </c>
      <c r="D1250" s="1" t="s">
        <v>14</v>
      </c>
      <c r="E1250" s="1" t="s">
        <v>15</v>
      </c>
      <c r="F1250" s="1">
        <v>0.3952</v>
      </c>
      <c r="G1250" s="6">
        <v>-7.8149299999999994E-3</v>
      </c>
      <c r="H1250" s="6">
        <v>1.0702800000000001E-3</v>
      </c>
      <c r="I1250" s="7">
        <v>2.8389999999999998E-13</v>
      </c>
      <c r="J1250" s="1">
        <v>9.5</v>
      </c>
      <c r="K1250" s="7">
        <v>0.25679999999999997</v>
      </c>
      <c r="L1250" s="8">
        <v>3037499</v>
      </c>
      <c r="N1250" s="7"/>
    </row>
    <row r="1251" spans="1:14" ht="15.75" customHeight="1" x14ac:dyDescent="0.25">
      <c r="A1251" s="1" t="s">
        <v>1263</v>
      </c>
      <c r="B1251" s="1">
        <v>4</v>
      </c>
      <c r="C1251" s="8">
        <v>2751772</v>
      </c>
      <c r="D1251" s="1" t="s">
        <v>17</v>
      </c>
      <c r="E1251" s="1" t="s">
        <v>18</v>
      </c>
      <c r="F1251" s="1">
        <v>0.29780000000000001</v>
      </c>
      <c r="G1251" s="6">
        <v>8.3555899999999995E-3</v>
      </c>
      <c r="H1251" s="6">
        <v>1.1445699999999999E-3</v>
      </c>
      <c r="I1251" s="7">
        <v>2.8690000000000002E-13</v>
      </c>
      <c r="J1251" s="1">
        <v>6.2</v>
      </c>
      <c r="K1251" s="7">
        <v>0.33110000000000001</v>
      </c>
      <c r="L1251" s="8">
        <v>3035786</v>
      </c>
      <c r="N1251" s="7"/>
    </row>
    <row r="1252" spans="1:14" ht="15.75" customHeight="1" x14ac:dyDescent="0.25">
      <c r="A1252" s="1" t="s">
        <v>1264</v>
      </c>
      <c r="B1252" s="1">
        <v>1</v>
      </c>
      <c r="C1252" s="8">
        <v>189603032</v>
      </c>
      <c r="D1252" s="1" t="s">
        <v>14</v>
      </c>
      <c r="E1252" s="1" t="s">
        <v>15</v>
      </c>
      <c r="F1252" s="1">
        <v>0.52500000000000002</v>
      </c>
      <c r="G1252" s="6">
        <v>-7.6476599999999997E-3</v>
      </c>
      <c r="H1252" s="6">
        <v>1.0478200000000001E-3</v>
      </c>
      <c r="I1252" s="7">
        <v>2.8999999999999998E-13</v>
      </c>
      <c r="J1252" s="1">
        <v>7.8</v>
      </c>
      <c r="K1252" s="7">
        <v>0.29360000000000003</v>
      </c>
      <c r="L1252" s="8">
        <v>3037499</v>
      </c>
      <c r="N1252" s="7"/>
    </row>
    <row r="1253" spans="1:14" ht="15.75" customHeight="1" x14ac:dyDescent="0.25">
      <c r="A1253" s="1" t="s">
        <v>1265</v>
      </c>
      <c r="B1253" s="1">
        <v>21</v>
      </c>
      <c r="C1253" s="8">
        <v>22695321</v>
      </c>
      <c r="D1253" s="1" t="s">
        <v>17</v>
      </c>
      <c r="E1253" s="1" t="s">
        <v>18</v>
      </c>
      <c r="F1253" s="1">
        <v>0.22259999999999999</v>
      </c>
      <c r="G1253" s="6">
        <v>9.1805800000000007E-3</v>
      </c>
      <c r="H1253" s="6">
        <v>1.25785E-3</v>
      </c>
      <c r="I1253" s="7">
        <v>2.9079999999999998E-13</v>
      </c>
      <c r="J1253" s="1">
        <v>0</v>
      </c>
      <c r="K1253" s="7">
        <v>0.62739999999999996</v>
      </c>
      <c r="L1253" s="8">
        <v>3037498.99</v>
      </c>
      <c r="N1253" s="7"/>
    </row>
    <row r="1254" spans="1:14" ht="15.75" customHeight="1" x14ac:dyDescent="0.25">
      <c r="A1254" s="1" t="s">
        <v>1266</v>
      </c>
      <c r="B1254" s="1">
        <v>12</v>
      </c>
      <c r="C1254" s="8">
        <v>26510514</v>
      </c>
      <c r="D1254" s="1" t="s">
        <v>17</v>
      </c>
      <c r="E1254" s="1" t="s">
        <v>18</v>
      </c>
      <c r="F1254" s="1">
        <v>9.1700000000000004E-2</v>
      </c>
      <c r="G1254" s="6">
        <v>-1.3232600000000001E-2</v>
      </c>
      <c r="H1254" s="6">
        <v>1.81379E-3</v>
      </c>
      <c r="I1254" s="7">
        <v>2.9819999999999998E-13</v>
      </c>
      <c r="J1254" s="1">
        <v>9.6999999999999993</v>
      </c>
      <c r="K1254" s="7">
        <v>0.25190000000000001</v>
      </c>
      <c r="L1254" s="8">
        <v>3035066</v>
      </c>
      <c r="N1254" s="7"/>
    </row>
    <row r="1255" spans="1:14" ht="15.75" customHeight="1" x14ac:dyDescent="0.25">
      <c r="A1255" s="1" t="s">
        <v>1267</v>
      </c>
      <c r="B1255" s="1">
        <v>4</v>
      </c>
      <c r="C1255" s="8">
        <v>25428296</v>
      </c>
      <c r="D1255" s="1" t="s">
        <v>17</v>
      </c>
      <c r="E1255" s="1" t="s">
        <v>18</v>
      </c>
      <c r="F1255" s="1">
        <v>0.4587</v>
      </c>
      <c r="G1255" s="6">
        <v>-7.6594000000000002E-3</v>
      </c>
      <c r="H1255" s="6">
        <v>1.0501E-3</v>
      </c>
      <c r="I1255" s="7">
        <v>3.0099999999999998E-13</v>
      </c>
      <c r="J1255" s="1">
        <v>3.5</v>
      </c>
      <c r="K1255" s="7">
        <v>0.39539999999999997</v>
      </c>
      <c r="L1255" s="8">
        <v>3037499.01</v>
      </c>
      <c r="N1255" s="7"/>
    </row>
    <row r="1256" spans="1:14" ht="15.75" customHeight="1" x14ac:dyDescent="0.25">
      <c r="A1256" s="1" t="s">
        <v>1268</v>
      </c>
      <c r="B1256" s="1">
        <v>5</v>
      </c>
      <c r="C1256" s="8">
        <v>169296821</v>
      </c>
      <c r="D1256" s="1" t="s">
        <v>17</v>
      </c>
      <c r="E1256" s="1" t="s">
        <v>18</v>
      </c>
      <c r="F1256" s="1">
        <v>0.1033</v>
      </c>
      <c r="G1256" s="6">
        <v>1.25392E-2</v>
      </c>
      <c r="H1256" s="6">
        <v>1.7194700000000001E-3</v>
      </c>
      <c r="I1256" s="7">
        <v>3.052E-13</v>
      </c>
      <c r="J1256" s="1">
        <v>4.4000000000000004</v>
      </c>
      <c r="K1256" s="7">
        <v>0.37409999999999999</v>
      </c>
      <c r="L1256" s="8">
        <v>3036702.04</v>
      </c>
      <c r="N1256" s="7"/>
    </row>
    <row r="1257" spans="1:14" ht="15.75" customHeight="1" x14ac:dyDescent="0.25">
      <c r="A1257" s="1" t="s">
        <v>1269</v>
      </c>
      <c r="B1257" s="1">
        <v>16</v>
      </c>
      <c r="C1257" s="8">
        <v>28131510</v>
      </c>
      <c r="D1257" s="1" t="s">
        <v>14</v>
      </c>
      <c r="E1257" s="1" t="s">
        <v>18</v>
      </c>
      <c r="F1257" s="1">
        <v>0.29380000000000001</v>
      </c>
      <c r="G1257" s="6">
        <v>8.3788300000000003E-3</v>
      </c>
      <c r="H1257" s="6">
        <v>1.1492200000000001E-3</v>
      </c>
      <c r="I1257" s="7">
        <v>3.08E-13</v>
      </c>
      <c r="J1257" s="1">
        <v>0</v>
      </c>
      <c r="K1257" s="7">
        <v>0.53520000000000001</v>
      </c>
      <c r="L1257" s="8">
        <v>3034989</v>
      </c>
      <c r="N1257" s="7"/>
    </row>
    <row r="1258" spans="1:14" ht="15.75" customHeight="1" x14ac:dyDescent="0.25">
      <c r="A1258" s="1" t="s">
        <v>1270</v>
      </c>
      <c r="B1258" s="1">
        <v>16</v>
      </c>
      <c r="C1258" s="8">
        <v>12218083</v>
      </c>
      <c r="D1258" s="1" t="s">
        <v>14</v>
      </c>
      <c r="E1258" s="1" t="s">
        <v>15</v>
      </c>
      <c r="F1258" s="1">
        <v>0.16880000000000001</v>
      </c>
      <c r="G1258" s="6">
        <v>-1.01838E-2</v>
      </c>
      <c r="H1258" s="6">
        <v>1.39737E-3</v>
      </c>
      <c r="I1258" s="7">
        <v>3.1559999999999999E-13</v>
      </c>
      <c r="J1258" s="1">
        <v>30.4</v>
      </c>
      <c r="K1258" s="7">
        <v>1.009E-2</v>
      </c>
      <c r="L1258" s="8">
        <v>3035552.95</v>
      </c>
      <c r="N1258" s="7"/>
    </row>
    <row r="1259" spans="1:14" ht="15.75" customHeight="1" x14ac:dyDescent="0.25">
      <c r="A1259" s="1" t="s">
        <v>1271</v>
      </c>
      <c r="B1259" s="1">
        <v>2</v>
      </c>
      <c r="C1259" s="8">
        <v>144142749</v>
      </c>
      <c r="D1259" s="1" t="s">
        <v>14</v>
      </c>
      <c r="E1259" s="1" t="s">
        <v>15</v>
      </c>
      <c r="F1259" s="1">
        <v>0.1832</v>
      </c>
      <c r="G1259" s="6">
        <v>-9.8855499999999999E-3</v>
      </c>
      <c r="H1259" s="6">
        <v>1.3568899999999999E-3</v>
      </c>
      <c r="I1259" s="7">
        <v>3.1980000000000001E-13</v>
      </c>
      <c r="J1259" s="1">
        <v>0</v>
      </c>
      <c r="K1259" s="7">
        <v>0.70320000000000005</v>
      </c>
      <c r="L1259" s="8">
        <v>3018651</v>
      </c>
      <c r="N1259" s="7"/>
    </row>
    <row r="1260" spans="1:14" ht="15.75" customHeight="1" x14ac:dyDescent="0.25">
      <c r="A1260" s="1" t="s">
        <v>1272</v>
      </c>
      <c r="B1260" s="1">
        <v>1</v>
      </c>
      <c r="C1260" s="8">
        <v>38243785</v>
      </c>
      <c r="D1260" s="1" t="s">
        <v>14</v>
      </c>
      <c r="E1260" s="1" t="s">
        <v>15</v>
      </c>
      <c r="F1260" s="1">
        <v>0.45290000000000002</v>
      </c>
      <c r="G1260" s="6">
        <v>7.6617100000000004E-3</v>
      </c>
      <c r="H1260" s="6">
        <v>1.0518700000000001E-3</v>
      </c>
      <c r="I1260" s="7">
        <v>3.2490000000000001E-13</v>
      </c>
      <c r="J1260" s="1">
        <v>17.3</v>
      </c>
      <c r="K1260" s="7">
        <v>0.1162</v>
      </c>
      <c r="L1260" s="8">
        <v>3033548</v>
      </c>
      <c r="N1260" s="7"/>
    </row>
    <row r="1261" spans="1:14" ht="15.75" customHeight="1" x14ac:dyDescent="0.25">
      <c r="A1261" s="1" t="s">
        <v>1273</v>
      </c>
      <c r="B1261" s="1">
        <v>5</v>
      </c>
      <c r="C1261" s="8">
        <v>137085233</v>
      </c>
      <c r="D1261" s="1" t="s">
        <v>17</v>
      </c>
      <c r="E1261" s="1" t="s">
        <v>18</v>
      </c>
      <c r="F1261" s="1">
        <v>0.73150000000000004</v>
      </c>
      <c r="G1261" s="6">
        <v>-8.5992900000000008E-3</v>
      </c>
      <c r="H1261" s="6">
        <v>1.1808400000000001E-3</v>
      </c>
      <c r="I1261" s="7">
        <v>3.279E-13</v>
      </c>
      <c r="J1261" s="1">
        <v>0</v>
      </c>
      <c r="K1261" s="7">
        <v>0.80820000000000003</v>
      </c>
      <c r="L1261" s="8">
        <v>3036701.98</v>
      </c>
      <c r="N1261" s="7"/>
    </row>
    <row r="1262" spans="1:14" ht="15.75" customHeight="1" x14ac:dyDescent="0.25">
      <c r="A1262" s="1" t="s">
        <v>1274</v>
      </c>
      <c r="B1262" s="1">
        <v>11</v>
      </c>
      <c r="C1262" s="8">
        <v>63875456</v>
      </c>
      <c r="D1262" s="1" t="s">
        <v>14</v>
      </c>
      <c r="E1262" s="1" t="s">
        <v>15</v>
      </c>
      <c r="F1262" s="1">
        <v>0.80320000000000003</v>
      </c>
      <c r="G1262" s="6">
        <v>-9.5853299999999995E-3</v>
      </c>
      <c r="H1262" s="6">
        <v>1.3165200000000001E-3</v>
      </c>
      <c r="I1262" s="7">
        <v>3.3230000000000001E-13</v>
      </c>
      <c r="J1262" s="1">
        <v>0</v>
      </c>
      <c r="K1262" s="7">
        <v>0.4869</v>
      </c>
      <c r="L1262" s="8">
        <v>3035553.03</v>
      </c>
      <c r="N1262" s="7"/>
    </row>
    <row r="1263" spans="1:14" ht="15.75" customHeight="1" x14ac:dyDescent="0.25">
      <c r="A1263" s="1" t="s">
        <v>1275</v>
      </c>
      <c r="B1263" s="1">
        <v>11</v>
      </c>
      <c r="C1263" s="8">
        <v>121343435</v>
      </c>
      <c r="D1263" s="1" t="s">
        <v>17</v>
      </c>
      <c r="E1263" s="1" t="s">
        <v>18</v>
      </c>
      <c r="F1263" s="1">
        <v>2.7099999999999999E-2</v>
      </c>
      <c r="G1263" s="6">
        <v>-2.38815E-2</v>
      </c>
      <c r="H1263" s="6">
        <v>3.2807499999999998E-3</v>
      </c>
      <c r="I1263" s="7">
        <v>3.3640000000000001E-13</v>
      </c>
      <c r="J1263" s="1">
        <v>0</v>
      </c>
      <c r="K1263" s="7">
        <v>0.5716</v>
      </c>
      <c r="L1263" s="8">
        <v>2930601</v>
      </c>
      <c r="N1263" s="7"/>
    </row>
    <row r="1264" spans="1:14" ht="15.75" customHeight="1" x14ac:dyDescent="0.25">
      <c r="A1264" s="1" t="s">
        <v>1276</v>
      </c>
      <c r="B1264" s="1">
        <v>15</v>
      </c>
      <c r="C1264" s="8">
        <v>36127236</v>
      </c>
      <c r="D1264" s="1" t="s">
        <v>17</v>
      </c>
      <c r="E1264" s="1" t="s">
        <v>18</v>
      </c>
      <c r="F1264" s="1">
        <v>0.42080000000000001</v>
      </c>
      <c r="G1264" s="6">
        <v>7.71508E-3</v>
      </c>
      <c r="H1264" s="6">
        <v>1.0599800000000001E-3</v>
      </c>
      <c r="I1264" s="7">
        <v>3.3720000000000002E-13</v>
      </c>
      <c r="J1264" s="1">
        <v>22.1</v>
      </c>
      <c r="K1264" s="7">
        <v>5.6250000000000001E-2</v>
      </c>
      <c r="L1264" s="8">
        <v>3036955</v>
      </c>
      <c r="N1264" s="7"/>
    </row>
    <row r="1265" spans="1:14" ht="15.75" customHeight="1" x14ac:dyDescent="0.25">
      <c r="A1265" s="1" t="s">
        <v>1277</v>
      </c>
      <c r="B1265" s="1">
        <v>3</v>
      </c>
      <c r="C1265" s="8">
        <v>21065052</v>
      </c>
      <c r="D1265" s="1" t="s">
        <v>14</v>
      </c>
      <c r="E1265" s="1" t="s">
        <v>18</v>
      </c>
      <c r="F1265" s="1">
        <v>0.53100000000000003</v>
      </c>
      <c r="G1265" s="6">
        <v>-7.6316800000000001E-3</v>
      </c>
      <c r="H1265" s="6">
        <v>1.0485200000000001E-3</v>
      </c>
      <c r="I1265" s="7">
        <v>3.379E-13</v>
      </c>
      <c r="J1265" s="1">
        <v>0</v>
      </c>
      <c r="K1265" s="7">
        <v>0.72050000000000003</v>
      </c>
      <c r="L1265" s="8">
        <v>3037499.01</v>
      </c>
      <c r="N1265" s="7"/>
    </row>
    <row r="1266" spans="1:14" ht="15.75" customHeight="1" x14ac:dyDescent="0.25">
      <c r="A1266" s="1" t="s">
        <v>1278</v>
      </c>
      <c r="B1266" s="1">
        <v>15</v>
      </c>
      <c r="C1266" s="8">
        <v>98512431</v>
      </c>
      <c r="D1266" s="1" t="s">
        <v>17</v>
      </c>
      <c r="E1266" s="1" t="s">
        <v>18</v>
      </c>
      <c r="F1266" s="1">
        <v>4.3400000000000001E-2</v>
      </c>
      <c r="G1266" s="6">
        <v>-1.8896900000000001E-2</v>
      </c>
      <c r="H1266" s="6">
        <v>2.5968200000000001E-3</v>
      </c>
      <c r="I1266" s="7">
        <v>3.412E-13</v>
      </c>
      <c r="J1266" s="1">
        <v>6.3</v>
      </c>
      <c r="K1266" s="7">
        <v>0.35199999999999998</v>
      </c>
      <c r="L1266" s="8">
        <v>2970554</v>
      </c>
      <c r="N1266" s="7"/>
    </row>
    <row r="1267" spans="1:14" ht="15.75" customHeight="1" x14ac:dyDescent="0.25">
      <c r="A1267" s="1" t="s">
        <v>1279</v>
      </c>
      <c r="B1267" s="1">
        <v>12</v>
      </c>
      <c r="C1267" s="8">
        <v>23945031</v>
      </c>
      <c r="D1267" s="1" t="s">
        <v>17</v>
      </c>
      <c r="E1267" s="1" t="s">
        <v>18</v>
      </c>
      <c r="F1267" s="1">
        <v>0.8639</v>
      </c>
      <c r="G1267" s="6">
        <v>-1.11521E-2</v>
      </c>
      <c r="H1267" s="6">
        <v>1.5335100000000001E-3</v>
      </c>
      <c r="I1267" s="7">
        <v>3.5400000000000001E-13</v>
      </c>
      <c r="J1267" s="1">
        <v>28.7</v>
      </c>
      <c r="K1267" s="7">
        <v>1.8499999999999999E-2</v>
      </c>
      <c r="L1267" s="8">
        <v>3007768.04</v>
      </c>
      <c r="N1267" s="7"/>
    </row>
    <row r="1268" spans="1:14" ht="15.75" customHeight="1" x14ac:dyDescent="0.25">
      <c r="A1268" s="1" t="s">
        <v>1280</v>
      </c>
      <c r="B1268" s="1">
        <v>5</v>
      </c>
      <c r="C1268" s="8">
        <v>106631814</v>
      </c>
      <c r="D1268" s="1" t="s">
        <v>17</v>
      </c>
      <c r="E1268" s="1" t="s">
        <v>18</v>
      </c>
      <c r="F1268" s="1">
        <v>0.91300000000000003</v>
      </c>
      <c r="G1268" s="6">
        <v>-1.3502E-2</v>
      </c>
      <c r="H1268" s="6">
        <v>1.85684E-3</v>
      </c>
      <c r="I1268" s="7">
        <v>3.5569999999999999E-13</v>
      </c>
      <c r="J1268" s="1">
        <v>0</v>
      </c>
      <c r="K1268" s="7">
        <v>0.80689999999999995</v>
      </c>
      <c r="L1268" s="8">
        <v>3036702.04</v>
      </c>
      <c r="N1268" s="7"/>
    </row>
    <row r="1269" spans="1:14" ht="15.75" customHeight="1" x14ac:dyDescent="0.25">
      <c r="A1269" s="1" t="s">
        <v>1281</v>
      </c>
      <c r="B1269" s="1">
        <v>3</v>
      </c>
      <c r="C1269" s="8">
        <v>106091984</v>
      </c>
      <c r="D1269" s="1" t="s">
        <v>14</v>
      </c>
      <c r="E1269" s="1" t="s">
        <v>15</v>
      </c>
      <c r="F1269" s="1">
        <v>0.44230000000000003</v>
      </c>
      <c r="G1269" s="6">
        <v>7.6605800000000002E-3</v>
      </c>
      <c r="H1269" s="6">
        <v>1.0538399999999999E-3</v>
      </c>
      <c r="I1269" s="7">
        <v>3.6220000000000001E-13</v>
      </c>
      <c r="J1269" s="1">
        <v>10.3</v>
      </c>
      <c r="K1269" s="7">
        <v>0.2402</v>
      </c>
      <c r="L1269" s="8">
        <v>3035785.99</v>
      </c>
      <c r="N1269" s="7"/>
    </row>
    <row r="1270" spans="1:14" ht="15.75" customHeight="1" x14ac:dyDescent="0.25">
      <c r="A1270" s="1" t="s">
        <v>1282</v>
      </c>
      <c r="B1270" s="1">
        <v>1</v>
      </c>
      <c r="C1270" s="8">
        <v>75199299</v>
      </c>
      <c r="D1270" s="1" t="s">
        <v>18</v>
      </c>
      <c r="E1270" s="1" t="s">
        <v>15</v>
      </c>
      <c r="F1270" s="1">
        <v>0.32029999999999997</v>
      </c>
      <c r="G1270" s="6">
        <v>8.15455E-3</v>
      </c>
      <c r="H1270" s="6">
        <v>1.1218000000000001E-3</v>
      </c>
      <c r="I1270" s="7">
        <v>3.6250000000000002E-13</v>
      </c>
      <c r="J1270" s="1">
        <v>0.9</v>
      </c>
      <c r="K1270" s="7">
        <v>0.45650000000000002</v>
      </c>
      <c r="L1270" s="8">
        <v>3035553</v>
      </c>
      <c r="N1270" s="7"/>
    </row>
    <row r="1271" spans="1:14" ht="15.75" customHeight="1" x14ac:dyDescent="0.25">
      <c r="A1271" s="1" t="s">
        <v>1283</v>
      </c>
      <c r="B1271" s="1">
        <v>7</v>
      </c>
      <c r="C1271" s="8">
        <v>122411623</v>
      </c>
      <c r="D1271" s="1" t="s">
        <v>14</v>
      </c>
      <c r="E1271" s="1" t="s">
        <v>15</v>
      </c>
      <c r="F1271" s="1">
        <v>0.86009999999999998</v>
      </c>
      <c r="G1271" s="6">
        <v>1.09628E-2</v>
      </c>
      <c r="H1271" s="6">
        <v>1.50844E-3</v>
      </c>
      <c r="I1271" s="7">
        <v>3.665E-13</v>
      </c>
      <c r="J1271" s="1">
        <v>0</v>
      </c>
      <c r="K1271" s="7">
        <v>0.61129999999999995</v>
      </c>
      <c r="L1271" s="8">
        <v>3037499.02</v>
      </c>
      <c r="N1271" s="7"/>
    </row>
    <row r="1272" spans="1:14" ht="15.75" customHeight="1" x14ac:dyDescent="0.25">
      <c r="A1272" s="1" t="s">
        <v>1284</v>
      </c>
      <c r="B1272" s="1">
        <v>1</v>
      </c>
      <c r="C1272" s="8">
        <v>15742689</v>
      </c>
      <c r="D1272" s="1" t="s">
        <v>17</v>
      </c>
      <c r="E1272" s="1" t="s">
        <v>18</v>
      </c>
      <c r="F1272" s="1">
        <v>0.75509999999999999</v>
      </c>
      <c r="G1272" s="6">
        <v>8.8458700000000005E-3</v>
      </c>
      <c r="H1272" s="6">
        <v>1.21729E-3</v>
      </c>
      <c r="I1272" s="7">
        <v>3.67E-13</v>
      </c>
      <c r="J1272" s="1">
        <v>0</v>
      </c>
      <c r="K1272" s="7">
        <v>0.51</v>
      </c>
      <c r="L1272" s="8">
        <v>3035009.03</v>
      </c>
      <c r="N1272" s="7"/>
    </row>
    <row r="1273" spans="1:14" ht="15.75" customHeight="1" x14ac:dyDescent="0.25">
      <c r="A1273" s="1" t="s">
        <v>1285</v>
      </c>
      <c r="B1273" s="1">
        <v>3</v>
      </c>
      <c r="C1273" s="8">
        <v>21430442</v>
      </c>
      <c r="D1273" s="1" t="s">
        <v>17</v>
      </c>
      <c r="E1273" s="1" t="s">
        <v>15</v>
      </c>
      <c r="F1273" s="1">
        <v>0.73829999999999996</v>
      </c>
      <c r="G1273" s="6">
        <v>8.6483199999999993E-3</v>
      </c>
      <c r="H1273" s="6">
        <v>1.19074E-3</v>
      </c>
      <c r="I1273" s="7">
        <v>3.7789999999999999E-13</v>
      </c>
      <c r="J1273" s="1">
        <v>0</v>
      </c>
      <c r="K1273" s="7">
        <v>0.85229999999999995</v>
      </c>
      <c r="L1273" s="8">
        <v>3035785.97</v>
      </c>
      <c r="N1273" s="7"/>
    </row>
    <row r="1274" spans="1:14" ht="15.75" customHeight="1" x14ac:dyDescent="0.25">
      <c r="A1274" s="1" t="s">
        <v>1286</v>
      </c>
      <c r="B1274" s="1">
        <v>2</v>
      </c>
      <c r="C1274" s="8">
        <v>124836896</v>
      </c>
      <c r="D1274" s="1" t="s">
        <v>17</v>
      </c>
      <c r="E1274" s="1" t="s">
        <v>18</v>
      </c>
      <c r="F1274" s="1">
        <v>0.1101</v>
      </c>
      <c r="G1274" s="6">
        <v>1.21747E-2</v>
      </c>
      <c r="H1274" s="6">
        <v>1.6762700000000001E-3</v>
      </c>
      <c r="I1274" s="7">
        <v>3.7880000000000001E-13</v>
      </c>
      <c r="J1274" s="1">
        <v>19.3</v>
      </c>
      <c r="K1274" s="7">
        <v>9.1450000000000004E-2</v>
      </c>
      <c r="L1274" s="8">
        <v>3020832.05</v>
      </c>
      <c r="N1274" s="7"/>
    </row>
    <row r="1275" spans="1:14" ht="15.75" customHeight="1" x14ac:dyDescent="0.25">
      <c r="A1275" s="1" t="s">
        <v>1287</v>
      </c>
      <c r="B1275" s="1">
        <v>9</v>
      </c>
      <c r="C1275" s="8">
        <v>11190741</v>
      </c>
      <c r="D1275" s="1" t="s">
        <v>14</v>
      </c>
      <c r="E1275" s="1" t="s">
        <v>17</v>
      </c>
      <c r="F1275" s="1">
        <v>0.31180000000000002</v>
      </c>
      <c r="G1275" s="6">
        <v>8.2043199999999993E-3</v>
      </c>
      <c r="H1275" s="6">
        <v>1.12973E-3</v>
      </c>
      <c r="I1275" s="7">
        <v>3.8040000000000002E-13</v>
      </c>
      <c r="J1275" s="1">
        <v>0</v>
      </c>
      <c r="K1275" s="7">
        <v>0.63549999999999995</v>
      </c>
      <c r="L1275" s="8">
        <v>3036701.99</v>
      </c>
      <c r="N1275" s="7"/>
    </row>
    <row r="1276" spans="1:14" ht="15.75" customHeight="1" x14ac:dyDescent="0.25">
      <c r="A1276" s="1" t="s">
        <v>1288</v>
      </c>
      <c r="B1276" s="1">
        <v>15</v>
      </c>
      <c r="C1276" s="8">
        <v>69955716</v>
      </c>
      <c r="D1276" s="1" t="s">
        <v>17</v>
      </c>
      <c r="E1276" s="1" t="s">
        <v>18</v>
      </c>
      <c r="F1276" s="1">
        <v>0.63380000000000003</v>
      </c>
      <c r="G1276" s="6">
        <v>7.8954799999999999E-3</v>
      </c>
      <c r="H1276" s="6">
        <v>1.0873199999999999E-3</v>
      </c>
      <c r="I1276" s="7">
        <v>3.8399999999999998E-13</v>
      </c>
      <c r="J1276" s="1">
        <v>0</v>
      </c>
      <c r="K1276" s="7">
        <v>0.54090000000000005</v>
      </c>
      <c r="L1276" s="8">
        <v>3030806</v>
      </c>
      <c r="N1276" s="7"/>
    </row>
    <row r="1277" spans="1:14" ht="15.75" customHeight="1" x14ac:dyDescent="0.25">
      <c r="A1277" s="1" t="s">
        <v>1289</v>
      </c>
      <c r="B1277" s="1">
        <v>6</v>
      </c>
      <c r="C1277" s="8">
        <v>30527296</v>
      </c>
      <c r="D1277" s="1" t="s">
        <v>18</v>
      </c>
      <c r="E1277" s="1" t="s">
        <v>15</v>
      </c>
      <c r="F1277" s="1">
        <v>0.98519999999999996</v>
      </c>
      <c r="G1277" s="6">
        <v>-3.2075399999999997E-2</v>
      </c>
      <c r="H1277" s="6">
        <v>4.4172200000000003E-3</v>
      </c>
      <c r="I1277" s="7">
        <v>3.8399999999999998E-13</v>
      </c>
      <c r="J1277" s="1">
        <v>37.6</v>
      </c>
      <c r="K1277" s="7">
        <v>1.0580000000000001E-2</v>
      </c>
      <c r="L1277" s="8">
        <v>2923185.04</v>
      </c>
      <c r="N1277" s="7"/>
    </row>
    <row r="1278" spans="1:14" ht="15.75" customHeight="1" x14ac:dyDescent="0.25">
      <c r="A1278" s="1" t="s">
        <v>1290</v>
      </c>
      <c r="B1278" s="1">
        <v>9</v>
      </c>
      <c r="C1278" s="8">
        <v>3107295</v>
      </c>
      <c r="D1278" s="1" t="s">
        <v>17</v>
      </c>
      <c r="E1278" s="1" t="s">
        <v>18</v>
      </c>
      <c r="F1278" s="1">
        <v>0.67730000000000001</v>
      </c>
      <c r="G1278" s="6">
        <v>-8.1255300000000006E-3</v>
      </c>
      <c r="H1278" s="6">
        <v>1.1192400000000001E-3</v>
      </c>
      <c r="I1278" s="7">
        <v>3.869E-13</v>
      </c>
      <c r="J1278" s="1">
        <v>0.5</v>
      </c>
      <c r="K1278" s="7">
        <v>0.46629999999999999</v>
      </c>
      <c r="L1278" s="8">
        <v>3037499</v>
      </c>
      <c r="N1278" s="7"/>
    </row>
    <row r="1279" spans="1:14" ht="15.75" customHeight="1" x14ac:dyDescent="0.25">
      <c r="A1279" s="1" t="s">
        <v>1291</v>
      </c>
      <c r="B1279" s="1">
        <v>1</v>
      </c>
      <c r="C1279" s="8">
        <v>156223056</v>
      </c>
      <c r="D1279" s="1" t="s">
        <v>14</v>
      </c>
      <c r="E1279" s="1" t="s">
        <v>15</v>
      </c>
      <c r="F1279" s="1">
        <v>5.9400000000000001E-2</v>
      </c>
      <c r="G1279" s="6">
        <v>-1.6178700000000001E-2</v>
      </c>
      <c r="H1279" s="6">
        <v>2.22851E-3</v>
      </c>
      <c r="I1279" s="7">
        <v>3.8700000000000002E-13</v>
      </c>
      <c r="J1279" s="1">
        <v>15.9</v>
      </c>
      <c r="K1279" s="7">
        <v>0.1593</v>
      </c>
      <c r="L1279" s="8">
        <v>2997226.04</v>
      </c>
      <c r="N1279" s="7"/>
    </row>
    <row r="1280" spans="1:14" ht="15.75" customHeight="1" x14ac:dyDescent="0.25">
      <c r="A1280" s="1" t="s">
        <v>1292</v>
      </c>
      <c r="B1280" s="1">
        <v>7</v>
      </c>
      <c r="C1280" s="8">
        <v>2150450</v>
      </c>
      <c r="D1280" s="1" t="s">
        <v>14</v>
      </c>
      <c r="E1280" s="1" t="s">
        <v>15</v>
      </c>
      <c r="F1280" s="1">
        <v>2.7E-2</v>
      </c>
      <c r="G1280" s="6">
        <v>2.36343E-2</v>
      </c>
      <c r="H1280" s="6">
        <v>3.25546E-3</v>
      </c>
      <c r="I1280" s="7">
        <v>3.8789999999999999E-13</v>
      </c>
      <c r="J1280" s="1">
        <v>0</v>
      </c>
      <c r="K1280" s="7">
        <v>0.5252</v>
      </c>
      <c r="L1280" s="8">
        <v>2987024.02</v>
      </c>
      <c r="N1280" s="7"/>
    </row>
    <row r="1281" spans="1:14" ht="15.75" customHeight="1" x14ac:dyDescent="0.25">
      <c r="A1281" s="1" t="s">
        <v>1293</v>
      </c>
      <c r="B1281" s="1">
        <v>10</v>
      </c>
      <c r="C1281" s="8">
        <v>68524871</v>
      </c>
      <c r="D1281" s="1" t="s">
        <v>17</v>
      </c>
      <c r="E1281" s="1" t="s">
        <v>18</v>
      </c>
      <c r="F1281" s="1">
        <v>0.42559999999999998</v>
      </c>
      <c r="G1281" s="6">
        <v>-7.68324E-3</v>
      </c>
      <c r="H1281" s="6">
        <v>1.05843E-3</v>
      </c>
      <c r="I1281" s="7">
        <v>3.9039999999999998E-13</v>
      </c>
      <c r="J1281" s="1">
        <v>0</v>
      </c>
      <c r="K1281" s="7">
        <v>0.62029999999999996</v>
      </c>
      <c r="L1281" s="8">
        <v>3036702</v>
      </c>
      <c r="N1281" s="7"/>
    </row>
    <row r="1282" spans="1:14" ht="15.75" customHeight="1" x14ac:dyDescent="0.25">
      <c r="A1282" s="1" t="s">
        <v>1294</v>
      </c>
      <c r="B1282" s="1">
        <v>18</v>
      </c>
      <c r="C1282" s="8">
        <v>51052896</v>
      </c>
      <c r="D1282" s="1" t="s">
        <v>14</v>
      </c>
      <c r="E1282" s="1" t="s">
        <v>17</v>
      </c>
      <c r="F1282" s="1">
        <v>0.11070000000000001</v>
      </c>
      <c r="G1282" s="6">
        <v>1.21108E-2</v>
      </c>
      <c r="H1282" s="6">
        <v>1.6683500000000001E-3</v>
      </c>
      <c r="I1282" s="7">
        <v>3.9060000000000002E-13</v>
      </c>
      <c r="J1282" s="1">
        <v>0</v>
      </c>
      <c r="K1282" s="7">
        <v>0.77959999999999996</v>
      </c>
      <c r="L1282" s="8">
        <v>3035066</v>
      </c>
      <c r="N1282" s="7"/>
    </row>
    <row r="1283" spans="1:14" ht="15.75" customHeight="1" x14ac:dyDescent="0.25">
      <c r="A1283" s="1" t="s">
        <v>1295</v>
      </c>
      <c r="B1283" s="1">
        <v>10</v>
      </c>
      <c r="C1283" s="8">
        <v>31175837</v>
      </c>
      <c r="D1283" s="1" t="s">
        <v>14</v>
      </c>
      <c r="E1283" s="1" t="s">
        <v>15</v>
      </c>
      <c r="F1283" s="1">
        <v>0.42599999999999999</v>
      </c>
      <c r="G1283" s="6">
        <v>-7.6798500000000002E-3</v>
      </c>
      <c r="H1283" s="6">
        <v>1.0583000000000001E-3</v>
      </c>
      <c r="I1283" s="7">
        <v>3.974E-13</v>
      </c>
      <c r="J1283" s="1">
        <v>7.2</v>
      </c>
      <c r="K1283" s="7">
        <v>0.30830000000000002</v>
      </c>
      <c r="L1283" s="8">
        <v>3036701.98</v>
      </c>
      <c r="N1283" s="7"/>
    </row>
    <row r="1284" spans="1:14" ht="15.75" customHeight="1" x14ac:dyDescent="0.25">
      <c r="A1284" s="1" t="s">
        <v>1296</v>
      </c>
      <c r="B1284" s="1">
        <v>13</v>
      </c>
      <c r="C1284" s="8">
        <v>58234226</v>
      </c>
      <c r="D1284" s="1" t="s">
        <v>14</v>
      </c>
      <c r="E1284" s="1" t="s">
        <v>18</v>
      </c>
      <c r="F1284" s="1">
        <v>0.57940000000000003</v>
      </c>
      <c r="G1284" s="6">
        <v>-7.7137999999999998E-3</v>
      </c>
      <c r="H1284" s="6">
        <v>1.06332E-3</v>
      </c>
      <c r="I1284" s="7">
        <v>4.0380000000000001E-13</v>
      </c>
      <c r="J1284" s="1">
        <v>0</v>
      </c>
      <c r="K1284" s="7">
        <v>0.64839999999999998</v>
      </c>
      <c r="L1284" s="8">
        <v>3018322.01</v>
      </c>
      <c r="N1284" s="7"/>
    </row>
    <row r="1285" spans="1:14" ht="15.75" customHeight="1" x14ac:dyDescent="0.25">
      <c r="A1285" s="1" t="s">
        <v>1297</v>
      </c>
      <c r="B1285" s="1">
        <v>8</v>
      </c>
      <c r="C1285" s="8">
        <v>110201408</v>
      </c>
      <c r="D1285" s="1" t="s">
        <v>14</v>
      </c>
      <c r="E1285" s="1" t="s">
        <v>15</v>
      </c>
      <c r="F1285" s="1">
        <v>9.7600000000000006E-2</v>
      </c>
      <c r="G1285" s="6">
        <v>1.27896E-2</v>
      </c>
      <c r="H1285" s="6">
        <v>1.7633799999999999E-3</v>
      </c>
      <c r="I1285" s="7">
        <v>4.0749999999999998E-13</v>
      </c>
      <c r="J1285" s="1">
        <v>0</v>
      </c>
      <c r="K1285" s="7">
        <v>0.55620000000000003</v>
      </c>
      <c r="L1285" s="8">
        <v>3036702.03</v>
      </c>
      <c r="N1285" s="7"/>
    </row>
    <row r="1286" spans="1:14" ht="15.75" customHeight="1" x14ac:dyDescent="0.25">
      <c r="A1286" s="1" t="s">
        <v>1298</v>
      </c>
      <c r="B1286" s="1">
        <v>15</v>
      </c>
      <c r="C1286" s="8">
        <v>77812028</v>
      </c>
      <c r="D1286" s="1" t="s">
        <v>14</v>
      </c>
      <c r="E1286" s="1" t="s">
        <v>15</v>
      </c>
      <c r="F1286" s="1">
        <v>0.9516</v>
      </c>
      <c r="G1286" s="6">
        <v>1.8008300000000001E-2</v>
      </c>
      <c r="H1286" s="6">
        <v>2.48344E-3</v>
      </c>
      <c r="I1286" s="7">
        <v>4.1360000000000002E-13</v>
      </c>
      <c r="J1286" s="1">
        <v>14.5</v>
      </c>
      <c r="K1286" s="7">
        <v>0.21110000000000001</v>
      </c>
      <c r="L1286" s="8">
        <v>2927738.04</v>
      </c>
      <c r="N1286" s="7"/>
    </row>
    <row r="1287" spans="1:14" ht="15.75" customHeight="1" x14ac:dyDescent="0.25">
      <c r="A1287" s="1" t="s">
        <v>1299</v>
      </c>
      <c r="B1287" s="1">
        <v>9</v>
      </c>
      <c r="C1287" s="8">
        <v>106413885</v>
      </c>
      <c r="D1287" s="1" t="s">
        <v>14</v>
      </c>
      <c r="E1287" s="1" t="s">
        <v>15</v>
      </c>
      <c r="F1287" s="1">
        <v>0.45050000000000001</v>
      </c>
      <c r="G1287" s="6">
        <v>-7.6254299999999999E-3</v>
      </c>
      <c r="H1287" s="6">
        <v>1.05181E-3</v>
      </c>
      <c r="I1287" s="7">
        <v>4.1669999999999998E-13</v>
      </c>
      <c r="J1287" s="1">
        <v>0.4</v>
      </c>
      <c r="K1287" s="7">
        <v>0.46739999999999998</v>
      </c>
      <c r="L1287" s="8">
        <v>3036702</v>
      </c>
      <c r="N1287" s="7"/>
    </row>
    <row r="1288" spans="1:14" ht="15.75" customHeight="1" x14ac:dyDescent="0.25">
      <c r="A1288" s="1" t="s">
        <v>1300</v>
      </c>
      <c r="B1288" s="1">
        <v>5</v>
      </c>
      <c r="C1288" s="8">
        <v>124284656</v>
      </c>
      <c r="D1288" s="1" t="s">
        <v>14</v>
      </c>
      <c r="E1288" s="1" t="s">
        <v>17</v>
      </c>
      <c r="F1288" s="1">
        <v>0.25890000000000002</v>
      </c>
      <c r="G1288" s="6">
        <v>8.6596099999999999E-3</v>
      </c>
      <c r="H1288" s="6">
        <v>1.19472E-3</v>
      </c>
      <c r="I1288" s="7">
        <v>4.2170000000000001E-13</v>
      </c>
      <c r="J1288" s="1">
        <v>48.6</v>
      </c>
      <c r="K1288" s="7">
        <v>4.2069999999999997E-6</v>
      </c>
      <c r="L1288" s="8">
        <v>3036701.96</v>
      </c>
      <c r="N1288" s="7"/>
    </row>
    <row r="1289" spans="1:14" ht="15.75" customHeight="1" x14ac:dyDescent="0.25">
      <c r="A1289" s="1" t="s">
        <v>1301</v>
      </c>
      <c r="B1289" s="1">
        <v>10</v>
      </c>
      <c r="C1289" s="8">
        <v>70030464</v>
      </c>
      <c r="D1289" s="1" t="s">
        <v>17</v>
      </c>
      <c r="E1289" s="1" t="s">
        <v>18</v>
      </c>
      <c r="F1289" s="1">
        <v>0.76490000000000002</v>
      </c>
      <c r="G1289" s="6">
        <v>8.9465399999999994E-3</v>
      </c>
      <c r="H1289" s="6">
        <v>1.2345699999999999E-3</v>
      </c>
      <c r="I1289" s="7">
        <v>4.2630000000000001E-13</v>
      </c>
      <c r="J1289" s="1">
        <v>16.8</v>
      </c>
      <c r="K1289" s="7">
        <v>0.12180000000000001</v>
      </c>
      <c r="L1289" s="8">
        <v>3034269.01</v>
      </c>
      <c r="N1289" s="7"/>
    </row>
    <row r="1290" spans="1:14" ht="15.75" customHeight="1" x14ac:dyDescent="0.25">
      <c r="A1290" s="1" t="s">
        <v>1302</v>
      </c>
      <c r="B1290" s="1">
        <v>2</v>
      </c>
      <c r="C1290" s="8">
        <v>139639576</v>
      </c>
      <c r="D1290" s="1" t="s">
        <v>14</v>
      </c>
      <c r="E1290" s="1" t="s">
        <v>17</v>
      </c>
      <c r="F1290" s="1">
        <v>0.5373</v>
      </c>
      <c r="G1290" s="6">
        <v>-7.6093000000000003E-3</v>
      </c>
      <c r="H1290" s="6">
        <v>1.0501499999999999E-3</v>
      </c>
      <c r="I1290" s="7">
        <v>4.306E-13</v>
      </c>
      <c r="J1290" s="1">
        <v>0</v>
      </c>
      <c r="K1290" s="7">
        <v>0.93659999999999999</v>
      </c>
      <c r="L1290" s="8">
        <v>3033353.01</v>
      </c>
      <c r="N1290" s="7"/>
    </row>
    <row r="1291" spans="1:14" ht="15.75" customHeight="1" x14ac:dyDescent="0.25">
      <c r="A1291" s="1" t="s">
        <v>1303</v>
      </c>
      <c r="B1291" s="1">
        <v>5</v>
      </c>
      <c r="C1291" s="8">
        <v>107145324</v>
      </c>
      <c r="D1291" s="1" t="s">
        <v>17</v>
      </c>
      <c r="E1291" s="1" t="s">
        <v>15</v>
      </c>
      <c r="F1291" s="1">
        <v>0.8669</v>
      </c>
      <c r="G1291" s="6">
        <v>1.11652E-2</v>
      </c>
      <c r="H1291" s="6">
        <v>1.5410599999999999E-3</v>
      </c>
      <c r="I1291" s="7">
        <v>4.3140000000000001E-13</v>
      </c>
      <c r="J1291" s="1">
        <v>0</v>
      </c>
      <c r="K1291" s="7">
        <v>0.64080000000000004</v>
      </c>
      <c r="L1291" s="8">
        <v>3034989.02</v>
      </c>
      <c r="N1291" s="7"/>
    </row>
    <row r="1292" spans="1:14" ht="15.75" customHeight="1" x14ac:dyDescent="0.25">
      <c r="A1292" s="1" t="s">
        <v>1304</v>
      </c>
      <c r="B1292" s="1">
        <v>2</v>
      </c>
      <c r="C1292" s="8">
        <v>125291034</v>
      </c>
      <c r="D1292" s="1" t="s">
        <v>14</v>
      </c>
      <c r="E1292" s="1" t="s">
        <v>18</v>
      </c>
      <c r="F1292" s="1">
        <v>0.44350000000000001</v>
      </c>
      <c r="G1292" s="6">
        <v>7.6309799999999999E-3</v>
      </c>
      <c r="H1292" s="6">
        <v>1.0532499999999999E-3</v>
      </c>
      <c r="I1292" s="7">
        <v>4.3240000000000001E-13</v>
      </c>
      <c r="J1292" s="1">
        <v>0</v>
      </c>
      <c r="K1292" s="7">
        <v>0.6603</v>
      </c>
      <c r="L1292" s="8">
        <v>3037499</v>
      </c>
      <c r="N1292" s="7"/>
    </row>
    <row r="1293" spans="1:14" ht="15.75" customHeight="1" x14ac:dyDescent="0.25">
      <c r="A1293" s="1" t="s">
        <v>1305</v>
      </c>
      <c r="B1293" s="1">
        <v>2</v>
      </c>
      <c r="C1293" s="8">
        <v>161808690</v>
      </c>
      <c r="D1293" s="1" t="s">
        <v>14</v>
      </c>
      <c r="E1293" s="1" t="s">
        <v>18</v>
      </c>
      <c r="F1293" s="1">
        <v>0.93420000000000003</v>
      </c>
      <c r="G1293" s="6">
        <v>1.54336E-2</v>
      </c>
      <c r="H1293" s="6">
        <v>2.1313299999999999E-3</v>
      </c>
      <c r="I1293" s="7">
        <v>4.4340000000000001E-13</v>
      </c>
      <c r="J1293" s="1">
        <v>25.2</v>
      </c>
      <c r="K1293" s="7">
        <v>5.7299999999999997E-2</v>
      </c>
      <c r="L1293" s="8">
        <v>2978330.98</v>
      </c>
      <c r="N1293" s="7"/>
    </row>
    <row r="1294" spans="1:14" ht="15.75" customHeight="1" x14ac:dyDescent="0.25">
      <c r="A1294" s="1" t="s">
        <v>1306</v>
      </c>
      <c r="B1294" s="1">
        <v>2</v>
      </c>
      <c r="C1294" s="8">
        <v>82132940</v>
      </c>
      <c r="D1294" s="1" t="s">
        <v>17</v>
      </c>
      <c r="E1294" s="1" t="s">
        <v>18</v>
      </c>
      <c r="F1294" s="1">
        <v>0.59719999999999995</v>
      </c>
      <c r="G1294" s="6">
        <v>7.7237800000000004E-3</v>
      </c>
      <c r="H1294" s="6">
        <v>1.06686E-3</v>
      </c>
      <c r="I1294" s="7">
        <v>4.4910000000000003E-13</v>
      </c>
      <c r="J1294" s="1">
        <v>6</v>
      </c>
      <c r="K1294" s="7">
        <v>0.33489999999999998</v>
      </c>
      <c r="L1294" s="8">
        <v>3037499</v>
      </c>
      <c r="N1294" s="7"/>
    </row>
    <row r="1295" spans="1:14" ht="15.75" customHeight="1" x14ac:dyDescent="0.25">
      <c r="A1295" s="1" t="s">
        <v>1307</v>
      </c>
      <c r="B1295" s="1">
        <v>11</v>
      </c>
      <c r="C1295" s="8">
        <v>133822133</v>
      </c>
      <c r="D1295" s="1" t="s">
        <v>14</v>
      </c>
      <c r="E1295" s="1" t="s">
        <v>15</v>
      </c>
      <c r="F1295" s="1">
        <v>0.19819999999999999</v>
      </c>
      <c r="G1295" s="6">
        <v>9.5251299999999997E-3</v>
      </c>
      <c r="H1295" s="6">
        <v>1.3156800000000001E-3</v>
      </c>
      <c r="I1295" s="7">
        <v>4.4910000000000003E-13</v>
      </c>
      <c r="J1295" s="1">
        <v>0</v>
      </c>
      <c r="K1295" s="7">
        <v>0.90969999999999995</v>
      </c>
      <c r="L1295" s="8">
        <v>3023247</v>
      </c>
      <c r="N1295" s="7"/>
    </row>
    <row r="1296" spans="1:14" ht="15.75" customHeight="1" x14ac:dyDescent="0.25">
      <c r="A1296" s="1" t="s">
        <v>1308</v>
      </c>
      <c r="B1296" s="1">
        <v>1</v>
      </c>
      <c r="C1296" s="8">
        <v>166101602</v>
      </c>
      <c r="D1296" s="1" t="s">
        <v>14</v>
      </c>
      <c r="E1296" s="1" t="s">
        <v>15</v>
      </c>
      <c r="F1296" s="1">
        <v>0.1696</v>
      </c>
      <c r="G1296" s="6">
        <v>1.00911E-2</v>
      </c>
      <c r="H1296" s="6">
        <v>1.3943E-3</v>
      </c>
      <c r="I1296" s="7">
        <v>4.5699999999999997E-13</v>
      </c>
      <c r="J1296" s="1">
        <v>0</v>
      </c>
      <c r="K1296" s="7">
        <v>0.9698</v>
      </c>
      <c r="L1296" s="8">
        <v>3037498.99</v>
      </c>
      <c r="N1296" s="7"/>
    </row>
    <row r="1297" spans="1:14" ht="15.75" customHeight="1" x14ac:dyDescent="0.25">
      <c r="A1297" s="1" t="s">
        <v>1309</v>
      </c>
      <c r="B1297" s="1">
        <v>19</v>
      </c>
      <c r="C1297" s="8">
        <v>9942810</v>
      </c>
      <c r="D1297" s="1" t="s">
        <v>17</v>
      </c>
      <c r="E1297" s="1" t="s">
        <v>18</v>
      </c>
      <c r="F1297" s="1">
        <v>0.54469999999999996</v>
      </c>
      <c r="G1297" s="6">
        <v>-7.6065799999999999E-3</v>
      </c>
      <c r="H1297" s="6">
        <v>1.05101E-3</v>
      </c>
      <c r="I1297" s="7">
        <v>4.5699999999999997E-13</v>
      </c>
      <c r="J1297" s="1">
        <v>41.9</v>
      </c>
      <c r="K1297" s="7">
        <v>1.896E-4</v>
      </c>
      <c r="L1297" s="8">
        <v>3035786</v>
      </c>
      <c r="N1297" s="7"/>
    </row>
    <row r="1298" spans="1:14" ht="15.75" customHeight="1" x14ac:dyDescent="0.25">
      <c r="A1298" s="1" t="s">
        <v>1310</v>
      </c>
      <c r="B1298" s="1">
        <v>4</v>
      </c>
      <c r="C1298" s="8">
        <v>147914507</v>
      </c>
      <c r="D1298" s="1" t="s">
        <v>17</v>
      </c>
      <c r="E1298" s="1" t="s">
        <v>18</v>
      </c>
      <c r="F1298" s="1">
        <v>0.1149</v>
      </c>
      <c r="G1298" s="6">
        <v>-1.18739E-2</v>
      </c>
      <c r="H1298" s="6">
        <v>1.6408E-3</v>
      </c>
      <c r="I1298" s="7">
        <v>4.6050000000000001E-13</v>
      </c>
      <c r="J1298" s="1">
        <v>19.899999999999999</v>
      </c>
      <c r="K1298" s="7">
        <v>7.7609999999999998E-2</v>
      </c>
      <c r="L1298" s="8">
        <v>3037499</v>
      </c>
      <c r="N1298" s="7"/>
    </row>
    <row r="1299" spans="1:14" ht="15.75" customHeight="1" x14ac:dyDescent="0.25">
      <c r="A1299" s="1" t="s">
        <v>1311</v>
      </c>
      <c r="B1299" s="1">
        <v>15</v>
      </c>
      <c r="C1299" s="8">
        <v>38684877</v>
      </c>
      <c r="D1299" s="1" t="s">
        <v>17</v>
      </c>
      <c r="E1299" s="1" t="s">
        <v>15</v>
      </c>
      <c r="F1299" s="1">
        <v>0.92530000000000001</v>
      </c>
      <c r="G1299" s="6">
        <v>-1.4404399999999999E-2</v>
      </c>
      <c r="H1299" s="6">
        <v>1.9907000000000002E-3</v>
      </c>
      <c r="I1299" s="7">
        <v>4.6129999999999996E-13</v>
      </c>
      <c r="J1299" s="1">
        <v>9.1999999999999993</v>
      </c>
      <c r="K1299" s="7">
        <v>0.26369999999999999</v>
      </c>
      <c r="L1299" s="8">
        <v>3036158</v>
      </c>
      <c r="N1299" s="7"/>
    </row>
    <row r="1300" spans="1:14" ht="15.75" customHeight="1" x14ac:dyDescent="0.25">
      <c r="A1300" s="1" t="s">
        <v>1312</v>
      </c>
      <c r="B1300" s="1">
        <v>17</v>
      </c>
      <c r="C1300" s="8">
        <v>55655932</v>
      </c>
      <c r="D1300" s="1" t="s">
        <v>18</v>
      </c>
      <c r="E1300" s="1" t="s">
        <v>15</v>
      </c>
      <c r="F1300" s="1">
        <v>0.14810000000000001</v>
      </c>
      <c r="G1300" s="6">
        <v>-1.06689E-2</v>
      </c>
      <c r="H1300" s="6">
        <v>1.4749299999999999E-3</v>
      </c>
      <c r="I1300" s="7">
        <v>4.7019999999999996E-13</v>
      </c>
      <c r="J1300" s="1">
        <v>14.2</v>
      </c>
      <c r="K1300" s="7">
        <v>0.16739999999999999</v>
      </c>
      <c r="L1300" s="8">
        <v>3030083.97</v>
      </c>
      <c r="N1300" s="7"/>
    </row>
    <row r="1301" spans="1:14" ht="15.75" customHeight="1" x14ac:dyDescent="0.25">
      <c r="A1301" s="1" t="s">
        <v>1313</v>
      </c>
      <c r="B1301" s="1">
        <v>4</v>
      </c>
      <c r="C1301" s="8">
        <v>174017709</v>
      </c>
      <c r="D1301" s="1" t="s">
        <v>14</v>
      </c>
      <c r="E1301" s="1" t="s">
        <v>17</v>
      </c>
      <c r="F1301" s="1">
        <v>0.70620000000000005</v>
      </c>
      <c r="G1301" s="6">
        <v>8.3085599999999996E-3</v>
      </c>
      <c r="H1301" s="6">
        <v>1.1487400000000001E-3</v>
      </c>
      <c r="I1301" s="7">
        <v>4.7279999999999996E-13</v>
      </c>
      <c r="J1301" s="1">
        <v>0</v>
      </c>
      <c r="K1301" s="7">
        <v>0.95669999999999999</v>
      </c>
      <c r="L1301" s="8">
        <v>3037499</v>
      </c>
      <c r="N1301" s="7"/>
    </row>
    <row r="1302" spans="1:14" ht="15.75" customHeight="1" x14ac:dyDescent="0.25">
      <c r="A1302" s="1" t="s">
        <v>1314</v>
      </c>
      <c r="B1302" s="1">
        <v>5</v>
      </c>
      <c r="C1302" s="8">
        <v>107469684</v>
      </c>
      <c r="D1302" s="1" t="s">
        <v>18</v>
      </c>
      <c r="E1302" s="1" t="s">
        <v>15</v>
      </c>
      <c r="F1302" s="1">
        <v>0.46239999999999998</v>
      </c>
      <c r="G1302" s="6">
        <v>-7.5916100000000004E-3</v>
      </c>
      <c r="H1302" s="6">
        <v>1.04962E-3</v>
      </c>
      <c r="I1302" s="7">
        <v>4.7279999999999996E-13</v>
      </c>
      <c r="J1302" s="1">
        <v>0</v>
      </c>
      <c r="K1302" s="7">
        <v>0.7802</v>
      </c>
      <c r="L1302" s="8">
        <v>3036701.98</v>
      </c>
      <c r="N1302" s="7"/>
    </row>
    <row r="1303" spans="1:14" ht="15.75" customHeight="1" x14ac:dyDescent="0.25">
      <c r="A1303" s="1" t="s">
        <v>1315</v>
      </c>
      <c r="B1303" s="1">
        <v>3</v>
      </c>
      <c r="C1303" s="8">
        <v>20281021</v>
      </c>
      <c r="D1303" s="1" t="s">
        <v>18</v>
      </c>
      <c r="E1303" s="1" t="s">
        <v>15</v>
      </c>
      <c r="F1303" s="1">
        <v>0.84419999999999995</v>
      </c>
      <c r="G1303" s="6">
        <v>-1.0437200000000001E-2</v>
      </c>
      <c r="H1303" s="6">
        <v>1.4432099999999999E-3</v>
      </c>
      <c r="I1303" s="7">
        <v>4.7520000000000004E-13</v>
      </c>
      <c r="J1303" s="1">
        <v>0</v>
      </c>
      <c r="K1303" s="7">
        <v>0.5786</v>
      </c>
      <c r="L1303" s="8">
        <v>3035786.02</v>
      </c>
      <c r="N1303" s="7"/>
    </row>
    <row r="1304" spans="1:14" ht="15.75" customHeight="1" x14ac:dyDescent="0.25">
      <c r="A1304" s="1" t="s">
        <v>1316</v>
      </c>
      <c r="B1304" s="1">
        <v>14</v>
      </c>
      <c r="C1304" s="8">
        <v>56474502</v>
      </c>
      <c r="D1304" s="1" t="s">
        <v>14</v>
      </c>
      <c r="E1304" s="1" t="s">
        <v>15</v>
      </c>
      <c r="F1304" s="1">
        <v>9.8299999999999998E-2</v>
      </c>
      <c r="G1304" s="6">
        <v>-1.27241E-2</v>
      </c>
      <c r="H1304" s="6">
        <v>1.75943E-3</v>
      </c>
      <c r="I1304" s="7">
        <v>4.7550000000000004E-13</v>
      </c>
      <c r="J1304" s="1">
        <v>0</v>
      </c>
      <c r="K1304" s="7">
        <v>0.71450000000000002</v>
      </c>
      <c r="L1304" s="8">
        <v>3030968.96</v>
      </c>
      <c r="N1304" s="7"/>
    </row>
    <row r="1305" spans="1:14" ht="15.75" customHeight="1" x14ac:dyDescent="0.25">
      <c r="A1305" s="1" t="s">
        <v>1317</v>
      </c>
      <c r="B1305" s="1">
        <v>8</v>
      </c>
      <c r="C1305" s="8">
        <v>120082104</v>
      </c>
      <c r="D1305" s="1" t="s">
        <v>17</v>
      </c>
      <c r="E1305" s="1" t="s">
        <v>18</v>
      </c>
      <c r="F1305" s="1">
        <v>0.32290000000000002</v>
      </c>
      <c r="G1305" s="6">
        <v>-8.0885100000000001E-3</v>
      </c>
      <c r="H1305" s="6">
        <v>1.1195199999999999E-3</v>
      </c>
      <c r="I1305" s="7">
        <v>5.0099999999999999E-13</v>
      </c>
      <c r="J1305" s="1">
        <v>0</v>
      </c>
      <c r="K1305" s="7">
        <v>0.74719999999999998</v>
      </c>
      <c r="L1305" s="8">
        <v>3034989</v>
      </c>
      <c r="N1305" s="7"/>
    </row>
    <row r="1306" spans="1:14" ht="15.75" customHeight="1" x14ac:dyDescent="0.25">
      <c r="A1306" s="1" t="s">
        <v>1318</v>
      </c>
      <c r="B1306" s="1">
        <v>6</v>
      </c>
      <c r="C1306" s="8">
        <v>13180454</v>
      </c>
      <c r="D1306" s="1" t="s">
        <v>17</v>
      </c>
      <c r="E1306" s="1" t="s">
        <v>18</v>
      </c>
      <c r="F1306" s="1">
        <v>0.69310000000000005</v>
      </c>
      <c r="G1306" s="6">
        <v>-8.1960899999999996E-3</v>
      </c>
      <c r="H1306" s="6">
        <v>1.1345299999999999E-3</v>
      </c>
      <c r="I1306" s="7">
        <v>5.0299999999999998E-13</v>
      </c>
      <c r="J1306" s="1">
        <v>0</v>
      </c>
      <c r="K1306" s="7">
        <v>0.64870000000000005</v>
      </c>
      <c r="L1306" s="8">
        <v>3037499.01</v>
      </c>
      <c r="N1306" s="7"/>
    </row>
    <row r="1307" spans="1:14" ht="15.75" customHeight="1" x14ac:dyDescent="0.25">
      <c r="A1307" s="1" t="s">
        <v>1319</v>
      </c>
      <c r="B1307" s="1">
        <v>5</v>
      </c>
      <c r="C1307" s="8">
        <v>58772631</v>
      </c>
      <c r="D1307" s="1" t="s">
        <v>17</v>
      </c>
      <c r="E1307" s="1" t="s">
        <v>18</v>
      </c>
      <c r="F1307" s="1">
        <v>0.9244</v>
      </c>
      <c r="G1307" s="6">
        <v>-1.43307E-2</v>
      </c>
      <c r="H1307" s="6">
        <v>1.9837000000000001E-3</v>
      </c>
      <c r="I1307" s="7">
        <v>5.0480000000000003E-13</v>
      </c>
      <c r="J1307" s="1">
        <v>0.1</v>
      </c>
      <c r="K1307" s="7">
        <v>0.47539999999999999</v>
      </c>
      <c r="L1307" s="8">
        <v>3024163.02</v>
      </c>
      <c r="N1307" s="7"/>
    </row>
    <row r="1308" spans="1:14" ht="15.75" customHeight="1" x14ac:dyDescent="0.25">
      <c r="A1308" s="1" t="s">
        <v>1320</v>
      </c>
      <c r="B1308" s="1">
        <v>2</v>
      </c>
      <c r="C1308" s="8">
        <v>104578923</v>
      </c>
      <c r="D1308" s="1" t="s">
        <v>17</v>
      </c>
      <c r="E1308" s="1" t="s">
        <v>18</v>
      </c>
      <c r="F1308" s="1">
        <v>0.40210000000000001</v>
      </c>
      <c r="G1308" s="6">
        <v>-8.3579599999999993E-3</v>
      </c>
      <c r="H1308" s="6">
        <v>1.1570599999999999E-3</v>
      </c>
      <c r="I1308" s="7">
        <v>5.0659999999999998E-13</v>
      </c>
      <c r="J1308" s="1">
        <v>10.199999999999999</v>
      </c>
      <c r="K1308" s="7">
        <v>0.24329999999999999</v>
      </c>
      <c r="L1308" s="8">
        <v>2583839</v>
      </c>
      <c r="N1308" s="7"/>
    </row>
    <row r="1309" spans="1:14" ht="15.75" customHeight="1" x14ac:dyDescent="0.25">
      <c r="A1309" s="1" t="s">
        <v>1321</v>
      </c>
      <c r="B1309" s="1">
        <v>8</v>
      </c>
      <c r="C1309" s="8">
        <v>119975670</v>
      </c>
      <c r="D1309" s="1" t="s">
        <v>17</v>
      </c>
      <c r="E1309" s="1" t="s">
        <v>18</v>
      </c>
      <c r="F1309" s="1">
        <v>0.30509999999999998</v>
      </c>
      <c r="G1309" s="6">
        <v>8.20625E-3</v>
      </c>
      <c r="H1309" s="6">
        <v>1.1365500000000001E-3</v>
      </c>
      <c r="I1309" s="7">
        <v>5.1749999999999997E-13</v>
      </c>
      <c r="J1309" s="1">
        <v>0</v>
      </c>
      <c r="K1309" s="7">
        <v>0.97460000000000002</v>
      </c>
      <c r="L1309" s="8">
        <v>3036702</v>
      </c>
      <c r="N1309" s="7"/>
    </row>
    <row r="1310" spans="1:14" ht="15.75" customHeight="1" x14ac:dyDescent="0.25">
      <c r="A1310" s="1" t="s">
        <v>1322</v>
      </c>
      <c r="B1310" s="1">
        <v>22</v>
      </c>
      <c r="C1310" s="8">
        <v>42070374</v>
      </c>
      <c r="D1310" s="1" t="s">
        <v>14</v>
      </c>
      <c r="E1310" s="1" t="s">
        <v>18</v>
      </c>
      <c r="F1310" s="1">
        <v>0.90100000000000002</v>
      </c>
      <c r="G1310" s="6">
        <v>1.27429E-2</v>
      </c>
      <c r="H1310" s="6">
        <v>1.76487E-3</v>
      </c>
      <c r="I1310" s="7">
        <v>5.1920000000000005E-13</v>
      </c>
      <c r="J1310" s="1">
        <v>10.8</v>
      </c>
      <c r="K1310" s="7">
        <v>0.25040000000000001</v>
      </c>
      <c r="L1310" s="8">
        <v>2993340</v>
      </c>
      <c r="N1310" s="7"/>
    </row>
    <row r="1311" spans="1:14" ht="15.75" customHeight="1" x14ac:dyDescent="0.25">
      <c r="A1311" s="1" t="s">
        <v>1323</v>
      </c>
      <c r="B1311" s="1">
        <v>5</v>
      </c>
      <c r="C1311" s="8">
        <v>102726073</v>
      </c>
      <c r="D1311" s="1" t="s">
        <v>17</v>
      </c>
      <c r="E1311" s="1" t="s">
        <v>18</v>
      </c>
      <c r="F1311" s="1">
        <v>4.1700000000000001E-2</v>
      </c>
      <c r="G1311" s="6">
        <v>1.9010599999999999E-2</v>
      </c>
      <c r="H1311" s="6">
        <v>2.63321E-3</v>
      </c>
      <c r="I1311" s="7">
        <v>5.2220000000000004E-13</v>
      </c>
      <c r="J1311" s="1">
        <v>21.4</v>
      </c>
      <c r="K1311" s="7">
        <v>8.2239999999999994E-2</v>
      </c>
      <c r="L1311" s="8">
        <v>3001466</v>
      </c>
      <c r="N1311" s="7"/>
    </row>
    <row r="1312" spans="1:14" ht="15.75" customHeight="1" x14ac:dyDescent="0.25">
      <c r="A1312" s="1" t="s">
        <v>1324</v>
      </c>
      <c r="B1312" s="1">
        <v>18</v>
      </c>
      <c r="C1312" s="8">
        <v>53186092</v>
      </c>
      <c r="D1312" s="1" t="s">
        <v>17</v>
      </c>
      <c r="E1312" s="1" t="s">
        <v>18</v>
      </c>
      <c r="F1312" s="1">
        <v>0.6986</v>
      </c>
      <c r="G1312" s="6">
        <v>8.2317199999999997E-3</v>
      </c>
      <c r="H1312" s="6">
        <v>1.14032E-3</v>
      </c>
      <c r="I1312" s="7">
        <v>5.2569999999999997E-13</v>
      </c>
      <c r="J1312" s="1">
        <v>10.8</v>
      </c>
      <c r="K1312" s="7">
        <v>0.2291</v>
      </c>
      <c r="L1312" s="8">
        <v>3037499</v>
      </c>
      <c r="N1312" s="7"/>
    </row>
    <row r="1313" spans="1:14" ht="15.75" customHeight="1" x14ac:dyDescent="0.25">
      <c r="A1313" s="1" t="s">
        <v>1325</v>
      </c>
      <c r="B1313" s="1">
        <v>16</v>
      </c>
      <c r="C1313" s="8">
        <v>22860975</v>
      </c>
      <c r="D1313" s="1" t="s">
        <v>14</v>
      </c>
      <c r="E1313" s="1" t="s">
        <v>15</v>
      </c>
      <c r="F1313" s="1">
        <v>0.83089999999999997</v>
      </c>
      <c r="G1313" s="6">
        <v>1.00938E-2</v>
      </c>
      <c r="H1313" s="6">
        <v>1.3985600000000001E-3</v>
      </c>
      <c r="I1313" s="7">
        <v>5.3089999999999999E-13</v>
      </c>
      <c r="J1313" s="1">
        <v>0</v>
      </c>
      <c r="K1313" s="7">
        <v>0.99309999999999998</v>
      </c>
      <c r="L1313" s="8">
        <v>3026107</v>
      </c>
      <c r="N1313" s="7"/>
    </row>
    <row r="1314" spans="1:14" ht="15.75" customHeight="1" x14ac:dyDescent="0.25">
      <c r="A1314" s="1" t="s">
        <v>1326</v>
      </c>
      <c r="B1314" s="1">
        <v>5</v>
      </c>
      <c r="C1314" s="8">
        <v>122813029</v>
      </c>
      <c r="D1314" s="1" t="s">
        <v>14</v>
      </c>
      <c r="E1314" s="1" t="s">
        <v>17</v>
      </c>
      <c r="F1314" s="1">
        <v>0.51800000000000002</v>
      </c>
      <c r="G1314" s="6">
        <v>7.5591599999999997E-3</v>
      </c>
      <c r="H1314" s="6">
        <v>1.0477100000000001E-3</v>
      </c>
      <c r="I1314" s="7">
        <v>5.3900000000000003E-13</v>
      </c>
      <c r="J1314" s="1">
        <v>28.1</v>
      </c>
      <c r="K1314" s="7">
        <v>1.8919999999999999E-2</v>
      </c>
      <c r="L1314" s="8">
        <v>3034445</v>
      </c>
      <c r="N1314" s="7"/>
    </row>
    <row r="1315" spans="1:14" ht="15.75" customHeight="1" x14ac:dyDescent="0.25">
      <c r="A1315" s="1" t="s">
        <v>1327</v>
      </c>
      <c r="B1315" s="1">
        <v>14</v>
      </c>
      <c r="C1315" s="8">
        <v>91544192</v>
      </c>
      <c r="D1315" s="1" t="s">
        <v>14</v>
      </c>
      <c r="E1315" s="1" t="s">
        <v>15</v>
      </c>
      <c r="F1315" s="1">
        <v>0.24079999999999999</v>
      </c>
      <c r="G1315" s="6">
        <v>8.8884299999999992E-3</v>
      </c>
      <c r="H1315" s="6">
        <v>1.2320899999999999E-3</v>
      </c>
      <c r="I1315" s="7">
        <v>5.4190000000000004E-13</v>
      </c>
      <c r="J1315" s="1">
        <v>0</v>
      </c>
      <c r="K1315" s="7">
        <v>0.91610000000000003</v>
      </c>
      <c r="L1315" s="8">
        <v>2996722.01</v>
      </c>
      <c r="N1315" s="7"/>
    </row>
    <row r="1316" spans="1:14" ht="15.75" customHeight="1" x14ac:dyDescent="0.25">
      <c r="A1316" s="1" t="s">
        <v>1328</v>
      </c>
      <c r="B1316" s="1">
        <v>14</v>
      </c>
      <c r="C1316" s="8">
        <v>42765294</v>
      </c>
      <c r="D1316" s="1" t="s">
        <v>14</v>
      </c>
      <c r="E1316" s="1" t="s">
        <v>15</v>
      </c>
      <c r="F1316" s="1">
        <v>0.48430000000000001</v>
      </c>
      <c r="G1316" s="6">
        <v>7.5525599999999998E-3</v>
      </c>
      <c r="H1316" s="6">
        <v>1.0470200000000001E-3</v>
      </c>
      <c r="I1316" s="7">
        <v>5.4720000000000003E-13</v>
      </c>
      <c r="J1316" s="1">
        <v>0</v>
      </c>
      <c r="K1316" s="7">
        <v>0.52890000000000004</v>
      </c>
      <c r="L1316" s="8">
        <v>3037499</v>
      </c>
      <c r="N1316" s="7"/>
    </row>
    <row r="1317" spans="1:14" ht="15.75" customHeight="1" x14ac:dyDescent="0.25">
      <c r="A1317" s="1" t="s">
        <v>1329</v>
      </c>
      <c r="B1317" s="1">
        <v>16</v>
      </c>
      <c r="C1317" s="8">
        <v>75690279</v>
      </c>
      <c r="D1317" s="1" t="s">
        <v>14</v>
      </c>
      <c r="E1317" s="1" t="s">
        <v>15</v>
      </c>
      <c r="F1317" s="1">
        <v>0.95530000000000004</v>
      </c>
      <c r="G1317" s="6">
        <v>-1.8336399999999999E-2</v>
      </c>
      <c r="H1317" s="6">
        <v>2.5425500000000002E-3</v>
      </c>
      <c r="I1317" s="7">
        <v>5.5280000000000003E-13</v>
      </c>
      <c r="J1317" s="1">
        <v>0</v>
      </c>
      <c r="K1317" s="7">
        <v>0.63660000000000005</v>
      </c>
      <c r="L1317" s="8">
        <v>3012696</v>
      </c>
      <c r="N1317" s="7"/>
    </row>
    <row r="1318" spans="1:14" ht="15.75" customHeight="1" x14ac:dyDescent="0.25">
      <c r="A1318" s="1" t="s">
        <v>1330</v>
      </c>
      <c r="B1318" s="1">
        <v>10</v>
      </c>
      <c r="C1318" s="8">
        <v>64875745</v>
      </c>
      <c r="D1318" s="1" t="s">
        <v>17</v>
      </c>
      <c r="E1318" s="1" t="s">
        <v>18</v>
      </c>
      <c r="F1318" s="1">
        <v>0.81469999999999998</v>
      </c>
      <c r="G1318" s="6">
        <v>9.7124800000000008E-3</v>
      </c>
      <c r="H1318" s="6">
        <v>1.3468899999999999E-3</v>
      </c>
      <c r="I1318" s="7">
        <v>5.542E-13</v>
      </c>
      <c r="J1318" s="1">
        <v>0</v>
      </c>
      <c r="K1318" s="7">
        <v>0.69099999999999995</v>
      </c>
      <c r="L1318" s="8">
        <v>3036702.04</v>
      </c>
      <c r="N1318" s="7"/>
    </row>
    <row r="1319" spans="1:14" ht="15.75" customHeight="1" x14ac:dyDescent="0.25">
      <c r="A1319" s="1" t="s">
        <v>1331</v>
      </c>
      <c r="B1319" s="1">
        <v>5</v>
      </c>
      <c r="C1319" s="8">
        <v>7368134</v>
      </c>
      <c r="D1319" s="1" t="s">
        <v>14</v>
      </c>
      <c r="E1319" s="1" t="s">
        <v>17</v>
      </c>
      <c r="F1319" s="1">
        <v>0.81200000000000006</v>
      </c>
      <c r="G1319" s="6">
        <v>-9.66266E-3</v>
      </c>
      <c r="H1319" s="6">
        <v>1.3399799999999999E-3</v>
      </c>
      <c r="I1319" s="7">
        <v>5.5640000000000003E-13</v>
      </c>
      <c r="J1319" s="1">
        <v>0</v>
      </c>
      <c r="K1319" s="7">
        <v>0.54590000000000005</v>
      </c>
      <c r="L1319" s="8">
        <v>3034091.02</v>
      </c>
      <c r="N1319" s="7"/>
    </row>
    <row r="1320" spans="1:14" ht="15.75" customHeight="1" x14ac:dyDescent="0.25">
      <c r="A1320" s="1" t="s">
        <v>1332</v>
      </c>
      <c r="B1320" s="1">
        <v>16</v>
      </c>
      <c r="C1320" s="8">
        <v>51590733</v>
      </c>
      <c r="D1320" s="1" t="s">
        <v>14</v>
      </c>
      <c r="E1320" s="1" t="s">
        <v>15</v>
      </c>
      <c r="F1320" s="1">
        <v>0.26350000000000001</v>
      </c>
      <c r="G1320" s="6">
        <v>8.5653199999999995E-3</v>
      </c>
      <c r="H1320" s="6">
        <v>1.18793E-3</v>
      </c>
      <c r="I1320" s="7">
        <v>5.5849999999999999E-13</v>
      </c>
      <c r="J1320" s="1">
        <v>3.2</v>
      </c>
      <c r="K1320" s="7">
        <v>0.40160000000000001</v>
      </c>
      <c r="L1320" s="8">
        <v>3036702.05</v>
      </c>
      <c r="N1320" s="7"/>
    </row>
    <row r="1321" spans="1:14" ht="15.75" customHeight="1" x14ac:dyDescent="0.25">
      <c r="A1321" s="1" t="s">
        <v>1333</v>
      </c>
      <c r="B1321" s="1">
        <v>2</v>
      </c>
      <c r="C1321" s="8">
        <v>176233578</v>
      </c>
      <c r="D1321" s="1" t="s">
        <v>14</v>
      </c>
      <c r="E1321" s="1" t="s">
        <v>15</v>
      </c>
      <c r="F1321" s="1">
        <v>0.8881</v>
      </c>
      <c r="G1321" s="6">
        <v>1.19589E-2</v>
      </c>
      <c r="H1321" s="6">
        <v>1.6598400000000001E-3</v>
      </c>
      <c r="I1321" s="7">
        <v>5.7999999999999995E-13</v>
      </c>
      <c r="J1321" s="1">
        <v>0</v>
      </c>
      <c r="K1321" s="7">
        <v>0.76359999999999995</v>
      </c>
      <c r="L1321" s="8">
        <v>3037498.98</v>
      </c>
      <c r="N1321" s="7"/>
    </row>
    <row r="1322" spans="1:14" ht="15.75" customHeight="1" x14ac:dyDescent="0.25">
      <c r="A1322" s="1" t="s">
        <v>1334</v>
      </c>
      <c r="B1322" s="1">
        <v>10</v>
      </c>
      <c r="C1322" s="8">
        <v>64163029</v>
      </c>
      <c r="D1322" s="1" t="s">
        <v>14</v>
      </c>
      <c r="E1322" s="1" t="s">
        <v>17</v>
      </c>
      <c r="F1322" s="1">
        <v>0.3412</v>
      </c>
      <c r="G1322" s="6">
        <v>-7.9509400000000001E-3</v>
      </c>
      <c r="H1322" s="6">
        <v>1.1037899999999999E-3</v>
      </c>
      <c r="I1322" s="7">
        <v>5.8619999999999997E-13</v>
      </c>
      <c r="J1322" s="1">
        <v>14.3</v>
      </c>
      <c r="K1322" s="7">
        <v>0.16259999999999999</v>
      </c>
      <c r="L1322" s="8">
        <v>3036702</v>
      </c>
      <c r="N1322" s="7"/>
    </row>
    <row r="1323" spans="1:14" ht="15.75" customHeight="1" x14ac:dyDescent="0.25">
      <c r="A1323" s="1" t="s">
        <v>1335</v>
      </c>
      <c r="B1323" s="1">
        <v>13</v>
      </c>
      <c r="C1323" s="8">
        <v>100648356</v>
      </c>
      <c r="D1323" s="1" t="s">
        <v>14</v>
      </c>
      <c r="E1323" s="1" t="s">
        <v>17</v>
      </c>
      <c r="F1323" s="1">
        <v>0.21210000000000001</v>
      </c>
      <c r="G1323" s="6">
        <v>-9.2470299999999998E-3</v>
      </c>
      <c r="H1323" s="6">
        <v>1.2838599999999999E-3</v>
      </c>
      <c r="I1323" s="7">
        <v>5.9060000000000003E-13</v>
      </c>
      <c r="J1323" s="1">
        <v>26.3</v>
      </c>
      <c r="K1323" s="7">
        <v>2.9610000000000001E-2</v>
      </c>
      <c r="L1323" s="8">
        <v>3019198.98</v>
      </c>
      <c r="N1323" s="7"/>
    </row>
    <row r="1324" spans="1:14" ht="15.75" customHeight="1" x14ac:dyDescent="0.25">
      <c r="A1324" s="1" t="s">
        <v>1336</v>
      </c>
      <c r="B1324" s="1">
        <v>4</v>
      </c>
      <c r="C1324" s="8">
        <v>19590971</v>
      </c>
      <c r="D1324" s="1" t="s">
        <v>14</v>
      </c>
      <c r="E1324" s="1" t="s">
        <v>18</v>
      </c>
      <c r="F1324" s="1">
        <v>0.19819999999999999</v>
      </c>
      <c r="G1324" s="6">
        <v>-9.4555500000000001E-3</v>
      </c>
      <c r="H1324" s="6">
        <v>1.31296E-3</v>
      </c>
      <c r="I1324" s="7">
        <v>5.9379999999999995E-13</v>
      </c>
      <c r="J1324" s="1">
        <v>0</v>
      </c>
      <c r="K1324" s="7">
        <v>0.57330000000000003</v>
      </c>
      <c r="L1324" s="8">
        <v>3035786.03</v>
      </c>
      <c r="N1324" s="7"/>
    </row>
    <row r="1325" spans="1:14" ht="15.75" customHeight="1" x14ac:dyDescent="0.25">
      <c r="A1325" s="1" t="s">
        <v>1337</v>
      </c>
      <c r="B1325" s="1">
        <v>19</v>
      </c>
      <c r="C1325" s="8">
        <v>13285834</v>
      </c>
      <c r="D1325" s="1" t="s">
        <v>14</v>
      </c>
      <c r="E1325" s="1" t="s">
        <v>15</v>
      </c>
      <c r="F1325" s="1">
        <v>0.2666</v>
      </c>
      <c r="G1325" s="6">
        <v>8.6878300000000006E-3</v>
      </c>
      <c r="H1325" s="6">
        <v>1.2066100000000001E-3</v>
      </c>
      <c r="I1325" s="7">
        <v>6.0250000000000001E-13</v>
      </c>
      <c r="J1325" s="1">
        <v>8.1</v>
      </c>
      <c r="K1325" s="7">
        <v>0.33900000000000002</v>
      </c>
      <c r="L1325" s="8">
        <v>2921488</v>
      </c>
      <c r="N1325" s="7"/>
    </row>
    <row r="1326" spans="1:14" ht="15.75" customHeight="1" x14ac:dyDescent="0.25">
      <c r="A1326" s="1" t="s">
        <v>1338</v>
      </c>
      <c r="B1326" s="1">
        <v>11</v>
      </c>
      <c r="C1326" s="8">
        <v>111401840</v>
      </c>
      <c r="D1326" s="1" t="s">
        <v>14</v>
      </c>
      <c r="E1326" s="1" t="s">
        <v>18</v>
      </c>
      <c r="F1326" s="1">
        <v>0.36309999999999998</v>
      </c>
      <c r="G1326" s="6">
        <v>7.8355500000000002E-3</v>
      </c>
      <c r="H1326" s="6">
        <v>1.08883E-3</v>
      </c>
      <c r="I1326" s="7">
        <v>6.1779999999999995E-13</v>
      </c>
      <c r="J1326" s="1">
        <v>0</v>
      </c>
      <c r="K1326" s="7">
        <v>0.58819999999999995</v>
      </c>
      <c r="L1326" s="8">
        <v>3033353</v>
      </c>
      <c r="N1326" s="7"/>
    </row>
    <row r="1327" spans="1:14" ht="15.75" customHeight="1" x14ac:dyDescent="0.25">
      <c r="A1327" s="1" t="s">
        <v>1339</v>
      </c>
      <c r="B1327" s="1">
        <v>16</v>
      </c>
      <c r="C1327" s="8">
        <v>82833448</v>
      </c>
      <c r="D1327" s="1" t="s">
        <v>14</v>
      </c>
      <c r="E1327" s="1" t="s">
        <v>15</v>
      </c>
      <c r="F1327" s="1">
        <v>0.9002</v>
      </c>
      <c r="G1327" s="6">
        <v>1.2567999999999999E-2</v>
      </c>
      <c r="H1327" s="6">
        <v>1.7464500000000001E-3</v>
      </c>
      <c r="I1327" s="7">
        <v>6.1980000000000004E-13</v>
      </c>
      <c r="J1327" s="1">
        <v>11.1</v>
      </c>
      <c r="K1327" s="7">
        <v>0.2248</v>
      </c>
      <c r="L1327" s="8">
        <v>3034989.04</v>
      </c>
      <c r="N1327" s="7"/>
    </row>
    <row r="1328" spans="1:14" ht="15.75" customHeight="1" x14ac:dyDescent="0.25">
      <c r="A1328" s="1" t="s">
        <v>1340</v>
      </c>
      <c r="B1328" s="1">
        <v>3</v>
      </c>
      <c r="C1328" s="8">
        <v>49312248</v>
      </c>
      <c r="D1328" s="1" t="s">
        <v>17</v>
      </c>
      <c r="E1328" s="1" t="s">
        <v>18</v>
      </c>
      <c r="F1328" s="1">
        <v>4.0899999999999999E-2</v>
      </c>
      <c r="G1328" s="6">
        <v>-1.9073699999999999E-2</v>
      </c>
      <c r="H1328" s="6">
        <v>2.6510599999999998E-3</v>
      </c>
      <c r="I1328" s="7">
        <v>6.2599999999999996E-13</v>
      </c>
      <c r="J1328" s="1">
        <v>6.6</v>
      </c>
      <c r="K1328" s="7">
        <v>0.32879999999999998</v>
      </c>
      <c r="L1328" s="8">
        <v>3016581.96</v>
      </c>
      <c r="N1328" s="7"/>
    </row>
    <row r="1329" spans="1:14" ht="15.75" customHeight="1" x14ac:dyDescent="0.25">
      <c r="A1329" s="1" t="s">
        <v>1341</v>
      </c>
      <c r="B1329" s="1">
        <v>8</v>
      </c>
      <c r="C1329" s="8">
        <v>4826197</v>
      </c>
      <c r="D1329" s="1" t="s">
        <v>14</v>
      </c>
      <c r="E1329" s="1" t="s">
        <v>18</v>
      </c>
      <c r="F1329" s="1">
        <v>0.1048</v>
      </c>
      <c r="G1329" s="6">
        <v>1.2289700000000001E-2</v>
      </c>
      <c r="H1329" s="6">
        <v>1.7083300000000001E-3</v>
      </c>
      <c r="I1329" s="7">
        <v>6.3000000000000004E-13</v>
      </c>
      <c r="J1329" s="1">
        <v>25.5</v>
      </c>
      <c r="K1329" s="7">
        <v>2.9610000000000001E-2</v>
      </c>
      <c r="L1329" s="8">
        <v>3037498.96</v>
      </c>
      <c r="N1329" s="7"/>
    </row>
    <row r="1330" spans="1:14" ht="15.75" customHeight="1" x14ac:dyDescent="0.25">
      <c r="A1330" s="1" t="s">
        <v>1342</v>
      </c>
      <c r="B1330" s="1">
        <v>22</v>
      </c>
      <c r="C1330" s="8">
        <v>31405191</v>
      </c>
      <c r="D1330" s="1" t="s">
        <v>17</v>
      </c>
      <c r="E1330" s="1" t="s">
        <v>18</v>
      </c>
      <c r="F1330" s="1">
        <v>0.31180000000000002</v>
      </c>
      <c r="G1330" s="6">
        <v>8.1235400000000003E-3</v>
      </c>
      <c r="H1330" s="6">
        <v>1.12958E-3</v>
      </c>
      <c r="I1330" s="7">
        <v>6.3939999999999998E-13</v>
      </c>
      <c r="J1330" s="1">
        <v>0</v>
      </c>
      <c r="K1330" s="7">
        <v>0.7732</v>
      </c>
      <c r="L1330" s="8">
        <v>3037498.98</v>
      </c>
      <c r="N1330" s="7"/>
    </row>
    <row r="1331" spans="1:14" ht="15.75" customHeight="1" x14ac:dyDescent="0.25">
      <c r="A1331" s="1" t="s">
        <v>1343</v>
      </c>
      <c r="B1331" s="1">
        <v>2</v>
      </c>
      <c r="C1331" s="8">
        <v>157520186</v>
      </c>
      <c r="D1331" s="1" t="s">
        <v>14</v>
      </c>
      <c r="E1331" s="1" t="s">
        <v>17</v>
      </c>
      <c r="F1331" s="1">
        <v>0.23380000000000001</v>
      </c>
      <c r="G1331" s="6">
        <v>-8.8899800000000005E-3</v>
      </c>
      <c r="H1331" s="6">
        <v>1.2362899999999999E-3</v>
      </c>
      <c r="I1331" s="7">
        <v>6.4550000000000003E-13</v>
      </c>
      <c r="J1331" s="1">
        <v>7.1</v>
      </c>
      <c r="K1331" s="7">
        <v>0.31019999999999998</v>
      </c>
      <c r="L1331" s="8">
        <v>3037499</v>
      </c>
      <c r="N1331" s="7"/>
    </row>
    <row r="1332" spans="1:14" ht="15.75" customHeight="1" x14ac:dyDescent="0.25">
      <c r="A1332" s="1" t="s">
        <v>1344</v>
      </c>
      <c r="B1332" s="1">
        <v>3</v>
      </c>
      <c r="C1332" s="8">
        <v>52046707</v>
      </c>
      <c r="D1332" s="1" t="s">
        <v>14</v>
      </c>
      <c r="E1332" s="1" t="s">
        <v>15</v>
      </c>
      <c r="F1332" s="1">
        <v>3.7699999999999997E-2</v>
      </c>
      <c r="G1332" s="6">
        <v>1.98896E-2</v>
      </c>
      <c r="H1332" s="6">
        <v>2.7662400000000001E-3</v>
      </c>
      <c r="I1332" s="7">
        <v>6.4750000000000002E-13</v>
      </c>
      <c r="J1332" s="1">
        <v>0</v>
      </c>
      <c r="K1332" s="7">
        <v>0.95809999999999995</v>
      </c>
      <c r="L1332" s="8">
        <v>2995770</v>
      </c>
      <c r="N1332" s="7"/>
    </row>
    <row r="1333" spans="1:14" ht="15.75" customHeight="1" x14ac:dyDescent="0.25">
      <c r="A1333" s="1" t="s">
        <v>1345</v>
      </c>
      <c r="B1333" s="1">
        <v>3</v>
      </c>
      <c r="C1333" s="8">
        <v>3760767</v>
      </c>
      <c r="D1333" s="1" t="s">
        <v>14</v>
      </c>
      <c r="E1333" s="1" t="s">
        <v>15</v>
      </c>
      <c r="F1333" s="1">
        <v>0.18959999999999999</v>
      </c>
      <c r="G1333" s="6">
        <v>9.6863299999999999E-3</v>
      </c>
      <c r="H1333" s="6">
        <v>1.3473199999999999E-3</v>
      </c>
      <c r="I1333" s="7">
        <v>6.5240000000000003E-13</v>
      </c>
      <c r="J1333" s="1">
        <v>0</v>
      </c>
      <c r="K1333" s="7">
        <v>0.88749999999999996</v>
      </c>
      <c r="L1333" s="8">
        <v>2981674.99</v>
      </c>
      <c r="N1333" s="7"/>
    </row>
    <row r="1334" spans="1:14" ht="15.75" customHeight="1" x14ac:dyDescent="0.25">
      <c r="A1334" s="1" t="s">
        <v>1346</v>
      </c>
      <c r="B1334" s="1">
        <v>14</v>
      </c>
      <c r="C1334" s="8">
        <v>101912518</v>
      </c>
      <c r="D1334" s="1" t="s">
        <v>17</v>
      </c>
      <c r="E1334" s="1" t="s">
        <v>18</v>
      </c>
      <c r="F1334" s="1">
        <v>0.25800000000000001</v>
      </c>
      <c r="G1334" s="6">
        <v>8.6177400000000005E-3</v>
      </c>
      <c r="H1334" s="6">
        <v>1.19882E-3</v>
      </c>
      <c r="I1334" s="7">
        <v>6.5370000000000003E-13</v>
      </c>
      <c r="J1334" s="1">
        <v>0</v>
      </c>
      <c r="K1334" s="7">
        <v>0.82150000000000001</v>
      </c>
      <c r="L1334" s="8">
        <v>3022821.03</v>
      </c>
      <c r="N1334" s="7"/>
    </row>
    <row r="1335" spans="1:14" ht="15.75" customHeight="1" x14ac:dyDescent="0.25">
      <c r="A1335" s="1" t="s">
        <v>1347</v>
      </c>
      <c r="B1335" s="1">
        <v>11</v>
      </c>
      <c r="C1335" s="8">
        <v>87905860</v>
      </c>
      <c r="D1335" s="1" t="s">
        <v>17</v>
      </c>
      <c r="E1335" s="1" t="s">
        <v>18</v>
      </c>
      <c r="F1335" s="1">
        <v>0.44350000000000001</v>
      </c>
      <c r="G1335" s="6">
        <v>-7.5705499999999997E-3</v>
      </c>
      <c r="H1335" s="6">
        <v>1.0532499999999999E-3</v>
      </c>
      <c r="I1335" s="7">
        <v>6.5849999999999997E-13</v>
      </c>
      <c r="J1335" s="1">
        <v>7.3</v>
      </c>
      <c r="K1335" s="7">
        <v>0.30599999999999999</v>
      </c>
      <c r="L1335" s="8">
        <v>3037499.01</v>
      </c>
      <c r="N1335" s="7"/>
    </row>
    <row r="1336" spans="1:14" ht="15.75" customHeight="1" x14ac:dyDescent="0.25">
      <c r="A1336" s="1" t="s">
        <v>1348</v>
      </c>
      <c r="B1336" s="1">
        <v>10</v>
      </c>
      <c r="C1336" s="8">
        <v>106889202</v>
      </c>
      <c r="D1336" s="1" t="s">
        <v>18</v>
      </c>
      <c r="E1336" s="1" t="s">
        <v>15</v>
      </c>
      <c r="F1336" s="1">
        <v>0.15540000000000001</v>
      </c>
      <c r="G1336" s="6">
        <v>-1.03886E-2</v>
      </c>
      <c r="H1336" s="6">
        <v>1.44531E-3</v>
      </c>
      <c r="I1336" s="7">
        <v>6.5909999999999999E-13</v>
      </c>
      <c r="J1336" s="1">
        <v>12.4</v>
      </c>
      <c r="K1336" s="7">
        <v>0.2019</v>
      </c>
      <c r="L1336" s="8">
        <v>3033293.97</v>
      </c>
      <c r="N1336" s="7"/>
    </row>
    <row r="1337" spans="1:14" ht="15.75" customHeight="1" x14ac:dyDescent="0.25">
      <c r="A1337" s="1" t="s">
        <v>1349</v>
      </c>
      <c r="B1337" s="1">
        <v>6</v>
      </c>
      <c r="C1337" s="8">
        <v>27187414</v>
      </c>
      <c r="D1337" s="1" t="s">
        <v>17</v>
      </c>
      <c r="E1337" s="1" t="s">
        <v>18</v>
      </c>
      <c r="F1337" s="1">
        <v>0.93869999999999998</v>
      </c>
      <c r="G1337" s="6">
        <v>-1.5747299999999999E-2</v>
      </c>
      <c r="H1337" s="6">
        <v>2.19155E-3</v>
      </c>
      <c r="I1337" s="7">
        <v>6.7099999999999997E-13</v>
      </c>
      <c r="J1337" s="1">
        <v>0.7</v>
      </c>
      <c r="K1337" s="7">
        <v>0.46079999999999999</v>
      </c>
      <c r="L1337" s="8">
        <v>3009187.03</v>
      </c>
      <c r="N1337" s="7"/>
    </row>
    <row r="1338" spans="1:14" ht="15.75" customHeight="1" x14ac:dyDescent="0.25">
      <c r="A1338" s="1" t="s">
        <v>1350</v>
      </c>
      <c r="B1338" s="1">
        <v>2</v>
      </c>
      <c r="C1338" s="8">
        <v>172616423</v>
      </c>
      <c r="D1338" s="1" t="s">
        <v>14</v>
      </c>
      <c r="E1338" s="1" t="s">
        <v>15</v>
      </c>
      <c r="F1338" s="1">
        <v>0.29620000000000002</v>
      </c>
      <c r="G1338" s="6">
        <v>8.2352699999999994E-3</v>
      </c>
      <c r="H1338" s="6">
        <v>1.14635E-3</v>
      </c>
      <c r="I1338" s="7">
        <v>6.7759999999999996E-13</v>
      </c>
      <c r="J1338" s="1">
        <v>0</v>
      </c>
      <c r="K1338" s="7">
        <v>0.5252</v>
      </c>
      <c r="L1338" s="8">
        <v>3035785.99</v>
      </c>
      <c r="N1338" s="7"/>
    </row>
    <row r="1339" spans="1:14" ht="15.75" customHeight="1" x14ac:dyDescent="0.25">
      <c r="A1339" s="1" t="s">
        <v>1351</v>
      </c>
      <c r="B1339" s="1">
        <v>4</v>
      </c>
      <c r="C1339" s="8">
        <v>91808902</v>
      </c>
      <c r="D1339" s="1" t="s">
        <v>14</v>
      </c>
      <c r="E1339" s="1" t="s">
        <v>15</v>
      </c>
      <c r="F1339" s="1">
        <v>0.23280000000000001</v>
      </c>
      <c r="G1339" s="6">
        <v>8.9107300000000004E-3</v>
      </c>
      <c r="H1339" s="6">
        <v>1.2410500000000001E-3</v>
      </c>
      <c r="I1339" s="7">
        <v>6.9819999999999999E-13</v>
      </c>
      <c r="J1339" s="1">
        <v>19.100000000000001</v>
      </c>
      <c r="K1339" s="7">
        <v>9.0499999999999997E-2</v>
      </c>
      <c r="L1339" s="8">
        <v>3023247</v>
      </c>
      <c r="N1339" s="7"/>
    </row>
    <row r="1340" spans="1:14" ht="15.75" customHeight="1" x14ac:dyDescent="0.25">
      <c r="A1340" s="1" t="s">
        <v>1352</v>
      </c>
      <c r="B1340" s="1">
        <v>13</v>
      </c>
      <c r="C1340" s="8">
        <v>97079618</v>
      </c>
      <c r="D1340" s="1" t="s">
        <v>14</v>
      </c>
      <c r="E1340" s="1" t="s">
        <v>15</v>
      </c>
      <c r="F1340" s="1">
        <v>0.65939999999999999</v>
      </c>
      <c r="G1340" s="6">
        <v>7.9277700000000006E-3</v>
      </c>
      <c r="H1340" s="6">
        <v>1.1042599999999999E-3</v>
      </c>
      <c r="I1340" s="7">
        <v>6.9899999999999995E-13</v>
      </c>
      <c r="J1340" s="1">
        <v>0</v>
      </c>
      <c r="K1340" s="7">
        <v>0.9829</v>
      </c>
      <c r="L1340" s="8">
        <v>3036702</v>
      </c>
      <c r="N1340" s="7"/>
    </row>
    <row r="1341" spans="1:14" ht="15.75" customHeight="1" x14ac:dyDescent="0.25">
      <c r="A1341" s="1" t="s">
        <v>1353</v>
      </c>
      <c r="B1341" s="1">
        <v>10</v>
      </c>
      <c r="C1341" s="8">
        <v>23943839</v>
      </c>
      <c r="D1341" s="1" t="s">
        <v>18</v>
      </c>
      <c r="E1341" s="1" t="s">
        <v>15</v>
      </c>
      <c r="F1341" s="1">
        <v>0.77580000000000005</v>
      </c>
      <c r="G1341" s="6">
        <v>9.0091500000000005E-3</v>
      </c>
      <c r="H1341" s="6">
        <v>1.25516E-3</v>
      </c>
      <c r="I1341" s="7">
        <v>7.0909999999999998E-13</v>
      </c>
      <c r="J1341" s="1">
        <v>0</v>
      </c>
      <c r="K1341" s="7">
        <v>0.99419999999999997</v>
      </c>
      <c r="L1341" s="8">
        <v>3034988.99</v>
      </c>
      <c r="N1341" s="7"/>
    </row>
    <row r="1342" spans="1:14" ht="15.75" customHeight="1" x14ac:dyDescent="0.25">
      <c r="A1342" s="1" t="s">
        <v>1354</v>
      </c>
      <c r="B1342" s="1">
        <v>11</v>
      </c>
      <c r="C1342" s="8">
        <v>78554599</v>
      </c>
      <c r="D1342" s="1" t="s">
        <v>17</v>
      </c>
      <c r="E1342" s="1" t="s">
        <v>18</v>
      </c>
      <c r="F1342" s="1">
        <v>0.3745</v>
      </c>
      <c r="G1342" s="6">
        <v>7.7590899999999997E-3</v>
      </c>
      <c r="H1342" s="6">
        <v>1.0811200000000001E-3</v>
      </c>
      <c r="I1342" s="7">
        <v>7.1190000000000003E-13</v>
      </c>
      <c r="J1342" s="1">
        <v>15.7</v>
      </c>
      <c r="K1342" s="7">
        <v>0.1371</v>
      </c>
      <c r="L1342" s="8">
        <v>3037499</v>
      </c>
      <c r="N1342" s="7"/>
    </row>
    <row r="1343" spans="1:14" ht="15.75" customHeight="1" x14ac:dyDescent="0.25">
      <c r="A1343" s="1" t="s">
        <v>1355</v>
      </c>
      <c r="B1343" s="1">
        <v>3</v>
      </c>
      <c r="C1343" s="8">
        <v>13338289</v>
      </c>
      <c r="D1343" s="1" t="s">
        <v>14</v>
      </c>
      <c r="E1343" s="1" t="s">
        <v>18</v>
      </c>
      <c r="F1343" s="1">
        <v>0.17399999999999999</v>
      </c>
      <c r="G1343" s="6">
        <v>9.9056700000000001E-3</v>
      </c>
      <c r="H1343" s="6">
        <v>1.3806599999999999E-3</v>
      </c>
      <c r="I1343" s="7">
        <v>7.2510000000000001E-13</v>
      </c>
      <c r="J1343" s="1">
        <v>18.100000000000001</v>
      </c>
      <c r="K1343" s="7">
        <v>0.10199999999999999</v>
      </c>
      <c r="L1343" s="8">
        <v>3035553.03</v>
      </c>
      <c r="N1343" s="7"/>
    </row>
    <row r="1344" spans="1:14" ht="15.75" customHeight="1" x14ac:dyDescent="0.25">
      <c r="A1344" s="1" t="s">
        <v>1356</v>
      </c>
      <c r="B1344" s="1">
        <v>21</v>
      </c>
      <c r="C1344" s="8">
        <v>19919453</v>
      </c>
      <c r="D1344" s="1" t="s">
        <v>14</v>
      </c>
      <c r="E1344" s="1" t="s">
        <v>18</v>
      </c>
      <c r="F1344" s="1">
        <v>0.70350000000000001</v>
      </c>
      <c r="G1344" s="6">
        <v>8.2198700000000006E-3</v>
      </c>
      <c r="H1344" s="6">
        <v>1.14569E-3</v>
      </c>
      <c r="I1344" s="7">
        <v>7.2510000000000001E-13</v>
      </c>
      <c r="J1344" s="1">
        <v>4.5999999999999996</v>
      </c>
      <c r="K1344" s="7">
        <v>0.36809999999999998</v>
      </c>
      <c r="L1344" s="8">
        <v>3037499</v>
      </c>
      <c r="N1344" s="7"/>
    </row>
    <row r="1345" spans="1:14" ht="15.75" customHeight="1" x14ac:dyDescent="0.25">
      <c r="A1345" s="1" t="s">
        <v>1357</v>
      </c>
      <c r="B1345" s="1">
        <v>16</v>
      </c>
      <c r="C1345" s="8">
        <v>58714819</v>
      </c>
      <c r="D1345" s="1" t="s">
        <v>18</v>
      </c>
      <c r="E1345" s="1" t="s">
        <v>15</v>
      </c>
      <c r="F1345" s="1">
        <v>0.74780000000000002</v>
      </c>
      <c r="G1345" s="6">
        <v>-8.6438499999999998E-3</v>
      </c>
      <c r="H1345" s="6">
        <v>1.20505E-3</v>
      </c>
      <c r="I1345" s="7">
        <v>7.317E-13</v>
      </c>
      <c r="J1345" s="1">
        <v>0</v>
      </c>
      <c r="K1345" s="7">
        <v>0.56659999999999999</v>
      </c>
      <c r="L1345" s="8">
        <v>3036701.98</v>
      </c>
      <c r="N1345" s="7"/>
    </row>
    <row r="1346" spans="1:14" ht="15.75" customHeight="1" x14ac:dyDescent="0.25">
      <c r="A1346" s="1" t="s">
        <v>1358</v>
      </c>
      <c r="B1346" s="1">
        <v>13</v>
      </c>
      <c r="C1346" s="8">
        <v>97976147</v>
      </c>
      <c r="D1346" s="1" t="s">
        <v>17</v>
      </c>
      <c r="E1346" s="1" t="s">
        <v>18</v>
      </c>
      <c r="F1346" s="1">
        <v>0.49030000000000001</v>
      </c>
      <c r="G1346" s="6">
        <v>7.50579E-3</v>
      </c>
      <c r="H1346" s="6">
        <v>1.0468400000000001E-3</v>
      </c>
      <c r="I1346" s="7">
        <v>7.5130000000000004E-13</v>
      </c>
      <c r="J1346" s="1">
        <v>0</v>
      </c>
      <c r="K1346" s="7">
        <v>0.89490000000000003</v>
      </c>
      <c r="L1346" s="8">
        <v>3036702</v>
      </c>
      <c r="N1346" s="7"/>
    </row>
    <row r="1347" spans="1:14" ht="15.75" customHeight="1" x14ac:dyDescent="0.25">
      <c r="A1347" s="1" t="s">
        <v>1359</v>
      </c>
      <c r="B1347" s="1">
        <v>1</v>
      </c>
      <c r="C1347" s="8">
        <v>44153132</v>
      </c>
      <c r="D1347" s="1" t="s">
        <v>17</v>
      </c>
      <c r="E1347" s="1" t="s">
        <v>18</v>
      </c>
      <c r="F1347" s="1">
        <v>0.97399999999999998</v>
      </c>
      <c r="G1347" s="6">
        <v>2.3740000000000001E-2</v>
      </c>
      <c r="H1347" s="6">
        <v>3.3110499999999998E-3</v>
      </c>
      <c r="I1347" s="7">
        <v>7.5170000000000002E-13</v>
      </c>
      <c r="J1347" s="1">
        <v>0</v>
      </c>
      <c r="K1347" s="7">
        <v>0.7661</v>
      </c>
      <c r="L1347" s="8">
        <v>2995551.04</v>
      </c>
      <c r="N1347" s="7"/>
    </row>
    <row r="1348" spans="1:14" ht="15.75" customHeight="1" x14ac:dyDescent="0.25">
      <c r="A1348" s="1" t="s">
        <v>1360</v>
      </c>
      <c r="B1348" s="1">
        <v>16</v>
      </c>
      <c r="C1348" s="8">
        <v>7670326</v>
      </c>
      <c r="D1348" s="1" t="s">
        <v>14</v>
      </c>
      <c r="E1348" s="1" t="s">
        <v>18</v>
      </c>
      <c r="F1348" s="1">
        <v>0.57220000000000004</v>
      </c>
      <c r="G1348" s="6">
        <v>7.5820499999999999E-3</v>
      </c>
      <c r="H1348" s="6">
        <v>1.05759E-3</v>
      </c>
      <c r="I1348" s="7">
        <v>7.5620000000000005E-13</v>
      </c>
      <c r="J1348" s="1">
        <v>16.3</v>
      </c>
      <c r="K1348" s="7">
        <v>0.1263</v>
      </c>
      <c r="L1348" s="8">
        <v>3037499.01</v>
      </c>
      <c r="N1348" s="7"/>
    </row>
    <row r="1349" spans="1:14" ht="15.75" customHeight="1" x14ac:dyDescent="0.25">
      <c r="A1349" s="1" t="s">
        <v>1361</v>
      </c>
      <c r="B1349" s="1">
        <v>1</v>
      </c>
      <c r="C1349" s="8">
        <v>69125112</v>
      </c>
      <c r="D1349" s="1" t="s">
        <v>18</v>
      </c>
      <c r="E1349" s="1" t="s">
        <v>15</v>
      </c>
      <c r="F1349" s="1">
        <v>0.95420000000000005</v>
      </c>
      <c r="G1349" s="6">
        <v>1.81663E-2</v>
      </c>
      <c r="H1349" s="6">
        <v>2.5342300000000002E-3</v>
      </c>
      <c r="I1349" s="7">
        <v>7.5700000000000001E-13</v>
      </c>
      <c r="J1349" s="1">
        <v>0</v>
      </c>
      <c r="K1349" s="7">
        <v>0.48630000000000001</v>
      </c>
      <c r="L1349" s="8">
        <v>2963084</v>
      </c>
      <c r="N1349" s="7"/>
    </row>
    <row r="1350" spans="1:14" ht="15.75" customHeight="1" x14ac:dyDescent="0.25">
      <c r="A1350" s="1" t="s">
        <v>1362</v>
      </c>
      <c r="B1350" s="1">
        <v>14</v>
      </c>
      <c r="C1350" s="8">
        <v>69736557</v>
      </c>
      <c r="D1350" s="1" t="s">
        <v>14</v>
      </c>
      <c r="E1350" s="1" t="s">
        <v>15</v>
      </c>
      <c r="F1350" s="1">
        <v>6.9000000000000006E-2</v>
      </c>
      <c r="G1350" s="6">
        <v>-1.49187E-2</v>
      </c>
      <c r="H1350" s="6">
        <v>2.0814100000000001E-3</v>
      </c>
      <c r="I1350" s="7">
        <v>7.6229999999999999E-13</v>
      </c>
      <c r="J1350" s="1">
        <v>16.399999999999999</v>
      </c>
      <c r="K1350" s="7">
        <v>0.1293</v>
      </c>
      <c r="L1350" s="8">
        <v>2988329.03</v>
      </c>
      <c r="N1350" s="7"/>
    </row>
    <row r="1351" spans="1:14" ht="15.75" customHeight="1" x14ac:dyDescent="0.25">
      <c r="A1351" s="1" t="s">
        <v>1363</v>
      </c>
      <c r="B1351" s="1">
        <v>5</v>
      </c>
      <c r="C1351" s="8">
        <v>167453285</v>
      </c>
      <c r="D1351" s="1" t="s">
        <v>17</v>
      </c>
      <c r="E1351" s="1" t="s">
        <v>18</v>
      </c>
      <c r="F1351" s="1">
        <v>0.6613</v>
      </c>
      <c r="G1351" s="6">
        <v>7.9239700000000007E-3</v>
      </c>
      <c r="H1351" s="6">
        <v>1.1057599999999999E-3</v>
      </c>
      <c r="I1351" s="7">
        <v>7.7370000000000003E-13</v>
      </c>
      <c r="J1351" s="1">
        <v>0</v>
      </c>
      <c r="K1351" s="7">
        <v>0.67110000000000003</v>
      </c>
      <c r="L1351" s="8">
        <v>3036702</v>
      </c>
      <c r="N1351" s="7"/>
    </row>
    <row r="1352" spans="1:14" ht="15.75" customHeight="1" x14ac:dyDescent="0.25">
      <c r="A1352" s="1" t="s">
        <v>1364</v>
      </c>
      <c r="B1352" s="1">
        <v>2</v>
      </c>
      <c r="C1352" s="8">
        <v>98541874</v>
      </c>
      <c r="D1352" s="1" t="s">
        <v>14</v>
      </c>
      <c r="E1352" s="1" t="s">
        <v>15</v>
      </c>
      <c r="F1352" s="1">
        <v>0.96379999999999999</v>
      </c>
      <c r="G1352" s="6">
        <v>2.02127E-2</v>
      </c>
      <c r="H1352" s="6">
        <v>2.8209200000000002E-3</v>
      </c>
      <c r="I1352" s="7">
        <v>7.7579999999999999E-13</v>
      </c>
      <c r="J1352" s="1">
        <v>8.4</v>
      </c>
      <c r="K1352" s="7">
        <v>0.29609999999999997</v>
      </c>
      <c r="L1352" s="8">
        <v>2995470</v>
      </c>
      <c r="N1352" s="7"/>
    </row>
    <row r="1353" spans="1:14" ht="15.75" customHeight="1" x14ac:dyDescent="0.25">
      <c r="A1353" s="1" t="s">
        <v>1365</v>
      </c>
      <c r="B1353" s="1">
        <v>2</v>
      </c>
      <c r="C1353" s="8">
        <v>58446080</v>
      </c>
      <c r="D1353" s="1" t="s">
        <v>17</v>
      </c>
      <c r="E1353" s="1" t="s">
        <v>15</v>
      </c>
      <c r="F1353" s="1">
        <v>0.9002</v>
      </c>
      <c r="G1353" s="6">
        <v>-1.25194E-2</v>
      </c>
      <c r="H1353" s="6">
        <v>1.74741E-3</v>
      </c>
      <c r="I1353" s="7">
        <v>7.7990000000000004E-13</v>
      </c>
      <c r="J1353" s="1">
        <v>18.3</v>
      </c>
      <c r="K1353" s="7">
        <v>0.1047</v>
      </c>
      <c r="L1353" s="8">
        <v>3031658.05</v>
      </c>
      <c r="N1353" s="7"/>
    </row>
    <row r="1354" spans="1:14" ht="15.75" customHeight="1" x14ac:dyDescent="0.25">
      <c r="A1354" s="1" t="s">
        <v>1366</v>
      </c>
      <c r="B1354" s="1">
        <v>4</v>
      </c>
      <c r="C1354" s="8">
        <v>78642389</v>
      </c>
      <c r="D1354" s="1" t="s">
        <v>18</v>
      </c>
      <c r="E1354" s="1" t="s">
        <v>15</v>
      </c>
      <c r="F1354" s="1">
        <v>0.53769999999999996</v>
      </c>
      <c r="G1354" s="6">
        <v>7.5330600000000003E-3</v>
      </c>
      <c r="H1354" s="6">
        <v>1.05167E-3</v>
      </c>
      <c r="I1354" s="7">
        <v>7.8999999999999997E-13</v>
      </c>
      <c r="J1354" s="1">
        <v>0</v>
      </c>
      <c r="K1354" s="7">
        <v>0.51690000000000003</v>
      </c>
      <c r="L1354" s="8">
        <v>3024960</v>
      </c>
      <c r="N1354" s="7"/>
    </row>
    <row r="1355" spans="1:14" ht="15.75" customHeight="1" x14ac:dyDescent="0.25">
      <c r="A1355" s="1" t="s">
        <v>1367</v>
      </c>
      <c r="B1355" s="1">
        <v>22</v>
      </c>
      <c r="C1355" s="8">
        <v>27975321</v>
      </c>
      <c r="D1355" s="1" t="s">
        <v>14</v>
      </c>
      <c r="E1355" s="1" t="s">
        <v>17</v>
      </c>
      <c r="F1355" s="1">
        <v>0.70550000000000002</v>
      </c>
      <c r="G1355" s="6">
        <v>8.2278100000000003E-3</v>
      </c>
      <c r="H1355" s="6">
        <v>1.1489099999999999E-3</v>
      </c>
      <c r="I1355" s="7">
        <v>7.9740000000000002E-13</v>
      </c>
      <c r="J1355" s="1">
        <v>0</v>
      </c>
      <c r="K1355" s="7">
        <v>0.74250000000000005</v>
      </c>
      <c r="L1355" s="8">
        <v>3032406</v>
      </c>
      <c r="N1355" s="7"/>
    </row>
    <row r="1356" spans="1:14" ht="15.75" customHeight="1" x14ac:dyDescent="0.25">
      <c r="A1356" s="1" t="s">
        <v>1368</v>
      </c>
      <c r="B1356" s="1">
        <v>3</v>
      </c>
      <c r="C1356" s="8">
        <v>53381546</v>
      </c>
      <c r="D1356" s="1" t="s">
        <v>17</v>
      </c>
      <c r="E1356" s="1" t="s">
        <v>18</v>
      </c>
      <c r="F1356" s="1">
        <v>0.99070000000000003</v>
      </c>
      <c r="G1356" s="6">
        <v>4.0470899999999997E-2</v>
      </c>
      <c r="H1356" s="6">
        <v>5.6530900000000004E-3</v>
      </c>
      <c r="I1356" s="7">
        <v>8.1080000000000004E-13</v>
      </c>
      <c r="J1356" s="1">
        <v>40.200000000000003</v>
      </c>
      <c r="K1356" s="7">
        <v>7.2999999999999995E-2</v>
      </c>
      <c r="L1356" s="8">
        <v>2824516.98</v>
      </c>
      <c r="N1356" s="7"/>
    </row>
    <row r="1357" spans="1:14" ht="15.75" customHeight="1" x14ac:dyDescent="0.25">
      <c r="A1357" s="1" t="s">
        <v>1369</v>
      </c>
      <c r="B1357" s="1">
        <v>1</v>
      </c>
      <c r="C1357" s="8">
        <v>242253024</v>
      </c>
      <c r="D1357" s="1" t="s">
        <v>17</v>
      </c>
      <c r="E1357" s="1" t="s">
        <v>18</v>
      </c>
      <c r="F1357" s="1">
        <v>0.63839999999999997</v>
      </c>
      <c r="G1357" s="6">
        <v>7.7946500000000002E-3</v>
      </c>
      <c r="H1357" s="6">
        <v>1.0893700000000001E-3</v>
      </c>
      <c r="I1357" s="7">
        <v>8.3710000000000004E-13</v>
      </c>
      <c r="J1357" s="1">
        <v>4.5</v>
      </c>
      <c r="K1357" s="7">
        <v>0.37019999999999997</v>
      </c>
      <c r="L1357" s="8">
        <v>3035786</v>
      </c>
      <c r="N1357" s="7"/>
    </row>
    <row r="1358" spans="1:14" ht="15.75" customHeight="1" x14ac:dyDescent="0.25">
      <c r="A1358" s="1" t="s">
        <v>1370</v>
      </c>
      <c r="B1358" s="1">
        <v>10</v>
      </c>
      <c r="C1358" s="8">
        <v>62105627</v>
      </c>
      <c r="D1358" s="1" t="s">
        <v>17</v>
      </c>
      <c r="E1358" s="1" t="s">
        <v>18</v>
      </c>
      <c r="F1358" s="1">
        <v>0.51219999999999999</v>
      </c>
      <c r="G1358" s="6">
        <v>7.49119E-3</v>
      </c>
      <c r="H1358" s="6">
        <v>1.04696E-3</v>
      </c>
      <c r="I1358" s="7">
        <v>8.3720000000000001E-13</v>
      </c>
      <c r="J1358" s="1">
        <v>0</v>
      </c>
      <c r="K1358" s="7">
        <v>0.77510000000000001</v>
      </c>
      <c r="L1358" s="8">
        <v>3036701.99</v>
      </c>
      <c r="N1358" s="7"/>
    </row>
    <row r="1359" spans="1:14" ht="15.75" customHeight="1" x14ac:dyDescent="0.25">
      <c r="A1359" s="1" t="s">
        <v>1371</v>
      </c>
      <c r="B1359" s="1">
        <v>6</v>
      </c>
      <c r="C1359" s="8">
        <v>115956800</v>
      </c>
      <c r="D1359" s="1" t="s">
        <v>17</v>
      </c>
      <c r="E1359" s="1" t="s">
        <v>18</v>
      </c>
      <c r="F1359" s="1">
        <v>0.67920000000000003</v>
      </c>
      <c r="G1359" s="6">
        <v>8.0199499999999996E-3</v>
      </c>
      <c r="H1359" s="6">
        <v>1.1209799999999999E-3</v>
      </c>
      <c r="I1359" s="7">
        <v>8.4180000000000001E-13</v>
      </c>
      <c r="J1359" s="1">
        <v>7.3</v>
      </c>
      <c r="K1359" s="7">
        <v>0.30399999999999999</v>
      </c>
      <c r="L1359" s="8">
        <v>3037498.98</v>
      </c>
      <c r="N1359" s="7"/>
    </row>
    <row r="1360" spans="1:14" ht="15.75" customHeight="1" x14ac:dyDescent="0.25">
      <c r="A1360" s="1" t="s">
        <v>1372</v>
      </c>
      <c r="B1360" s="1">
        <v>11</v>
      </c>
      <c r="C1360" s="8">
        <v>79898660</v>
      </c>
      <c r="D1360" s="1" t="s">
        <v>17</v>
      </c>
      <c r="E1360" s="1" t="s">
        <v>18</v>
      </c>
      <c r="F1360" s="1">
        <v>0.64910000000000001</v>
      </c>
      <c r="G1360" s="6">
        <v>7.8445500000000005E-3</v>
      </c>
      <c r="H1360" s="6">
        <v>1.0966999999999999E-3</v>
      </c>
      <c r="I1360" s="7">
        <v>8.4870000000000001E-13</v>
      </c>
      <c r="J1360" s="1">
        <v>3.5</v>
      </c>
      <c r="K1360" s="7">
        <v>0.39529999999999998</v>
      </c>
      <c r="L1360" s="8">
        <v>3035786</v>
      </c>
      <c r="N1360" s="7"/>
    </row>
    <row r="1361" spans="1:14" ht="15.75" customHeight="1" x14ac:dyDescent="0.25">
      <c r="A1361" s="1" t="s">
        <v>1373</v>
      </c>
      <c r="B1361" s="1">
        <v>3</v>
      </c>
      <c r="C1361" s="8">
        <v>24163921</v>
      </c>
      <c r="D1361" s="1" t="s">
        <v>14</v>
      </c>
      <c r="E1361" s="1" t="s">
        <v>18</v>
      </c>
      <c r="F1361" s="1">
        <v>0.77180000000000004</v>
      </c>
      <c r="G1361" s="6">
        <v>-8.9115500000000007E-3</v>
      </c>
      <c r="H1361" s="6">
        <v>1.2468100000000001E-3</v>
      </c>
      <c r="I1361" s="7">
        <v>8.8190000000000001E-13</v>
      </c>
      <c r="J1361" s="1">
        <v>0</v>
      </c>
      <c r="K1361" s="7">
        <v>0.55740000000000001</v>
      </c>
      <c r="L1361" s="8">
        <v>3037499</v>
      </c>
      <c r="N1361" s="7"/>
    </row>
    <row r="1362" spans="1:14" ht="15.75" customHeight="1" x14ac:dyDescent="0.25">
      <c r="A1362" s="1" t="s">
        <v>1374</v>
      </c>
      <c r="B1362" s="1">
        <v>9</v>
      </c>
      <c r="C1362" s="8">
        <v>124978011</v>
      </c>
      <c r="D1362" s="1" t="s">
        <v>14</v>
      </c>
      <c r="E1362" s="1" t="s">
        <v>15</v>
      </c>
      <c r="F1362" s="1">
        <v>0.23300000000000001</v>
      </c>
      <c r="G1362" s="6">
        <v>-8.8808600000000008E-3</v>
      </c>
      <c r="H1362" s="6">
        <v>1.24252E-3</v>
      </c>
      <c r="I1362" s="7">
        <v>8.8310000000000004E-13</v>
      </c>
      <c r="J1362" s="1">
        <v>6.4</v>
      </c>
      <c r="K1362" s="7">
        <v>0.33119999999999999</v>
      </c>
      <c r="L1362" s="8">
        <v>3014270</v>
      </c>
      <c r="N1362" s="7"/>
    </row>
    <row r="1363" spans="1:14" ht="15.75" customHeight="1" x14ac:dyDescent="0.25">
      <c r="A1363" s="1" t="s">
        <v>1375</v>
      </c>
      <c r="B1363" s="1">
        <v>7</v>
      </c>
      <c r="C1363" s="8">
        <v>131927170</v>
      </c>
      <c r="D1363" s="1" t="s">
        <v>17</v>
      </c>
      <c r="E1363" s="1" t="s">
        <v>18</v>
      </c>
      <c r="F1363" s="1">
        <v>0.37259999999999999</v>
      </c>
      <c r="G1363" s="6">
        <v>-7.73349E-3</v>
      </c>
      <c r="H1363" s="6">
        <v>1.08223E-3</v>
      </c>
      <c r="I1363" s="7">
        <v>8.9570000000000001E-13</v>
      </c>
      <c r="J1363" s="1">
        <v>0</v>
      </c>
      <c r="K1363" s="7">
        <v>0.66220000000000001</v>
      </c>
      <c r="L1363" s="8">
        <v>3037499.01</v>
      </c>
      <c r="N1363" s="7"/>
    </row>
    <row r="1364" spans="1:14" ht="15.75" customHeight="1" x14ac:dyDescent="0.25">
      <c r="A1364" s="1" t="s">
        <v>1376</v>
      </c>
      <c r="B1364" s="1">
        <v>3</v>
      </c>
      <c r="C1364" s="8">
        <v>46949112</v>
      </c>
      <c r="D1364" s="1" t="s">
        <v>14</v>
      </c>
      <c r="E1364" s="1" t="s">
        <v>15</v>
      </c>
      <c r="F1364" s="1">
        <v>1.41E-2</v>
      </c>
      <c r="G1364" s="6">
        <v>-3.2395500000000001E-2</v>
      </c>
      <c r="H1364" s="6">
        <v>4.5349199999999996E-3</v>
      </c>
      <c r="I1364" s="7">
        <v>9.0910000000000003E-13</v>
      </c>
      <c r="J1364" s="1">
        <v>33.9</v>
      </c>
      <c r="K1364" s="7">
        <v>2.3290000000000002E-2</v>
      </c>
      <c r="L1364" s="8">
        <v>2909043</v>
      </c>
      <c r="N1364" s="7"/>
    </row>
    <row r="1365" spans="1:14" ht="15.75" customHeight="1" x14ac:dyDescent="0.25">
      <c r="A1365" s="1" t="s">
        <v>1377</v>
      </c>
      <c r="B1365" s="1">
        <v>9</v>
      </c>
      <c r="C1365" s="8">
        <v>10246520</v>
      </c>
      <c r="D1365" s="1" t="s">
        <v>17</v>
      </c>
      <c r="E1365" s="1" t="s">
        <v>15</v>
      </c>
      <c r="F1365" s="1">
        <v>0.65100000000000002</v>
      </c>
      <c r="G1365" s="6">
        <v>7.8421399999999992E-3</v>
      </c>
      <c r="H1365" s="6">
        <v>1.0979099999999999E-3</v>
      </c>
      <c r="I1365" s="7">
        <v>9.1290000000000008E-13</v>
      </c>
      <c r="J1365" s="1">
        <v>0</v>
      </c>
      <c r="K1365" s="7">
        <v>0.8931</v>
      </c>
      <c r="L1365" s="8">
        <v>3036702.01</v>
      </c>
      <c r="N1365" s="7"/>
    </row>
    <row r="1366" spans="1:14" ht="15.75" customHeight="1" x14ac:dyDescent="0.25">
      <c r="A1366" s="1" t="s">
        <v>1378</v>
      </c>
      <c r="B1366" s="1">
        <v>1</v>
      </c>
      <c r="C1366" s="8">
        <v>28697135</v>
      </c>
      <c r="D1366" s="1" t="s">
        <v>14</v>
      </c>
      <c r="E1366" s="1" t="s">
        <v>18</v>
      </c>
      <c r="F1366" s="1">
        <v>0.30909999999999999</v>
      </c>
      <c r="G1366" s="6">
        <v>-8.8382600000000006E-3</v>
      </c>
      <c r="H1366" s="6">
        <v>1.23763E-3</v>
      </c>
      <c r="I1366" s="7">
        <v>9.2740000000000007E-13</v>
      </c>
      <c r="J1366" s="1">
        <v>0</v>
      </c>
      <c r="K1366" s="7">
        <v>0.98260000000000003</v>
      </c>
      <c r="L1366" s="8">
        <v>2542385</v>
      </c>
      <c r="N1366" s="7"/>
    </row>
    <row r="1367" spans="1:14" ht="15.75" customHeight="1" x14ac:dyDescent="0.25">
      <c r="A1367" s="1" t="s">
        <v>1379</v>
      </c>
      <c r="B1367" s="1">
        <v>7</v>
      </c>
      <c r="C1367" s="8">
        <v>112923416</v>
      </c>
      <c r="D1367" s="1" t="s">
        <v>17</v>
      </c>
      <c r="E1367" s="1" t="s">
        <v>18</v>
      </c>
      <c r="F1367" s="1">
        <v>2.6700000000000002E-2</v>
      </c>
      <c r="G1367" s="6">
        <v>-2.3227399999999999E-2</v>
      </c>
      <c r="H1367" s="6">
        <v>3.2532699999999999E-3</v>
      </c>
      <c r="I1367" s="7">
        <v>9.3660000000000007E-13</v>
      </c>
      <c r="J1367" s="1">
        <v>0</v>
      </c>
      <c r="K1367" s="7">
        <v>0.68049999999999999</v>
      </c>
      <c r="L1367" s="8">
        <v>3023727.98</v>
      </c>
      <c r="N1367" s="7"/>
    </row>
    <row r="1368" spans="1:14" ht="15.75" customHeight="1" x14ac:dyDescent="0.25">
      <c r="A1368" s="1" t="s">
        <v>1380</v>
      </c>
      <c r="B1368" s="1">
        <v>9</v>
      </c>
      <c r="C1368" s="8">
        <v>16730258</v>
      </c>
      <c r="D1368" s="1" t="s">
        <v>17</v>
      </c>
      <c r="E1368" s="1" t="s">
        <v>18</v>
      </c>
      <c r="F1368" s="1">
        <v>0.15659999999999999</v>
      </c>
      <c r="G1368" s="6">
        <v>-1.03012E-2</v>
      </c>
      <c r="H1368" s="6">
        <v>1.4429600000000001E-3</v>
      </c>
      <c r="I1368" s="7">
        <v>9.4190000000000006E-13</v>
      </c>
      <c r="J1368" s="1">
        <v>0</v>
      </c>
      <c r="K1368" s="7">
        <v>0.51729999999999998</v>
      </c>
      <c r="L1368" s="8">
        <v>3024162.96</v>
      </c>
      <c r="N1368" s="7"/>
    </row>
    <row r="1369" spans="1:14" ht="15.75" customHeight="1" x14ac:dyDescent="0.25">
      <c r="A1369" s="1" t="s">
        <v>1381</v>
      </c>
      <c r="B1369" s="1">
        <v>5</v>
      </c>
      <c r="C1369" s="8">
        <v>106498927</v>
      </c>
      <c r="D1369" s="1" t="s">
        <v>18</v>
      </c>
      <c r="E1369" s="1" t="s">
        <v>15</v>
      </c>
      <c r="F1369" s="1">
        <v>0.8629</v>
      </c>
      <c r="G1369" s="6">
        <v>1.0860699999999999E-2</v>
      </c>
      <c r="H1369" s="6">
        <v>1.5214899999999999E-3</v>
      </c>
      <c r="I1369" s="7">
        <v>9.4650000000000006E-13</v>
      </c>
      <c r="J1369" s="1">
        <v>16.600000000000001</v>
      </c>
      <c r="K1369" s="7">
        <v>0.1234</v>
      </c>
      <c r="L1369" s="8">
        <v>3036702.02</v>
      </c>
      <c r="N1369" s="7"/>
    </row>
    <row r="1370" spans="1:14" ht="15.75" customHeight="1" x14ac:dyDescent="0.25">
      <c r="A1370" s="1" t="s">
        <v>1382</v>
      </c>
      <c r="B1370" s="1">
        <v>2</v>
      </c>
      <c r="C1370" s="8">
        <v>166127928</v>
      </c>
      <c r="D1370" s="1" t="s">
        <v>14</v>
      </c>
      <c r="E1370" s="1" t="s">
        <v>15</v>
      </c>
      <c r="F1370" s="1">
        <v>0.81699999999999995</v>
      </c>
      <c r="G1370" s="6">
        <v>-9.6565000000000002E-3</v>
      </c>
      <c r="H1370" s="6">
        <v>1.3532399999999999E-3</v>
      </c>
      <c r="I1370" s="7">
        <v>9.5989999999999998E-13</v>
      </c>
      <c r="J1370" s="1">
        <v>10.7</v>
      </c>
      <c r="K1370" s="7">
        <v>0.22969999999999999</v>
      </c>
      <c r="L1370" s="8">
        <v>3037498.97</v>
      </c>
      <c r="N1370" s="7"/>
    </row>
    <row r="1371" spans="1:14" ht="15.75" customHeight="1" x14ac:dyDescent="0.25">
      <c r="A1371" s="1" t="s">
        <v>1383</v>
      </c>
      <c r="B1371" s="1">
        <v>5</v>
      </c>
      <c r="C1371" s="8">
        <v>60079381</v>
      </c>
      <c r="D1371" s="1" t="s">
        <v>14</v>
      </c>
      <c r="E1371" s="1" t="s">
        <v>15</v>
      </c>
      <c r="F1371" s="1">
        <v>0.97119999999999995</v>
      </c>
      <c r="G1371" s="6">
        <v>-2.26979E-2</v>
      </c>
      <c r="H1371" s="6">
        <v>3.1815300000000001E-3</v>
      </c>
      <c r="I1371" s="7">
        <v>9.7179999999999996E-13</v>
      </c>
      <c r="J1371" s="1">
        <v>18</v>
      </c>
      <c r="K1371" s="7">
        <v>0.1799</v>
      </c>
      <c r="L1371" s="8">
        <v>2937431.99</v>
      </c>
      <c r="N1371" s="7"/>
    </row>
    <row r="1372" spans="1:14" ht="15.75" customHeight="1" x14ac:dyDescent="0.25">
      <c r="A1372" s="1" t="s">
        <v>1384</v>
      </c>
      <c r="B1372" s="1">
        <v>2</v>
      </c>
      <c r="C1372" s="8">
        <v>145348057</v>
      </c>
      <c r="D1372" s="1" t="s">
        <v>17</v>
      </c>
      <c r="E1372" s="1" t="s">
        <v>18</v>
      </c>
      <c r="F1372" s="1">
        <v>0.12859999999999999</v>
      </c>
      <c r="G1372" s="6">
        <v>-1.12204E-2</v>
      </c>
      <c r="H1372" s="6">
        <v>1.57274E-3</v>
      </c>
      <c r="I1372" s="7">
        <v>9.7540000000000006E-13</v>
      </c>
      <c r="J1372" s="1">
        <v>19</v>
      </c>
      <c r="K1372" s="7">
        <v>9.1550000000000006E-2</v>
      </c>
      <c r="L1372" s="8">
        <v>3000324.02</v>
      </c>
      <c r="N1372" s="7"/>
    </row>
    <row r="1373" spans="1:14" ht="15.75" customHeight="1" x14ac:dyDescent="0.25">
      <c r="A1373" s="1" t="s">
        <v>1385</v>
      </c>
      <c r="B1373" s="1">
        <v>22</v>
      </c>
      <c r="C1373" s="8">
        <v>51108072</v>
      </c>
      <c r="D1373" s="1" t="s">
        <v>14</v>
      </c>
      <c r="E1373" s="1" t="s">
        <v>15</v>
      </c>
      <c r="F1373" s="1">
        <v>0.20250000000000001</v>
      </c>
      <c r="G1373" s="6">
        <v>-9.2997099999999992E-3</v>
      </c>
      <c r="H1373" s="6">
        <v>1.30367E-3</v>
      </c>
      <c r="I1373" s="7">
        <v>9.7579999999999994E-13</v>
      </c>
      <c r="J1373" s="1">
        <v>0</v>
      </c>
      <c r="K1373" s="7">
        <v>0.83120000000000005</v>
      </c>
      <c r="L1373" s="8">
        <v>3030060.02</v>
      </c>
      <c r="N1373" s="7"/>
    </row>
    <row r="1374" spans="1:14" ht="15.75" customHeight="1" x14ac:dyDescent="0.25">
      <c r="A1374" s="1" t="s">
        <v>1386</v>
      </c>
      <c r="B1374" s="1">
        <v>14</v>
      </c>
      <c r="C1374" s="8">
        <v>78594765</v>
      </c>
      <c r="D1374" s="1" t="s">
        <v>14</v>
      </c>
      <c r="E1374" s="1" t="s">
        <v>18</v>
      </c>
      <c r="F1374" s="1">
        <v>0.43819999999999998</v>
      </c>
      <c r="G1374" s="6">
        <v>7.5250600000000001E-3</v>
      </c>
      <c r="H1374" s="6">
        <v>1.05489E-3</v>
      </c>
      <c r="I1374" s="7">
        <v>9.789E-13</v>
      </c>
      <c r="J1374" s="1">
        <v>0</v>
      </c>
      <c r="K1374" s="7">
        <v>0.77090000000000003</v>
      </c>
      <c r="L1374" s="8">
        <v>3035785.99</v>
      </c>
      <c r="N1374" s="7"/>
    </row>
    <row r="1375" spans="1:14" ht="15.75" customHeight="1" x14ac:dyDescent="0.25">
      <c r="A1375" s="1" t="s">
        <v>1387</v>
      </c>
      <c r="B1375" s="1">
        <v>3</v>
      </c>
      <c r="C1375" s="8">
        <v>183950306</v>
      </c>
      <c r="D1375" s="1" t="s">
        <v>18</v>
      </c>
      <c r="E1375" s="1" t="s">
        <v>15</v>
      </c>
      <c r="F1375" s="1">
        <v>0.74919999999999998</v>
      </c>
      <c r="G1375" s="6">
        <v>8.6100299999999994E-3</v>
      </c>
      <c r="H1375" s="6">
        <v>1.2071199999999999E-3</v>
      </c>
      <c r="I1375" s="7">
        <v>9.8650000000000009E-13</v>
      </c>
      <c r="J1375" s="1">
        <v>0</v>
      </c>
      <c r="K1375" s="7">
        <v>0.67310000000000003</v>
      </c>
      <c r="L1375" s="8">
        <v>3037499.03</v>
      </c>
      <c r="N1375" s="7"/>
    </row>
    <row r="1376" spans="1:14" ht="15.75" customHeight="1" x14ac:dyDescent="0.25">
      <c r="A1376" s="1" t="s">
        <v>1388</v>
      </c>
      <c r="B1376" s="1">
        <v>14</v>
      </c>
      <c r="C1376" s="8">
        <v>57445718</v>
      </c>
      <c r="D1376" s="1" t="s">
        <v>14</v>
      </c>
      <c r="E1376" s="1" t="s">
        <v>15</v>
      </c>
      <c r="F1376" s="1">
        <v>5.0599999999999999E-2</v>
      </c>
      <c r="G1376" s="6">
        <v>1.7058899999999998E-2</v>
      </c>
      <c r="H1376" s="6">
        <v>2.3921599999999999E-3</v>
      </c>
      <c r="I1376" s="7">
        <v>9.9279999999999997E-13</v>
      </c>
      <c r="J1376" s="1">
        <v>7.9</v>
      </c>
      <c r="K1376" s="7">
        <v>0.29549999999999998</v>
      </c>
      <c r="L1376" s="8">
        <v>3025232.01</v>
      </c>
      <c r="N1376" s="7"/>
    </row>
    <row r="1377" spans="1:14" ht="15.75" customHeight="1" x14ac:dyDescent="0.25">
      <c r="A1377" s="1" t="s">
        <v>1389</v>
      </c>
      <c r="B1377" s="1">
        <v>2</v>
      </c>
      <c r="C1377" s="8">
        <v>142164351</v>
      </c>
      <c r="D1377" s="1" t="s">
        <v>14</v>
      </c>
      <c r="E1377" s="1" t="s">
        <v>15</v>
      </c>
      <c r="F1377" s="1">
        <v>0.1065</v>
      </c>
      <c r="G1377" s="6">
        <v>1.21268E-2</v>
      </c>
      <c r="H1377" s="6">
        <v>1.70072E-3</v>
      </c>
      <c r="I1377" s="7">
        <v>9.9819999999999993E-13</v>
      </c>
      <c r="J1377" s="1">
        <v>24.3</v>
      </c>
      <c r="K1377" s="7">
        <v>4.1829999999999999E-2</v>
      </c>
      <c r="L1377" s="8">
        <v>3021552.02</v>
      </c>
      <c r="N1377" s="7"/>
    </row>
    <row r="1378" spans="1:14" ht="15.75" customHeight="1" x14ac:dyDescent="0.25">
      <c r="A1378" s="1" t="s">
        <v>1390</v>
      </c>
      <c r="B1378" s="1">
        <v>6</v>
      </c>
      <c r="C1378" s="8">
        <v>40362023</v>
      </c>
      <c r="D1378" s="1" t="s">
        <v>17</v>
      </c>
      <c r="E1378" s="1" t="s">
        <v>18</v>
      </c>
      <c r="F1378" s="1">
        <v>0.56569999999999998</v>
      </c>
      <c r="G1378" s="6">
        <v>7.5279500000000003E-3</v>
      </c>
      <c r="H1378" s="6">
        <v>1.05575E-3</v>
      </c>
      <c r="I1378" s="7">
        <v>9.9910000000000005E-13</v>
      </c>
      <c r="J1378" s="1">
        <v>11.2</v>
      </c>
      <c r="K1378" s="7">
        <v>0.2215</v>
      </c>
      <c r="L1378" s="8">
        <v>3036955</v>
      </c>
      <c r="N1378" s="7"/>
    </row>
    <row r="1379" spans="1:14" ht="15.75" customHeight="1" x14ac:dyDescent="0.25">
      <c r="A1379" s="1" t="s">
        <v>1391</v>
      </c>
      <c r="B1379" s="1">
        <v>1</v>
      </c>
      <c r="C1379" s="8">
        <v>214484950</v>
      </c>
      <c r="D1379" s="1" t="s">
        <v>17</v>
      </c>
      <c r="E1379" s="1" t="s">
        <v>18</v>
      </c>
      <c r="F1379" s="1">
        <v>0.40279999999999999</v>
      </c>
      <c r="G1379" s="6">
        <v>-7.6071400000000001E-3</v>
      </c>
      <c r="H1379" s="6">
        <v>1.06686E-3</v>
      </c>
      <c r="I1379" s="7">
        <v>1.0010000000000001E-12</v>
      </c>
      <c r="J1379" s="1">
        <v>15.9</v>
      </c>
      <c r="K1379" s="7">
        <v>0.1341</v>
      </c>
      <c r="L1379" s="8">
        <v>3037499</v>
      </c>
      <c r="N1379" s="7"/>
    </row>
    <row r="1380" spans="1:14" ht="15.75" customHeight="1" x14ac:dyDescent="0.25">
      <c r="A1380" s="1" t="s">
        <v>1392</v>
      </c>
      <c r="B1380" s="1">
        <v>1</v>
      </c>
      <c r="C1380" s="8">
        <v>73717809</v>
      </c>
      <c r="D1380" s="1" t="s">
        <v>14</v>
      </c>
      <c r="E1380" s="1" t="s">
        <v>17</v>
      </c>
      <c r="F1380" s="1">
        <v>0.27160000000000001</v>
      </c>
      <c r="G1380" s="6">
        <v>8.4290400000000005E-3</v>
      </c>
      <c r="H1380" s="6">
        <v>1.18213E-3</v>
      </c>
      <c r="I1380" s="7">
        <v>1.0030000000000001E-12</v>
      </c>
      <c r="J1380" s="1">
        <v>0</v>
      </c>
      <c r="K1380" s="7">
        <v>0.57130000000000003</v>
      </c>
      <c r="L1380" s="8">
        <v>3008233.95</v>
      </c>
      <c r="N1380" s="7"/>
    </row>
    <row r="1381" spans="1:14" ht="15.75" customHeight="1" x14ac:dyDescent="0.25">
      <c r="A1381" s="1" t="s">
        <v>1393</v>
      </c>
      <c r="B1381" s="1">
        <v>2</v>
      </c>
      <c r="C1381" s="8">
        <v>229196902</v>
      </c>
      <c r="D1381" s="1" t="s">
        <v>17</v>
      </c>
      <c r="E1381" s="1" t="s">
        <v>15</v>
      </c>
      <c r="F1381" s="1">
        <v>0.95589999999999997</v>
      </c>
      <c r="G1381" s="6">
        <v>-1.81592E-2</v>
      </c>
      <c r="H1381" s="6">
        <v>2.5486699999999998E-3</v>
      </c>
      <c r="I1381" s="7">
        <v>1.04E-12</v>
      </c>
      <c r="J1381" s="1">
        <v>0</v>
      </c>
      <c r="K1381" s="7">
        <v>0.83520000000000005</v>
      </c>
      <c r="L1381" s="8">
        <v>3037128.98</v>
      </c>
      <c r="N1381" s="7"/>
    </row>
    <row r="1382" spans="1:14" ht="15.75" customHeight="1" x14ac:dyDescent="0.25">
      <c r="A1382" s="1" t="s">
        <v>1394</v>
      </c>
      <c r="B1382" s="1">
        <v>13</v>
      </c>
      <c r="C1382" s="8">
        <v>42924883</v>
      </c>
      <c r="D1382" s="1" t="s">
        <v>18</v>
      </c>
      <c r="E1382" s="1" t="s">
        <v>15</v>
      </c>
      <c r="F1382" s="1">
        <v>0.48159999999999997</v>
      </c>
      <c r="G1382" s="6">
        <v>7.4651400000000003E-3</v>
      </c>
      <c r="H1382" s="6">
        <v>1.0477399999999999E-3</v>
      </c>
      <c r="I1382" s="7">
        <v>1.0430000000000001E-12</v>
      </c>
      <c r="J1382" s="1">
        <v>10.5</v>
      </c>
      <c r="K1382" s="7">
        <v>0.23749999999999999</v>
      </c>
      <c r="L1382" s="8">
        <v>3034445</v>
      </c>
      <c r="N1382" s="7"/>
    </row>
    <row r="1383" spans="1:14" ht="15.75" customHeight="1" x14ac:dyDescent="0.25">
      <c r="A1383" s="1" t="s">
        <v>1395</v>
      </c>
      <c r="B1383" s="1">
        <v>14</v>
      </c>
      <c r="C1383" s="8">
        <v>89723630</v>
      </c>
      <c r="D1383" s="1" t="s">
        <v>14</v>
      </c>
      <c r="E1383" s="1" t="s">
        <v>15</v>
      </c>
      <c r="F1383" s="1">
        <v>0.51759999999999995</v>
      </c>
      <c r="G1383" s="6">
        <v>-7.4601399999999997E-3</v>
      </c>
      <c r="H1383" s="6">
        <v>1.0471600000000001E-3</v>
      </c>
      <c r="I1383" s="7">
        <v>1.046E-12</v>
      </c>
      <c r="J1383" s="1">
        <v>0</v>
      </c>
      <c r="K1383" s="7">
        <v>0.57389999999999997</v>
      </c>
      <c r="L1383" s="8">
        <v>3037499</v>
      </c>
      <c r="N1383" s="7"/>
    </row>
    <row r="1384" spans="1:14" ht="15.75" customHeight="1" x14ac:dyDescent="0.25">
      <c r="A1384" s="1" t="s">
        <v>1396</v>
      </c>
      <c r="B1384" s="1">
        <v>17</v>
      </c>
      <c r="C1384" s="8">
        <v>27712493</v>
      </c>
      <c r="D1384" s="1" t="s">
        <v>14</v>
      </c>
      <c r="E1384" s="1" t="s">
        <v>17</v>
      </c>
      <c r="F1384" s="1">
        <v>0.65949999999999998</v>
      </c>
      <c r="G1384" s="6">
        <v>9.0932800000000005E-3</v>
      </c>
      <c r="H1384" s="6">
        <v>1.2766699999999999E-3</v>
      </c>
      <c r="I1384" s="7">
        <v>1.057E-12</v>
      </c>
      <c r="J1384" s="1">
        <v>0</v>
      </c>
      <c r="K1384" s="7">
        <v>1</v>
      </c>
      <c r="L1384" s="8">
        <v>2272216</v>
      </c>
      <c r="N1384" s="7"/>
    </row>
    <row r="1385" spans="1:14" ht="15.75" customHeight="1" x14ac:dyDescent="0.25">
      <c r="A1385" s="1" t="s">
        <v>1397</v>
      </c>
      <c r="B1385" s="1">
        <v>1</v>
      </c>
      <c r="C1385" s="8">
        <v>93881677</v>
      </c>
      <c r="D1385" s="1" t="s">
        <v>17</v>
      </c>
      <c r="E1385" s="1" t="s">
        <v>18</v>
      </c>
      <c r="F1385" s="1">
        <v>3.0800000000000001E-2</v>
      </c>
      <c r="G1385" s="6">
        <v>-2.1653200000000001E-2</v>
      </c>
      <c r="H1385" s="6">
        <v>3.0410400000000001E-3</v>
      </c>
      <c r="I1385" s="7">
        <v>1.075E-12</v>
      </c>
      <c r="J1385" s="1">
        <v>0</v>
      </c>
      <c r="K1385" s="7">
        <v>0.8246</v>
      </c>
      <c r="L1385" s="8">
        <v>3012533.98</v>
      </c>
      <c r="N1385" s="7"/>
    </row>
    <row r="1386" spans="1:14" ht="15.75" customHeight="1" x14ac:dyDescent="0.25">
      <c r="A1386" s="1" t="s">
        <v>1398</v>
      </c>
      <c r="B1386" s="1">
        <v>1</v>
      </c>
      <c r="C1386" s="8">
        <v>11520209</v>
      </c>
      <c r="D1386" s="1" t="s">
        <v>14</v>
      </c>
      <c r="E1386" s="1" t="s">
        <v>17</v>
      </c>
      <c r="F1386" s="1">
        <v>0.83309999999999995</v>
      </c>
      <c r="G1386" s="6">
        <v>9.9915899999999998E-3</v>
      </c>
      <c r="H1386" s="6">
        <v>1.40325E-3</v>
      </c>
      <c r="I1386" s="7">
        <v>1.0760000000000001E-12</v>
      </c>
      <c r="J1386" s="1">
        <v>7.4</v>
      </c>
      <c r="K1386" s="7">
        <v>0.30370000000000003</v>
      </c>
      <c r="L1386" s="8">
        <v>3037498.98</v>
      </c>
      <c r="N1386" s="7"/>
    </row>
    <row r="1387" spans="1:14" ht="15.75" customHeight="1" x14ac:dyDescent="0.25">
      <c r="A1387" s="1" t="s">
        <v>1399</v>
      </c>
      <c r="B1387" s="1">
        <v>12</v>
      </c>
      <c r="C1387" s="8">
        <v>64540960</v>
      </c>
      <c r="D1387" s="1" t="s">
        <v>14</v>
      </c>
      <c r="E1387" s="1" t="s">
        <v>15</v>
      </c>
      <c r="F1387" s="1">
        <v>0.47049999999999997</v>
      </c>
      <c r="G1387" s="6">
        <v>-7.4793899999999998E-3</v>
      </c>
      <c r="H1387" s="6">
        <v>1.0506599999999999E-3</v>
      </c>
      <c r="I1387" s="7">
        <v>1.088E-12</v>
      </c>
      <c r="J1387" s="1">
        <v>23.7</v>
      </c>
      <c r="K1387" s="7">
        <v>4.3929999999999997E-2</v>
      </c>
      <c r="L1387" s="8">
        <v>3024073.01</v>
      </c>
      <c r="N1387" s="7"/>
    </row>
    <row r="1388" spans="1:14" ht="15.75" customHeight="1" x14ac:dyDescent="0.25">
      <c r="A1388" s="1" t="s">
        <v>1400</v>
      </c>
      <c r="B1388" s="1">
        <v>16</v>
      </c>
      <c r="C1388" s="8">
        <v>1004554</v>
      </c>
      <c r="D1388" s="1" t="s">
        <v>17</v>
      </c>
      <c r="E1388" s="1" t="s">
        <v>18</v>
      </c>
      <c r="F1388" s="1">
        <v>0.2291</v>
      </c>
      <c r="G1388" s="6">
        <v>-8.8902400000000006E-3</v>
      </c>
      <c r="H1388" s="6">
        <v>1.24898E-3</v>
      </c>
      <c r="I1388" s="7">
        <v>1.0950000000000001E-12</v>
      </c>
      <c r="J1388" s="1">
        <v>9.4</v>
      </c>
      <c r="K1388" s="7">
        <v>0.26440000000000002</v>
      </c>
      <c r="L1388" s="8">
        <v>3018597.98</v>
      </c>
      <c r="N1388" s="7"/>
    </row>
    <row r="1389" spans="1:14" ht="15.75" customHeight="1" x14ac:dyDescent="0.25">
      <c r="A1389" s="1" t="s">
        <v>1401</v>
      </c>
      <c r="B1389" s="1">
        <v>1</v>
      </c>
      <c r="C1389" s="8">
        <v>21957239</v>
      </c>
      <c r="D1389" s="1" t="s">
        <v>18</v>
      </c>
      <c r="E1389" s="1" t="s">
        <v>15</v>
      </c>
      <c r="F1389" s="1">
        <v>0.39760000000000001</v>
      </c>
      <c r="G1389" s="6">
        <v>-7.6119500000000001E-3</v>
      </c>
      <c r="H1389" s="6">
        <v>1.0695100000000001E-3</v>
      </c>
      <c r="I1389" s="7">
        <v>1.0990000000000001E-12</v>
      </c>
      <c r="J1389" s="1">
        <v>16.7</v>
      </c>
      <c r="K1389" s="7">
        <v>0.1227</v>
      </c>
      <c r="L1389" s="8">
        <v>3035553.01</v>
      </c>
      <c r="N1389" s="7"/>
    </row>
    <row r="1390" spans="1:14" ht="15.75" customHeight="1" x14ac:dyDescent="0.25">
      <c r="A1390" s="1" t="s">
        <v>1402</v>
      </c>
      <c r="B1390" s="1">
        <v>6</v>
      </c>
      <c r="C1390" s="8">
        <v>124763785</v>
      </c>
      <c r="D1390" s="1" t="s">
        <v>17</v>
      </c>
      <c r="E1390" s="1" t="s">
        <v>18</v>
      </c>
      <c r="F1390" s="1">
        <v>0.19739999999999999</v>
      </c>
      <c r="G1390" s="6">
        <v>9.3541500000000003E-3</v>
      </c>
      <c r="H1390" s="6">
        <v>1.31459E-3</v>
      </c>
      <c r="I1390" s="7">
        <v>1.1119999999999999E-12</v>
      </c>
      <c r="J1390" s="1">
        <v>14.8</v>
      </c>
      <c r="K1390" s="7">
        <v>0.15229999999999999</v>
      </c>
      <c r="L1390" s="8">
        <v>3037499.04</v>
      </c>
      <c r="N1390" s="7"/>
    </row>
    <row r="1391" spans="1:14" ht="15.75" customHeight="1" x14ac:dyDescent="0.25">
      <c r="A1391" s="1" t="s">
        <v>1403</v>
      </c>
      <c r="B1391" s="1">
        <v>12</v>
      </c>
      <c r="C1391" s="8">
        <v>56493021</v>
      </c>
      <c r="D1391" s="1" t="s">
        <v>17</v>
      </c>
      <c r="E1391" s="1" t="s">
        <v>15</v>
      </c>
      <c r="F1391" s="1">
        <v>0.95689999999999997</v>
      </c>
      <c r="G1391" s="6">
        <v>-1.8632900000000001E-2</v>
      </c>
      <c r="H1391" s="6">
        <v>2.6185700000000002E-3</v>
      </c>
      <c r="I1391" s="7">
        <v>1.1140000000000001E-12</v>
      </c>
      <c r="J1391" s="1">
        <v>33.4</v>
      </c>
      <c r="K1391" s="7">
        <v>2.3019999999999999E-2</v>
      </c>
      <c r="L1391" s="8">
        <v>2940821.96</v>
      </c>
      <c r="N1391" s="7"/>
    </row>
    <row r="1392" spans="1:14" ht="15.75" customHeight="1" x14ac:dyDescent="0.25">
      <c r="A1392" s="1" t="s">
        <v>1404</v>
      </c>
      <c r="B1392" s="1">
        <v>20</v>
      </c>
      <c r="C1392" s="8">
        <v>41982698</v>
      </c>
      <c r="D1392" s="1" t="s">
        <v>14</v>
      </c>
      <c r="E1392" s="1" t="s">
        <v>15</v>
      </c>
      <c r="F1392" s="1">
        <v>0.13569999999999999</v>
      </c>
      <c r="G1392" s="6">
        <v>1.0869500000000001E-2</v>
      </c>
      <c r="H1392" s="6">
        <v>1.5278799999999999E-3</v>
      </c>
      <c r="I1392" s="7">
        <v>1.125E-12</v>
      </c>
      <c r="J1392" s="1">
        <v>0</v>
      </c>
      <c r="K1392" s="7">
        <v>0.93100000000000005</v>
      </c>
      <c r="L1392" s="8">
        <v>3037498.98</v>
      </c>
      <c r="N1392" s="7"/>
    </row>
    <row r="1393" spans="1:14" ht="15.75" customHeight="1" x14ac:dyDescent="0.25">
      <c r="A1393" s="1" t="s">
        <v>1405</v>
      </c>
      <c r="B1393" s="1">
        <v>10</v>
      </c>
      <c r="C1393" s="8">
        <v>134011293</v>
      </c>
      <c r="D1393" s="1" t="s">
        <v>17</v>
      </c>
      <c r="E1393" s="1" t="s">
        <v>15</v>
      </c>
      <c r="F1393" s="1">
        <v>0.54139999999999999</v>
      </c>
      <c r="G1393" s="6">
        <v>7.47702E-3</v>
      </c>
      <c r="H1393" s="6">
        <v>1.0513600000000001E-3</v>
      </c>
      <c r="I1393" s="7">
        <v>1.142E-12</v>
      </c>
      <c r="J1393" s="1">
        <v>5.0999999999999996</v>
      </c>
      <c r="K1393" s="7">
        <v>0.35949999999999999</v>
      </c>
      <c r="L1393" s="8">
        <v>3030321.99</v>
      </c>
      <c r="N1393" s="7"/>
    </row>
    <row r="1394" spans="1:14" ht="15.75" customHeight="1" x14ac:dyDescent="0.25">
      <c r="A1394" s="1" t="s">
        <v>1406</v>
      </c>
      <c r="B1394" s="1">
        <v>6</v>
      </c>
      <c r="C1394" s="8">
        <v>27681215</v>
      </c>
      <c r="D1394" s="1" t="s">
        <v>14</v>
      </c>
      <c r="E1394" s="1" t="s">
        <v>15</v>
      </c>
      <c r="F1394" s="1">
        <v>0.1774</v>
      </c>
      <c r="G1394" s="6">
        <v>-1.05364E-2</v>
      </c>
      <c r="H1394" s="6">
        <v>1.4815500000000001E-3</v>
      </c>
      <c r="I1394" s="7">
        <v>1.144E-12</v>
      </c>
      <c r="J1394" s="1">
        <v>0</v>
      </c>
      <c r="K1394" s="7">
        <v>0.49719999999999998</v>
      </c>
      <c r="L1394" s="8">
        <v>2596378</v>
      </c>
      <c r="N1394" s="7"/>
    </row>
    <row r="1395" spans="1:14" ht="15.75" customHeight="1" x14ac:dyDescent="0.25">
      <c r="A1395" s="1" t="s">
        <v>1407</v>
      </c>
      <c r="B1395" s="1">
        <v>6</v>
      </c>
      <c r="C1395" s="8">
        <v>145105354</v>
      </c>
      <c r="D1395" s="1" t="s">
        <v>14</v>
      </c>
      <c r="E1395" s="1" t="s">
        <v>18</v>
      </c>
      <c r="F1395" s="1">
        <v>0.69299999999999995</v>
      </c>
      <c r="G1395" s="6">
        <v>8.0678E-3</v>
      </c>
      <c r="H1395" s="6">
        <v>1.1344300000000001E-3</v>
      </c>
      <c r="I1395" s="7">
        <v>1.146E-12</v>
      </c>
      <c r="J1395" s="1">
        <v>0</v>
      </c>
      <c r="K1395" s="7">
        <v>0.92479999999999996</v>
      </c>
      <c r="L1395" s="8">
        <v>3037499.01</v>
      </c>
      <c r="N1395" s="7"/>
    </row>
    <row r="1396" spans="1:14" ht="15.75" customHeight="1" x14ac:dyDescent="0.25">
      <c r="A1396" s="1" t="s">
        <v>1408</v>
      </c>
      <c r="B1396" s="1">
        <v>6</v>
      </c>
      <c r="C1396" s="8">
        <v>23495260</v>
      </c>
      <c r="D1396" s="1" t="s">
        <v>17</v>
      </c>
      <c r="E1396" s="1" t="s">
        <v>18</v>
      </c>
      <c r="F1396" s="1">
        <v>0.69989999999999997</v>
      </c>
      <c r="G1396" s="6">
        <v>8.1385399999999997E-3</v>
      </c>
      <c r="H1396" s="6">
        <v>1.1448700000000001E-3</v>
      </c>
      <c r="I1396" s="7">
        <v>1.169E-12</v>
      </c>
      <c r="J1396" s="1">
        <v>21.5</v>
      </c>
      <c r="K1396" s="7">
        <v>6.4329999999999998E-2</v>
      </c>
      <c r="L1396" s="8">
        <v>3020814</v>
      </c>
      <c r="N1396" s="7"/>
    </row>
    <row r="1397" spans="1:14" ht="15.75" customHeight="1" x14ac:dyDescent="0.25">
      <c r="A1397" s="1" t="s">
        <v>1409</v>
      </c>
      <c r="B1397" s="1">
        <v>13</v>
      </c>
      <c r="C1397" s="8">
        <v>68046162</v>
      </c>
      <c r="D1397" s="1" t="s">
        <v>17</v>
      </c>
      <c r="E1397" s="1" t="s">
        <v>18</v>
      </c>
      <c r="F1397" s="1">
        <v>0.3785</v>
      </c>
      <c r="G1397" s="6">
        <v>7.6676599999999998E-3</v>
      </c>
      <c r="H1397" s="6">
        <v>1.0789899999999999E-3</v>
      </c>
      <c r="I1397" s="7">
        <v>1.1910000000000001E-12</v>
      </c>
      <c r="J1397" s="1">
        <v>18</v>
      </c>
      <c r="K1397" s="7">
        <v>0.1032</v>
      </c>
      <c r="L1397" s="8">
        <v>3036702</v>
      </c>
      <c r="N1397" s="7"/>
    </row>
    <row r="1398" spans="1:14" ht="15.75" customHeight="1" x14ac:dyDescent="0.25">
      <c r="A1398" s="1" t="s">
        <v>1410</v>
      </c>
      <c r="B1398" s="1">
        <v>18</v>
      </c>
      <c r="C1398" s="8">
        <v>63501972</v>
      </c>
      <c r="D1398" s="1" t="s">
        <v>14</v>
      </c>
      <c r="E1398" s="1" t="s">
        <v>15</v>
      </c>
      <c r="F1398" s="1">
        <v>0.25269999999999998</v>
      </c>
      <c r="G1398" s="6">
        <v>8.5567600000000001E-3</v>
      </c>
      <c r="H1398" s="6">
        <v>1.2041E-3</v>
      </c>
      <c r="I1398" s="7">
        <v>1.192E-12</v>
      </c>
      <c r="J1398" s="1">
        <v>0</v>
      </c>
      <c r="K1398" s="7">
        <v>0.54890000000000005</v>
      </c>
      <c r="L1398" s="8">
        <v>3037499.05</v>
      </c>
      <c r="N1398" s="7"/>
    </row>
    <row r="1399" spans="1:14" ht="15.75" customHeight="1" x14ac:dyDescent="0.25">
      <c r="A1399" s="1" t="s">
        <v>1411</v>
      </c>
      <c r="B1399" s="1">
        <v>2</v>
      </c>
      <c r="C1399" s="8">
        <v>142379398</v>
      </c>
      <c r="D1399" s="1" t="s">
        <v>14</v>
      </c>
      <c r="E1399" s="1" t="s">
        <v>15</v>
      </c>
      <c r="F1399" s="1">
        <v>7.0400000000000004E-2</v>
      </c>
      <c r="G1399" s="6">
        <v>-1.45337E-2</v>
      </c>
      <c r="H1399" s="6">
        <v>2.0454000000000002E-3</v>
      </c>
      <c r="I1399" s="7">
        <v>1.197E-12</v>
      </c>
      <c r="J1399" s="1">
        <v>0.7</v>
      </c>
      <c r="K1399" s="7">
        <v>0.46039999999999998</v>
      </c>
      <c r="L1399" s="8">
        <v>3037499.04</v>
      </c>
      <c r="N1399" s="7"/>
    </row>
    <row r="1400" spans="1:14" ht="15.75" customHeight="1" x14ac:dyDescent="0.25">
      <c r="A1400" s="1" t="s">
        <v>1412</v>
      </c>
      <c r="B1400" s="1">
        <v>11</v>
      </c>
      <c r="C1400" s="8">
        <v>11670871</v>
      </c>
      <c r="D1400" s="1" t="s">
        <v>14</v>
      </c>
      <c r="E1400" s="1" t="s">
        <v>17</v>
      </c>
      <c r="F1400" s="1">
        <v>0.67679999999999996</v>
      </c>
      <c r="G1400" s="6">
        <v>-7.9470099999999991E-3</v>
      </c>
      <c r="H1400" s="6">
        <v>1.11878E-3</v>
      </c>
      <c r="I1400" s="7">
        <v>1.2209999999999999E-12</v>
      </c>
      <c r="J1400" s="1">
        <v>0</v>
      </c>
      <c r="K1400" s="7">
        <v>0.95740000000000003</v>
      </c>
      <c r="L1400" s="8">
        <v>3037499.01</v>
      </c>
      <c r="N1400" s="7"/>
    </row>
    <row r="1401" spans="1:14" ht="15.75" customHeight="1" x14ac:dyDescent="0.25">
      <c r="A1401" s="1" t="s">
        <v>1413</v>
      </c>
      <c r="B1401" s="1">
        <v>12</v>
      </c>
      <c r="C1401" s="8">
        <v>107730500</v>
      </c>
      <c r="D1401" s="1" t="s">
        <v>14</v>
      </c>
      <c r="E1401" s="1" t="s">
        <v>18</v>
      </c>
      <c r="F1401" s="1">
        <v>0.7349</v>
      </c>
      <c r="G1401" s="6">
        <v>8.4198299999999997E-3</v>
      </c>
      <c r="H1401" s="6">
        <v>1.18548E-3</v>
      </c>
      <c r="I1401" s="7">
        <v>1.224E-12</v>
      </c>
      <c r="J1401" s="1">
        <v>27.4</v>
      </c>
      <c r="K1401" s="7">
        <v>1.993E-2</v>
      </c>
      <c r="L1401" s="8">
        <v>3037498.99</v>
      </c>
      <c r="N1401" s="7"/>
    </row>
    <row r="1402" spans="1:14" ht="15.75" customHeight="1" x14ac:dyDescent="0.25">
      <c r="A1402" s="1" t="s">
        <v>1414</v>
      </c>
      <c r="B1402" s="1">
        <v>3</v>
      </c>
      <c r="C1402" s="8">
        <v>54160326</v>
      </c>
      <c r="D1402" s="1" t="s">
        <v>17</v>
      </c>
      <c r="E1402" s="1" t="s">
        <v>15</v>
      </c>
      <c r="F1402" s="1">
        <v>0.1502</v>
      </c>
      <c r="G1402" s="6">
        <v>-1.03978E-2</v>
      </c>
      <c r="H1402" s="6">
        <v>1.4645999999999999E-3</v>
      </c>
      <c r="I1402" s="7">
        <v>1.2519999999999999E-12</v>
      </c>
      <c r="J1402" s="1">
        <v>6.9</v>
      </c>
      <c r="K1402" s="7">
        <v>0.31359999999999999</v>
      </c>
      <c r="L1402" s="8">
        <v>3037498.95</v>
      </c>
      <c r="N1402" s="7"/>
    </row>
    <row r="1403" spans="1:14" ht="15.75" customHeight="1" x14ac:dyDescent="0.25">
      <c r="A1403" s="1" t="s">
        <v>1415</v>
      </c>
      <c r="B1403" s="1">
        <v>3</v>
      </c>
      <c r="C1403" s="8">
        <v>60817322</v>
      </c>
      <c r="D1403" s="1" t="s">
        <v>17</v>
      </c>
      <c r="E1403" s="1" t="s">
        <v>15</v>
      </c>
      <c r="F1403" s="1">
        <v>0.78400000000000003</v>
      </c>
      <c r="G1403" s="6">
        <v>9.0472699999999996E-3</v>
      </c>
      <c r="H1403" s="6">
        <v>1.27479E-3</v>
      </c>
      <c r="I1403" s="7">
        <v>1.2709999999999999E-12</v>
      </c>
      <c r="J1403" s="1">
        <v>0</v>
      </c>
      <c r="K1403" s="7">
        <v>0.72419999999999995</v>
      </c>
      <c r="L1403" s="8">
        <v>3021983.04</v>
      </c>
      <c r="N1403" s="7"/>
    </row>
    <row r="1404" spans="1:14" ht="15.75" customHeight="1" x14ac:dyDescent="0.25">
      <c r="A1404" s="1" t="s">
        <v>1416</v>
      </c>
      <c r="B1404" s="1">
        <v>7</v>
      </c>
      <c r="C1404" s="8">
        <v>21685861</v>
      </c>
      <c r="D1404" s="1" t="s">
        <v>17</v>
      </c>
      <c r="E1404" s="1" t="s">
        <v>18</v>
      </c>
      <c r="F1404" s="1">
        <v>0.50649999999999995</v>
      </c>
      <c r="G1404" s="6">
        <v>-7.4277500000000003E-3</v>
      </c>
      <c r="H1404" s="6">
        <v>1.0466E-3</v>
      </c>
      <c r="I1404" s="7">
        <v>1.278E-12</v>
      </c>
      <c r="J1404" s="1">
        <v>7.9</v>
      </c>
      <c r="K1404" s="7">
        <v>0.29070000000000001</v>
      </c>
      <c r="L1404" s="8">
        <v>3037499.01</v>
      </c>
      <c r="N1404" s="7"/>
    </row>
    <row r="1405" spans="1:14" ht="15.75" customHeight="1" x14ac:dyDescent="0.25">
      <c r="A1405" s="1" t="s">
        <v>1417</v>
      </c>
      <c r="B1405" s="1">
        <v>13</v>
      </c>
      <c r="C1405" s="8">
        <v>57577138</v>
      </c>
      <c r="D1405" s="1" t="s">
        <v>17</v>
      </c>
      <c r="E1405" s="1" t="s">
        <v>15</v>
      </c>
      <c r="F1405" s="1">
        <v>0.91610000000000003</v>
      </c>
      <c r="G1405" s="6">
        <v>-1.3410200000000001E-2</v>
      </c>
      <c r="H1405" s="6">
        <v>1.89036E-3</v>
      </c>
      <c r="I1405" s="7">
        <v>1.301E-12</v>
      </c>
      <c r="J1405" s="1">
        <v>0</v>
      </c>
      <c r="K1405" s="7">
        <v>0.80779999999999996</v>
      </c>
      <c r="L1405" s="8">
        <v>3027923.03</v>
      </c>
      <c r="N1405" s="7"/>
    </row>
    <row r="1406" spans="1:14" ht="15.75" customHeight="1" x14ac:dyDescent="0.25">
      <c r="A1406" s="1" t="s">
        <v>1418</v>
      </c>
      <c r="B1406" s="1">
        <v>7</v>
      </c>
      <c r="C1406" s="8">
        <v>101791489</v>
      </c>
      <c r="D1406" s="1" t="s">
        <v>14</v>
      </c>
      <c r="E1406" s="1" t="s">
        <v>17</v>
      </c>
      <c r="F1406" s="1">
        <v>0.1176</v>
      </c>
      <c r="G1406" s="6">
        <v>-1.1523E-2</v>
      </c>
      <c r="H1406" s="6">
        <v>1.6243399999999999E-3</v>
      </c>
      <c r="I1406" s="7">
        <v>1.3019999999999999E-12</v>
      </c>
      <c r="J1406" s="1">
        <v>23.5</v>
      </c>
      <c r="K1406" s="7">
        <v>4.3040000000000002E-2</v>
      </c>
      <c r="L1406" s="8">
        <v>3037499.02</v>
      </c>
      <c r="N1406" s="7"/>
    </row>
    <row r="1407" spans="1:14" ht="15.75" customHeight="1" x14ac:dyDescent="0.25">
      <c r="A1407" s="1" t="s">
        <v>1419</v>
      </c>
      <c r="B1407" s="1">
        <v>12</v>
      </c>
      <c r="C1407" s="8">
        <v>14000467</v>
      </c>
      <c r="D1407" s="1" t="s">
        <v>14</v>
      </c>
      <c r="E1407" s="1" t="s">
        <v>15</v>
      </c>
      <c r="F1407" s="1">
        <v>0.38069999999999998</v>
      </c>
      <c r="G1407" s="6">
        <v>-7.6438299999999999E-3</v>
      </c>
      <c r="H1407" s="6">
        <v>1.07763E-3</v>
      </c>
      <c r="I1407" s="7">
        <v>1.311E-12</v>
      </c>
      <c r="J1407" s="1">
        <v>0.2</v>
      </c>
      <c r="K1407" s="7">
        <v>0.47310000000000002</v>
      </c>
      <c r="L1407" s="8">
        <v>3037499</v>
      </c>
      <c r="N1407" s="7"/>
    </row>
    <row r="1408" spans="1:14" ht="15.75" customHeight="1" x14ac:dyDescent="0.25">
      <c r="A1408" s="1" t="s">
        <v>1420</v>
      </c>
      <c r="B1408" s="1">
        <v>6</v>
      </c>
      <c r="C1408" s="8">
        <v>34003336</v>
      </c>
      <c r="D1408" s="1" t="s">
        <v>14</v>
      </c>
      <c r="E1408" s="1" t="s">
        <v>17</v>
      </c>
      <c r="F1408" s="1">
        <v>0.217</v>
      </c>
      <c r="G1408" s="6">
        <v>-9.0565699999999999E-3</v>
      </c>
      <c r="H1408" s="6">
        <v>1.2775E-3</v>
      </c>
      <c r="I1408" s="7">
        <v>1.345E-12</v>
      </c>
      <c r="J1408" s="1">
        <v>34.5</v>
      </c>
      <c r="K1408" s="7">
        <v>3.3370000000000001E-3</v>
      </c>
      <c r="L1408" s="8">
        <v>2999154.96</v>
      </c>
      <c r="N1408" s="7"/>
    </row>
    <row r="1409" spans="1:14" ht="15.75" customHeight="1" x14ac:dyDescent="0.25">
      <c r="A1409" s="1" t="s">
        <v>1421</v>
      </c>
      <c r="B1409" s="1">
        <v>3</v>
      </c>
      <c r="C1409" s="8">
        <v>64285502</v>
      </c>
      <c r="D1409" s="1" t="s">
        <v>17</v>
      </c>
      <c r="E1409" s="1" t="s">
        <v>15</v>
      </c>
      <c r="F1409" s="1">
        <v>0.89080000000000004</v>
      </c>
      <c r="G1409" s="6">
        <v>1.18923E-2</v>
      </c>
      <c r="H1409" s="6">
        <v>1.6776899999999999E-3</v>
      </c>
      <c r="I1409" s="7">
        <v>1.3540000000000001E-12</v>
      </c>
      <c r="J1409" s="1">
        <v>0</v>
      </c>
      <c r="K1409" s="7">
        <v>0.66400000000000003</v>
      </c>
      <c r="L1409" s="8">
        <v>3037499.02</v>
      </c>
      <c r="N1409" s="7"/>
    </row>
    <row r="1410" spans="1:14" ht="15.75" customHeight="1" x14ac:dyDescent="0.25">
      <c r="A1410" s="1" t="s">
        <v>1422</v>
      </c>
      <c r="B1410" s="1">
        <v>3</v>
      </c>
      <c r="C1410" s="8">
        <v>73064367</v>
      </c>
      <c r="D1410" s="1" t="s">
        <v>14</v>
      </c>
      <c r="E1410" s="1" t="s">
        <v>15</v>
      </c>
      <c r="F1410" s="1">
        <v>0.3962</v>
      </c>
      <c r="G1410" s="6">
        <v>7.5809199999999997E-3</v>
      </c>
      <c r="H1410" s="6">
        <v>1.06981E-3</v>
      </c>
      <c r="I1410" s="7">
        <v>1.3770000000000001E-12</v>
      </c>
      <c r="J1410" s="1">
        <v>16.3</v>
      </c>
      <c r="K1410" s="7">
        <v>0.12690000000000001</v>
      </c>
      <c r="L1410" s="8">
        <v>3037499</v>
      </c>
      <c r="N1410" s="7"/>
    </row>
    <row r="1411" spans="1:14" ht="15.75" customHeight="1" x14ac:dyDescent="0.25">
      <c r="A1411" s="1" t="s">
        <v>1423</v>
      </c>
      <c r="B1411" s="1">
        <v>20</v>
      </c>
      <c r="C1411" s="8">
        <v>22310689</v>
      </c>
      <c r="D1411" s="1" t="s">
        <v>17</v>
      </c>
      <c r="E1411" s="1" t="s">
        <v>15</v>
      </c>
      <c r="F1411" s="1">
        <v>0.64249999999999996</v>
      </c>
      <c r="G1411" s="6">
        <v>-7.7390999999999996E-3</v>
      </c>
      <c r="H1411" s="6">
        <v>1.0921399999999999E-3</v>
      </c>
      <c r="I1411" s="7">
        <v>1.38E-12</v>
      </c>
      <c r="J1411" s="1">
        <v>30.9</v>
      </c>
      <c r="K1411" s="7">
        <v>8.9700000000000005E-3</v>
      </c>
      <c r="L1411" s="8">
        <v>3035552.99</v>
      </c>
      <c r="N1411" s="7"/>
    </row>
    <row r="1412" spans="1:14" ht="15.75" customHeight="1" x14ac:dyDescent="0.25">
      <c r="A1412" s="1" t="s">
        <v>1424</v>
      </c>
      <c r="B1412" s="1">
        <v>5</v>
      </c>
      <c r="C1412" s="8">
        <v>92994868</v>
      </c>
      <c r="D1412" s="1" t="s">
        <v>17</v>
      </c>
      <c r="E1412" s="1" t="s">
        <v>18</v>
      </c>
      <c r="F1412" s="1">
        <v>1.9099999999999999E-2</v>
      </c>
      <c r="G1412" s="6">
        <v>-2.7538799999999999E-2</v>
      </c>
      <c r="H1412" s="6">
        <v>3.8875300000000002E-3</v>
      </c>
      <c r="I1412" s="7">
        <v>1.401E-12</v>
      </c>
      <c r="J1412" s="1">
        <v>0</v>
      </c>
      <c r="K1412" s="7">
        <v>0.76160000000000005</v>
      </c>
      <c r="L1412" s="8">
        <v>2937208</v>
      </c>
      <c r="N1412" s="7"/>
    </row>
    <row r="1413" spans="1:14" ht="15.75" customHeight="1" x14ac:dyDescent="0.25">
      <c r="A1413" s="1" t="s">
        <v>1425</v>
      </c>
      <c r="B1413" s="1">
        <v>2</v>
      </c>
      <c r="C1413" s="8">
        <v>148379965</v>
      </c>
      <c r="D1413" s="1" t="s">
        <v>14</v>
      </c>
      <c r="E1413" s="1" t="s">
        <v>18</v>
      </c>
      <c r="F1413" s="1">
        <v>0.78779999999999994</v>
      </c>
      <c r="G1413" s="6">
        <v>-9.0689399999999993E-3</v>
      </c>
      <c r="H1413" s="6">
        <v>1.28064E-3</v>
      </c>
      <c r="I1413" s="7">
        <v>1.428E-12</v>
      </c>
      <c r="J1413" s="1">
        <v>0</v>
      </c>
      <c r="K1413" s="7">
        <v>0.77180000000000004</v>
      </c>
      <c r="L1413" s="8">
        <v>3033352.97</v>
      </c>
      <c r="N1413" s="7"/>
    </row>
    <row r="1414" spans="1:14" ht="15.75" customHeight="1" x14ac:dyDescent="0.25">
      <c r="A1414" s="1" t="s">
        <v>1426</v>
      </c>
      <c r="B1414" s="1">
        <v>2</v>
      </c>
      <c r="C1414" s="8">
        <v>225699967</v>
      </c>
      <c r="D1414" s="1" t="s">
        <v>14</v>
      </c>
      <c r="E1414" s="1" t="s">
        <v>17</v>
      </c>
      <c r="F1414" s="1">
        <v>0.316</v>
      </c>
      <c r="G1414" s="6">
        <v>7.9667000000000002E-3</v>
      </c>
      <c r="H1414" s="6">
        <v>1.12549E-3</v>
      </c>
      <c r="I1414" s="7">
        <v>1.4589999999999999E-12</v>
      </c>
      <c r="J1414" s="1">
        <v>0</v>
      </c>
      <c r="K1414" s="7">
        <v>0.55969999999999998</v>
      </c>
      <c r="L1414" s="8">
        <v>3037499</v>
      </c>
      <c r="N1414" s="7"/>
    </row>
    <row r="1415" spans="1:14" ht="15.75" customHeight="1" x14ac:dyDescent="0.25">
      <c r="A1415" s="1" t="s">
        <v>1427</v>
      </c>
      <c r="B1415" s="1">
        <v>1</v>
      </c>
      <c r="C1415" s="8">
        <v>59540811</v>
      </c>
      <c r="D1415" s="1" t="s">
        <v>17</v>
      </c>
      <c r="E1415" s="1" t="s">
        <v>18</v>
      </c>
      <c r="F1415" s="1">
        <v>0.48330000000000001</v>
      </c>
      <c r="G1415" s="6">
        <v>7.4117799999999998E-3</v>
      </c>
      <c r="H1415" s="6">
        <v>1.0470900000000001E-3</v>
      </c>
      <c r="I1415" s="7">
        <v>1.46E-12</v>
      </c>
      <c r="J1415" s="1">
        <v>16.5</v>
      </c>
      <c r="K1415" s="7">
        <v>0.1246</v>
      </c>
      <c r="L1415" s="8">
        <v>3037499</v>
      </c>
      <c r="N1415" s="7"/>
    </row>
    <row r="1416" spans="1:14" ht="15.75" customHeight="1" x14ac:dyDescent="0.25">
      <c r="A1416" s="1" t="s">
        <v>1428</v>
      </c>
      <c r="B1416" s="1">
        <v>2</v>
      </c>
      <c r="C1416" s="8">
        <v>202961665</v>
      </c>
      <c r="D1416" s="1" t="s">
        <v>14</v>
      </c>
      <c r="E1416" s="1" t="s">
        <v>15</v>
      </c>
      <c r="F1416" s="1">
        <v>0.50949999999999995</v>
      </c>
      <c r="G1416" s="6">
        <v>-7.4057400000000001E-3</v>
      </c>
      <c r="H1416" s="6">
        <v>1.0467E-3</v>
      </c>
      <c r="I1416" s="7">
        <v>1.489E-12</v>
      </c>
      <c r="J1416" s="1">
        <v>10.9</v>
      </c>
      <c r="K1416" s="7">
        <v>0.2258</v>
      </c>
      <c r="L1416" s="8">
        <v>3037499.01</v>
      </c>
      <c r="N1416" s="7"/>
    </row>
    <row r="1417" spans="1:14" ht="15.75" customHeight="1" x14ac:dyDescent="0.25">
      <c r="A1417" s="1" t="s">
        <v>1429</v>
      </c>
      <c r="B1417" s="1">
        <v>16</v>
      </c>
      <c r="C1417" s="8">
        <v>26167059</v>
      </c>
      <c r="D1417" s="1" t="s">
        <v>14</v>
      </c>
      <c r="E1417" s="1" t="s">
        <v>15</v>
      </c>
      <c r="F1417" s="1">
        <v>0.4299</v>
      </c>
      <c r="G1417" s="6">
        <v>7.4822400000000002E-3</v>
      </c>
      <c r="H1417" s="6">
        <v>1.05751E-3</v>
      </c>
      <c r="I1417" s="7">
        <v>1.491E-12</v>
      </c>
      <c r="J1417" s="1">
        <v>23.4</v>
      </c>
      <c r="K1417" s="7">
        <v>4.6460000000000001E-2</v>
      </c>
      <c r="L1417" s="8">
        <v>3034268.99</v>
      </c>
      <c r="N1417" s="7"/>
    </row>
    <row r="1418" spans="1:14" ht="15.75" customHeight="1" x14ac:dyDescent="0.25">
      <c r="A1418" s="1" t="s">
        <v>1430</v>
      </c>
      <c r="B1418" s="1">
        <v>21</v>
      </c>
      <c r="C1418" s="8">
        <v>19046075</v>
      </c>
      <c r="D1418" s="1" t="s">
        <v>17</v>
      </c>
      <c r="E1418" s="1" t="s">
        <v>15</v>
      </c>
      <c r="F1418" s="1">
        <v>0.32379999999999998</v>
      </c>
      <c r="G1418" s="6">
        <v>7.9110900000000008E-3</v>
      </c>
      <c r="H1418" s="6">
        <v>1.1182399999999999E-3</v>
      </c>
      <c r="I1418" s="7">
        <v>1.4960000000000001E-12</v>
      </c>
      <c r="J1418" s="1">
        <v>0</v>
      </c>
      <c r="K1418" s="7">
        <v>0.78510000000000002</v>
      </c>
      <c r="L1418" s="8">
        <v>3037498.99</v>
      </c>
      <c r="N1418" s="7"/>
    </row>
    <row r="1419" spans="1:14" ht="15.75" customHeight="1" x14ac:dyDescent="0.25">
      <c r="A1419" s="1" t="s">
        <v>1431</v>
      </c>
      <c r="B1419" s="1">
        <v>3</v>
      </c>
      <c r="C1419" s="8">
        <v>51409600</v>
      </c>
      <c r="D1419" s="1" t="s">
        <v>17</v>
      </c>
      <c r="E1419" s="1" t="s">
        <v>18</v>
      </c>
      <c r="F1419" s="1">
        <v>0.65590000000000004</v>
      </c>
      <c r="G1419" s="6">
        <v>7.8138300000000008E-3</v>
      </c>
      <c r="H1419" s="6">
        <v>1.1047400000000001E-3</v>
      </c>
      <c r="I1419" s="7">
        <v>1.5170000000000001E-12</v>
      </c>
      <c r="J1419" s="1">
        <v>0</v>
      </c>
      <c r="K1419" s="7">
        <v>0.53349999999999997</v>
      </c>
      <c r="L1419" s="8">
        <v>3019258</v>
      </c>
      <c r="N1419" s="7"/>
    </row>
    <row r="1420" spans="1:14" ht="15.75" customHeight="1" x14ac:dyDescent="0.25">
      <c r="A1420" s="1" t="s">
        <v>1432</v>
      </c>
      <c r="B1420" s="1">
        <v>17</v>
      </c>
      <c r="C1420" s="8">
        <v>9987091</v>
      </c>
      <c r="D1420" s="1" t="s">
        <v>17</v>
      </c>
      <c r="E1420" s="1" t="s">
        <v>18</v>
      </c>
      <c r="F1420" s="1">
        <v>0.5151</v>
      </c>
      <c r="G1420" s="6">
        <v>7.4043800000000003E-3</v>
      </c>
      <c r="H1420" s="6">
        <v>1.0470799999999999E-3</v>
      </c>
      <c r="I1420" s="7">
        <v>1.5359999999999999E-12</v>
      </c>
      <c r="J1420" s="1">
        <v>16.7</v>
      </c>
      <c r="K1420" s="7">
        <v>0.1231</v>
      </c>
      <c r="L1420" s="8">
        <v>3036955</v>
      </c>
      <c r="N1420" s="7"/>
    </row>
    <row r="1421" spans="1:14" ht="15.75" customHeight="1" x14ac:dyDescent="0.25">
      <c r="A1421" s="1" t="s">
        <v>1433</v>
      </c>
      <c r="B1421" s="1">
        <v>13</v>
      </c>
      <c r="C1421" s="8">
        <v>99090168</v>
      </c>
      <c r="D1421" s="1" t="s">
        <v>17</v>
      </c>
      <c r="E1421" s="1" t="s">
        <v>15</v>
      </c>
      <c r="F1421" s="1">
        <v>0.32990000000000003</v>
      </c>
      <c r="G1421" s="6">
        <v>-8.3256700000000003E-3</v>
      </c>
      <c r="H1421" s="6">
        <v>1.17749E-3</v>
      </c>
      <c r="I1421" s="7">
        <v>1.5379999999999999E-12</v>
      </c>
      <c r="J1421" s="1">
        <v>94.4</v>
      </c>
      <c r="K1421" s="7">
        <v>2.3920000000000001E-5</v>
      </c>
      <c r="L1421" s="8">
        <v>2713337</v>
      </c>
      <c r="N1421" s="7"/>
    </row>
    <row r="1422" spans="1:14" ht="15.75" customHeight="1" x14ac:dyDescent="0.25">
      <c r="A1422" s="1" t="s">
        <v>1434</v>
      </c>
      <c r="B1422" s="1">
        <v>15</v>
      </c>
      <c r="C1422" s="8">
        <v>51396571</v>
      </c>
      <c r="D1422" s="1" t="s">
        <v>14</v>
      </c>
      <c r="E1422" s="1" t="s">
        <v>15</v>
      </c>
      <c r="F1422" s="1">
        <v>0.39240000000000003</v>
      </c>
      <c r="G1422" s="6">
        <v>7.5780500000000002E-3</v>
      </c>
      <c r="H1422" s="6">
        <v>1.0717599999999999E-3</v>
      </c>
      <c r="I1422" s="7">
        <v>1.541E-12</v>
      </c>
      <c r="J1422" s="1">
        <v>0</v>
      </c>
      <c r="K1422" s="7">
        <v>0.81</v>
      </c>
      <c r="L1422" s="8">
        <v>3036702</v>
      </c>
      <c r="N1422" s="7"/>
    </row>
    <row r="1423" spans="1:14" ht="15.75" customHeight="1" x14ac:dyDescent="0.25">
      <c r="A1423" s="1" t="s">
        <v>1435</v>
      </c>
      <c r="B1423" s="1">
        <v>11</v>
      </c>
      <c r="C1423" s="8">
        <v>84841573</v>
      </c>
      <c r="D1423" s="1" t="s">
        <v>17</v>
      </c>
      <c r="E1423" s="1" t="s">
        <v>18</v>
      </c>
      <c r="F1423" s="1">
        <v>0.2954</v>
      </c>
      <c r="G1423" s="6">
        <v>8.11015E-3</v>
      </c>
      <c r="H1423" s="6">
        <v>1.1473900000000001E-3</v>
      </c>
      <c r="I1423" s="7">
        <v>1.566E-12</v>
      </c>
      <c r="J1423" s="1">
        <v>0.4</v>
      </c>
      <c r="K1423" s="7">
        <v>0.46810000000000002</v>
      </c>
      <c r="L1423" s="8">
        <v>3035066.01</v>
      </c>
      <c r="N1423" s="7"/>
    </row>
    <row r="1424" spans="1:14" ht="15.75" customHeight="1" x14ac:dyDescent="0.25">
      <c r="A1424" s="1" t="s">
        <v>1436</v>
      </c>
      <c r="B1424" s="1">
        <v>11</v>
      </c>
      <c r="C1424" s="8">
        <v>46048384</v>
      </c>
      <c r="D1424" s="1" t="s">
        <v>17</v>
      </c>
      <c r="E1424" s="1" t="s">
        <v>18</v>
      </c>
      <c r="F1424" s="1">
        <v>0.2054</v>
      </c>
      <c r="G1424" s="6">
        <v>9.1529599999999999E-3</v>
      </c>
      <c r="H1424" s="6">
        <v>1.2952E-3</v>
      </c>
      <c r="I1424" s="7">
        <v>1.5880000000000001E-12</v>
      </c>
      <c r="J1424" s="1">
        <v>0</v>
      </c>
      <c r="K1424" s="7">
        <v>0.62829999999999997</v>
      </c>
      <c r="L1424" s="8">
        <v>3037499.02</v>
      </c>
      <c r="N1424" s="7"/>
    </row>
    <row r="1425" spans="1:14" ht="15.75" customHeight="1" x14ac:dyDescent="0.25">
      <c r="A1425" s="1" t="s">
        <v>1437</v>
      </c>
      <c r="B1425" s="1">
        <v>2</v>
      </c>
      <c r="C1425" s="8">
        <v>3392295</v>
      </c>
      <c r="D1425" s="1" t="s">
        <v>14</v>
      </c>
      <c r="E1425" s="1" t="s">
        <v>15</v>
      </c>
      <c r="F1425" s="1">
        <v>0.62880000000000003</v>
      </c>
      <c r="G1425" s="6">
        <v>-7.6581599999999998E-3</v>
      </c>
      <c r="H1425" s="6">
        <v>1.0838E-3</v>
      </c>
      <c r="I1425" s="7">
        <v>1.5940000000000001E-12</v>
      </c>
      <c r="J1425" s="1">
        <v>0</v>
      </c>
      <c r="K1425" s="7">
        <v>0.87229999999999996</v>
      </c>
      <c r="L1425" s="8">
        <v>3033353</v>
      </c>
      <c r="N1425" s="7"/>
    </row>
    <row r="1426" spans="1:14" ht="15.75" customHeight="1" x14ac:dyDescent="0.25">
      <c r="A1426" s="1" t="s">
        <v>1438</v>
      </c>
      <c r="B1426" s="1">
        <v>14</v>
      </c>
      <c r="C1426" s="8">
        <v>56686732</v>
      </c>
      <c r="D1426" s="1" t="s">
        <v>14</v>
      </c>
      <c r="E1426" s="1" t="s">
        <v>15</v>
      </c>
      <c r="F1426" s="1">
        <v>0.46160000000000001</v>
      </c>
      <c r="G1426" s="6">
        <v>7.4149400000000001E-3</v>
      </c>
      <c r="H1426" s="6">
        <v>1.0496100000000001E-3</v>
      </c>
      <c r="I1426" s="7">
        <v>1.612E-12</v>
      </c>
      <c r="J1426" s="1">
        <v>0</v>
      </c>
      <c r="K1426" s="7">
        <v>0.63729999999999998</v>
      </c>
      <c r="L1426" s="8">
        <v>3037499</v>
      </c>
      <c r="N1426" s="7"/>
    </row>
    <row r="1427" spans="1:14" ht="15.75" customHeight="1" x14ac:dyDescent="0.25">
      <c r="A1427" s="1" t="s">
        <v>1439</v>
      </c>
      <c r="B1427" s="1">
        <v>11</v>
      </c>
      <c r="C1427" s="8">
        <v>29331969</v>
      </c>
      <c r="D1427" s="1" t="s">
        <v>14</v>
      </c>
      <c r="E1427" s="1" t="s">
        <v>15</v>
      </c>
      <c r="F1427" s="1">
        <v>0.2016</v>
      </c>
      <c r="G1427" s="6">
        <v>9.2127600000000004E-3</v>
      </c>
      <c r="H1427" s="6">
        <v>1.3042399999999999E-3</v>
      </c>
      <c r="I1427" s="7">
        <v>1.6239999999999999E-12</v>
      </c>
      <c r="J1427" s="1">
        <v>0</v>
      </c>
      <c r="K1427" s="7">
        <v>0.49349999999999999</v>
      </c>
      <c r="L1427" s="8">
        <v>3037498.97</v>
      </c>
      <c r="N1427" s="7"/>
    </row>
    <row r="1428" spans="1:14" ht="15.75" customHeight="1" x14ac:dyDescent="0.25">
      <c r="A1428" s="1" t="s">
        <v>1440</v>
      </c>
      <c r="B1428" s="1">
        <v>9</v>
      </c>
      <c r="C1428" s="8">
        <v>92163132</v>
      </c>
      <c r="D1428" s="1" t="s">
        <v>14</v>
      </c>
      <c r="E1428" s="1" t="s">
        <v>15</v>
      </c>
      <c r="F1428" s="1">
        <v>0.40239999999999998</v>
      </c>
      <c r="G1428" s="6">
        <v>-7.5380500000000001E-3</v>
      </c>
      <c r="H1428" s="6">
        <v>1.0672699999999999E-3</v>
      </c>
      <c r="I1428" s="7">
        <v>1.629E-12</v>
      </c>
      <c r="J1428" s="1">
        <v>0</v>
      </c>
      <c r="K1428" s="7">
        <v>0.54890000000000005</v>
      </c>
      <c r="L1428" s="8">
        <v>3036157.98</v>
      </c>
      <c r="N1428" s="7"/>
    </row>
    <row r="1429" spans="1:14" ht="15.75" customHeight="1" x14ac:dyDescent="0.25">
      <c r="A1429" s="1" t="s">
        <v>1441</v>
      </c>
      <c r="B1429" s="1">
        <v>1</v>
      </c>
      <c r="C1429" s="8">
        <v>197890802</v>
      </c>
      <c r="D1429" s="1" t="s">
        <v>17</v>
      </c>
      <c r="E1429" s="1" t="s">
        <v>18</v>
      </c>
      <c r="F1429" s="1">
        <v>0.78779999999999994</v>
      </c>
      <c r="G1429" s="6">
        <v>9.0389300000000006E-3</v>
      </c>
      <c r="H1429" s="6">
        <v>1.27977E-3</v>
      </c>
      <c r="I1429" s="7">
        <v>1.635E-12</v>
      </c>
      <c r="J1429" s="1">
        <v>21.1</v>
      </c>
      <c r="K1429" s="7">
        <v>6.5409999999999996E-2</v>
      </c>
      <c r="L1429" s="8">
        <v>3037499.02</v>
      </c>
      <c r="N1429" s="7"/>
    </row>
    <row r="1430" spans="1:14" ht="15.75" customHeight="1" x14ac:dyDescent="0.25">
      <c r="A1430" s="1" t="s">
        <v>1442</v>
      </c>
      <c r="B1430" s="1">
        <v>12</v>
      </c>
      <c r="C1430" s="8">
        <v>84434919</v>
      </c>
      <c r="D1430" s="1" t="s">
        <v>17</v>
      </c>
      <c r="E1430" s="1" t="s">
        <v>15</v>
      </c>
      <c r="F1430" s="1">
        <v>0.23519999999999999</v>
      </c>
      <c r="G1430" s="6">
        <v>8.7080100000000004E-3</v>
      </c>
      <c r="H1430" s="6">
        <v>1.2337299999999999E-3</v>
      </c>
      <c r="I1430" s="7">
        <v>1.681E-12</v>
      </c>
      <c r="J1430" s="1">
        <v>0</v>
      </c>
      <c r="K1430" s="7">
        <v>0.95899999999999996</v>
      </c>
      <c r="L1430" s="8">
        <v>3037498.99</v>
      </c>
      <c r="N1430" s="7"/>
    </row>
    <row r="1431" spans="1:14" ht="15.75" customHeight="1" x14ac:dyDescent="0.25">
      <c r="A1431" s="1" t="s">
        <v>1443</v>
      </c>
      <c r="B1431" s="1">
        <v>1</v>
      </c>
      <c r="C1431" s="8">
        <v>93665006</v>
      </c>
      <c r="D1431" s="1" t="s">
        <v>14</v>
      </c>
      <c r="E1431" s="1" t="s">
        <v>15</v>
      </c>
      <c r="F1431" s="1">
        <v>0.91080000000000005</v>
      </c>
      <c r="G1431" s="6">
        <v>1.42396E-2</v>
      </c>
      <c r="H1431" s="6">
        <v>2.0174300000000002E-3</v>
      </c>
      <c r="I1431" s="7">
        <v>1.681E-12</v>
      </c>
      <c r="J1431" s="1">
        <v>23</v>
      </c>
      <c r="K1431" s="7">
        <v>6.012E-2</v>
      </c>
      <c r="L1431" s="8">
        <v>2515110.0299999998</v>
      </c>
      <c r="N1431" s="7"/>
    </row>
    <row r="1432" spans="1:14" ht="15.75" customHeight="1" x14ac:dyDescent="0.25">
      <c r="A1432" s="1" t="s">
        <v>1444</v>
      </c>
      <c r="B1432" s="1">
        <v>11</v>
      </c>
      <c r="C1432" s="8">
        <v>126293239</v>
      </c>
      <c r="D1432" s="1" t="s">
        <v>14</v>
      </c>
      <c r="E1432" s="1" t="s">
        <v>17</v>
      </c>
      <c r="F1432" s="1">
        <v>0.47099999999999997</v>
      </c>
      <c r="G1432" s="6">
        <v>-7.4149899999999998E-3</v>
      </c>
      <c r="H1432" s="6">
        <v>1.05054E-3</v>
      </c>
      <c r="I1432" s="7">
        <v>1.6880000000000001E-12</v>
      </c>
      <c r="J1432" s="1">
        <v>32</v>
      </c>
      <c r="K1432" s="7">
        <v>7.0540000000000004E-3</v>
      </c>
      <c r="L1432" s="8">
        <v>3024415.99</v>
      </c>
      <c r="N1432" s="7"/>
    </row>
    <row r="1433" spans="1:14" ht="15.75" customHeight="1" x14ac:dyDescent="0.25">
      <c r="A1433" s="1" t="s">
        <v>1445</v>
      </c>
      <c r="B1433" s="1">
        <v>21</v>
      </c>
      <c r="C1433" s="8">
        <v>34449397</v>
      </c>
      <c r="D1433" s="1" t="s">
        <v>18</v>
      </c>
      <c r="E1433" s="1" t="s">
        <v>15</v>
      </c>
      <c r="F1433" s="1">
        <v>0.74770000000000003</v>
      </c>
      <c r="G1433" s="6">
        <v>-8.5059100000000002E-3</v>
      </c>
      <c r="H1433" s="6">
        <v>1.2052300000000001E-3</v>
      </c>
      <c r="I1433" s="7">
        <v>1.6940000000000001E-12</v>
      </c>
      <c r="J1433" s="1">
        <v>5</v>
      </c>
      <c r="K1433" s="7">
        <v>0.3599</v>
      </c>
      <c r="L1433" s="8">
        <v>3034988.95</v>
      </c>
      <c r="N1433" s="7"/>
    </row>
    <row r="1434" spans="1:14" ht="15.75" customHeight="1" x14ac:dyDescent="0.25">
      <c r="A1434" s="1" t="s">
        <v>1446</v>
      </c>
      <c r="B1434" s="1">
        <v>13</v>
      </c>
      <c r="C1434" s="8">
        <v>33042870</v>
      </c>
      <c r="D1434" s="1" t="s">
        <v>14</v>
      </c>
      <c r="E1434" s="1" t="s">
        <v>15</v>
      </c>
      <c r="F1434" s="1">
        <v>0.36499999999999999</v>
      </c>
      <c r="G1434" s="6">
        <v>7.6737899999999998E-3</v>
      </c>
      <c r="H1434" s="6">
        <v>1.0873199999999999E-3</v>
      </c>
      <c r="I1434" s="7">
        <v>1.6969999999999999E-12</v>
      </c>
      <c r="J1434" s="1">
        <v>13.8</v>
      </c>
      <c r="K1434" s="7">
        <v>0.17330000000000001</v>
      </c>
      <c r="L1434" s="8">
        <v>3034989</v>
      </c>
      <c r="N1434" s="7"/>
    </row>
    <row r="1435" spans="1:14" ht="15.75" customHeight="1" x14ac:dyDescent="0.25">
      <c r="A1435" s="1" t="s">
        <v>1447</v>
      </c>
      <c r="B1435" s="1">
        <v>16</v>
      </c>
      <c r="C1435" s="8">
        <v>5370784</v>
      </c>
      <c r="D1435" s="1" t="s">
        <v>14</v>
      </c>
      <c r="E1435" s="1" t="s">
        <v>15</v>
      </c>
      <c r="F1435" s="1">
        <v>0.1145</v>
      </c>
      <c r="G1435" s="6">
        <v>-1.15963E-2</v>
      </c>
      <c r="H1435" s="6">
        <v>1.6432899999999999E-3</v>
      </c>
      <c r="I1435" s="7">
        <v>1.7090000000000001E-12</v>
      </c>
      <c r="J1435" s="1">
        <v>11.7</v>
      </c>
      <c r="K1435" s="7">
        <v>0.2099</v>
      </c>
      <c r="L1435" s="8">
        <v>3037499.01</v>
      </c>
      <c r="N1435" s="7"/>
    </row>
    <row r="1436" spans="1:14" ht="15.75" customHeight="1" x14ac:dyDescent="0.25">
      <c r="A1436" s="1" t="s">
        <v>1448</v>
      </c>
      <c r="B1436" s="1">
        <v>6</v>
      </c>
      <c r="C1436" s="8">
        <v>162466900</v>
      </c>
      <c r="D1436" s="1" t="s">
        <v>17</v>
      </c>
      <c r="E1436" s="1" t="s">
        <v>15</v>
      </c>
      <c r="F1436" s="1">
        <v>0.32029999999999997</v>
      </c>
      <c r="G1436" s="6">
        <v>7.9110799999999992E-3</v>
      </c>
      <c r="H1436" s="6">
        <v>1.12144E-3</v>
      </c>
      <c r="I1436" s="7">
        <v>1.737E-12</v>
      </c>
      <c r="J1436" s="1">
        <v>10.1</v>
      </c>
      <c r="K1436" s="7">
        <v>0.24310000000000001</v>
      </c>
      <c r="L1436" s="8">
        <v>3037498.99</v>
      </c>
      <c r="N1436" s="7"/>
    </row>
    <row r="1437" spans="1:14" ht="15.75" customHeight="1" x14ac:dyDescent="0.25">
      <c r="A1437" s="1" t="s">
        <v>1449</v>
      </c>
      <c r="B1437" s="1">
        <v>7</v>
      </c>
      <c r="C1437" s="8">
        <v>2084351</v>
      </c>
      <c r="D1437" s="1" t="s">
        <v>17</v>
      </c>
      <c r="E1437" s="1" t="s">
        <v>18</v>
      </c>
      <c r="F1437" s="1">
        <v>2.53E-2</v>
      </c>
      <c r="G1437" s="6">
        <v>2.3601299999999999E-2</v>
      </c>
      <c r="H1437" s="6">
        <v>3.3470800000000001E-3</v>
      </c>
      <c r="I1437" s="7">
        <v>1.7679999999999999E-12</v>
      </c>
      <c r="J1437" s="1">
        <v>0</v>
      </c>
      <c r="K1437" s="7">
        <v>0.69130000000000003</v>
      </c>
      <c r="L1437" s="8">
        <v>3010343.05</v>
      </c>
      <c r="N1437" s="7"/>
    </row>
    <row r="1438" spans="1:14" ht="15.75" customHeight="1" x14ac:dyDescent="0.25">
      <c r="A1438" s="1" t="s">
        <v>1450</v>
      </c>
      <c r="B1438" s="1">
        <v>1</v>
      </c>
      <c r="C1438" s="8">
        <v>6848505</v>
      </c>
      <c r="D1438" s="1" t="s">
        <v>14</v>
      </c>
      <c r="E1438" s="1" t="s">
        <v>18</v>
      </c>
      <c r="F1438" s="1">
        <v>0.15609999999999999</v>
      </c>
      <c r="G1438" s="6">
        <v>1.01634E-2</v>
      </c>
      <c r="H1438" s="6">
        <v>1.4416699999999999E-3</v>
      </c>
      <c r="I1438" s="7">
        <v>1.7909999999999999E-12</v>
      </c>
      <c r="J1438" s="1">
        <v>15.4</v>
      </c>
      <c r="K1438" s="7">
        <v>0.1419</v>
      </c>
      <c r="L1438" s="8">
        <v>3037498.97</v>
      </c>
      <c r="N1438" s="7"/>
    </row>
    <row r="1439" spans="1:14" ht="15.75" customHeight="1" x14ac:dyDescent="0.25">
      <c r="A1439" s="1" t="s">
        <v>1451</v>
      </c>
      <c r="B1439" s="1">
        <v>7</v>
      </c>
      <c r="C1439" s="8">
        <v>2278587</v>
      </c>
      <c r="D1439" s="1" t="s">
        <v>14</v>
      </c>
      <c r="E1439" s="1" t="s">
        <v>15</v>
      </c>
      <c r="F1439" s="1">
        <v>0.95920000000000005</v>
      </c>
      <c r="G1439" s="6">
        <v>2.15593E-2</v>
      </c>
      <c r="H1439" s="6">
        <v>3.0581599999999999E-3</v>
      </c>
      <c r="I1439" s="7">
        <v>1.7949999999999999E-12</v>
      </c>
      <c r="J1439" s="1">
        <v>0</v>
      </c>
      <c r="K1439" s="7">
        <v>1</v>
      </c>
      <c r="L1439" s="8">
        <v>2272216</v>
      </c>
      <c r="N1439" s="7"/>
    </row>
    <row r="1440" spans="1:14" ht="15.75" customHeight="1" x14ac:dyDescent="0.25">
      <c r="A1440" s="1" t="s">
        <v>1452</v>
      </c>
      <c r="B1440" s="1">
        <v>12</v>
      </c>
      <c r="C1440" s="8">
        <v>123283537</v>
      </c>
      <c r="D1440" s="1" t="s">
        <v>14</v>
      </c>
      <c r="E1440" s="1" t="s">
        <v>15</v>
      </c>
      <c r="F1440" s="1">
        <v>3.2500000000000001E-2</v>
      </c>
      <c r="G1440" s="6">
        <v>2.1090600000000001E-2</v>
      </c>
      <c r="H1440" s="6">
        <v>2.9926599999999999E-3</v>
      </c>
      <c r="I1440" s="7">
        <v>1.821E-12</v>
      </c>
      <c r="J1440" s="1">
        <v>0</v>
      </c>
      <c r="K1440" s="7">
        <v>0.61650000000000005</v>
      </c>
      <c r="L1440" s="8">
        <v>2953181.96</v>
      </c>
      <c r="N1440" s="7"/>
    </row>
    <row r="1441" spans="1:14" ht="15.75" customHeight="1" x14ac:dyDescent="0.25">
      <c r="A1441" s="1" t="s">
        <v>1453</v>
      </c>
      <c r="B1441" s="1">
        <v>7</v>
      </c>
      <c r="C1441" s="8">
        <v>79589734</v>
      </c>
      <c r="D1441" s="1" t="s">
        <v>18</v>
      </c>
      <c r="E1441" s="1" t="s">
        <v>15</v>
      </c>
      <c r="F1441" s="1">
        <v>0.80210000000000004</v>
      </c>
      <c r="G1441" s="6">
        <v>-9.2525699999999999E-3</v>
      </c>
      <c r="H1441" s="6">
        <v>1.3133299999999999E-3</v>
      </c>
      <c r="I1441" s="7">
        <v>1.8489999999999999E-12</v>
      </c>
      <c r="J1441" s="1">
        <v>0</v>
      </c>
      <c r="K1441" s="7">
        <v>0.53639999999999999</v>
      </c>
      <c r="L1441" s="8">
        <v>3037499.04</v>
      </c>
      <c r="N1441" s="7"/>
    </row>
    <row r="1442" spans="1:14" ht="15.75" customHeight="1" x14ac:dyDescent="0.25">
      <c r="A1442" s="1" t="s">
        <v>1454</v>
      </c>
      <c r="B1442" s="1">
        <v>3</v>
      </c>
      <c r="C1442" s="8">
        <v>137318965</v>
      </c>
      <c r="D1442" s="1" t="s">
        <v>14</v>
      </c>
      <c r="E1442" s="1" t="s">
        <v>15</v>
      </c>
      <c r="F1442" s="1">
        <v>0.54310000000000003</v>
      </c>
      <c r="G1442" s="6">
        <v>7.4003000000000003E-3</v>
      </c>
      <c r="H1442" s="6">
        <v>1.05042E-3</v>
      </c>
      <c r="I1442" s="7">
        <v>1.8550000000000001E-12</v>
      </c>
      <c r="J1442" s="1">
        <v>0</v>
      </c>
      <c r="K1442" s="7">
        <v>0.72789999999999999</v>
      </c>
      <c r="L1442" s="8">
        <v>3037499.01</v>
      </c>
      <c r="N1442" s="7"/>
    </row>
    <row r="1443" spans="1:14" ht="15.75" customHeight="1" x14ac:dyDescent="0.25">
      <c r="A1443" s="1" t="s">
        <v>1455</v>
      </c>
      <c r="B1443" s="1">
        <v>18</v>
      </c>
      <c r="C1443" s="8">
        <v>22402325</v>
      </c>
      <c r="D1443" s="1" t="s">
        <v>14</v>
      </c>
      <c r="E1443" s="1" t="s">
        <v>17</v>
      </c>
      <c r="F1443" s="1">
        <v>0.80830000000000002</v>
      </c>
      <c r="G1443" s="6">
        <v>-9.3675000000000008E-3</v>
      </c>
      <c r="H1443" s="6">
        <v>1.3296499999999999E-3</v>
      </c>
      <c r="I1443" s="7">
        <v>1.8560000000000002E-12</v>
      </c>
      <c r="J1443" s="1">
        <v>2.9</v>
      </c>
      <c r="K1443" s="7">
        <v>0.41039999999999999</v>
      </c>
      <c r="L1443" s="8">
        <v>3035803.96</v>
      </c>
      <c r="N1443" s="7"/>
    </row>
    <row r="1444" spans="1:14" ht="15.75" customHeight="1" x14ac:dyDescent="0.25">
      <c r="A1444" s="1" t="s">
        <v>1456</v>
      </c>
      <c r="B1444" s="1">
        <v>3</v>
      </c>
      <c r="C1444" s="8">
        <v>160897701</v>
      </c>
      <c r="D1444" s="1" t="s">
        <v>17</v>
      </c>
      <c r="E1444" s="1" t="s">
        <v>15</v>
      </c>
      <c r="F1444" s="1">
        <v>0.6825</v>
      </c>
      <c r="G1444" s="6">
        <v>-7.9164999999999999E-3</v>
      </c>
      <c r="H1444" s="6">
        <v>1.1240600000000001E-3</v>
      </c>
      <c r="I1444" s="7">
        <v>1.8819999999999999E-12</v>
      </c>
      <c r="J1444" s="1">
        <v>25.4</v>
      </c>
      <c r="K1444" s="7">
        <v>3.0509999999999999E-2</v>
      </c>
      <c r="L1444" s="8">
        <v>3037499</v>
      </c>
      <c r="N1444" s="7"/>
    </row>
    <row r="1445" spans="1:14" ht="15.75" customHeight="1" x14ac:dyDescent="0.25">
      <c r="A1445" s="1" t="s">
        <v>1457</v>
      </c>
      <c r="B1445" s="1">
        <v>13</v>
      </c>
      <c r="C1445" s="8">
        <v>102923847</v>
      </c>
      <c r="D1445" s="1" t="s">
        <v>14</v>
      </c>
      <c r="E1445" s="1" t="s">
        <v>15</v>
      </c>
      <c r="F1445" s="1">
        <v>0.71379999999999999</v>
      </c>
      <c r="G1445" s="6">
        <v>8.1543599999999994E-3</v>
      </c>
      <c r="H1445" s="6">
        <v>1.1578300000000001E-3</v>
      </c>
      <c r="I1445" s="7">
        <v>1.8899999999999998E-12</v>
      </c>
      <c r="J1445" s="1">
        <v>27.4</v>
      </c>
      <c r="K1445" s="7">
        <v>2.06E-2</v>
      </c>
      <c r="L1445" s="8">
        <v>3036701.99</v>
      </c>
      <c r="N1445" s="7"/>
    </row>
    <row r="1446" spans="1:14" ht="15.75" customHeight="1" x14ac:dyDescent="0.25">
      <c r="A1446" s="1" t="s">
        <v>1458</v>
      </c>
      <c r="B1446" s="1">
        <v>2</v>
      </c>
      <c r="C1446" s="8">
        <v>45157427</v>
      </c>
      <c r="D1446" s="1" t="s">
        <v>14</v>
      </c>
      <c r="E1446" s="1" t="s">
        <v>15</v>
      </c>
      <c r="F1446" s="1">
        <v>0.97709999999999997</v>
      </c>
      <c r="G1446" s="6">
        <v>-2.4653499999999998E-2</v>
      </c>
      <c r="H1446" s="6">
        <v>3.5009199999999998E-3</v>
      </c>
      <c r="I1446" s="7">
        <v>1.896E-12</v>
      </c>
      <c r="J1446" s="1">
        <v>28.3</v>
      </c>
      <c r="K1446" s="7">
        <v>2.0049999999999998E-2</v>
      </c>
      <c r="L1446" s="8">
        <v>3032499.98</v>
      </c>
      <c r="N1446" s="7"/>
    </row>
    <row r="1447" spans="1:14" ht="15.75" customHeight="1" x14ac:dyDescent="0.25">
      <c r="A1447" s="1" t="s">
        <v>1459</v>
      </c>
      <c r="B1447" s="1">
        <v>2</v>
      </c>
      <c r="C1447" s="8">
        <v>100423158</v>
      </c>
      <c r="D1447" s="1" t="s">
        <v>17</v>
      </c>
      <c r="E1447" s="1" t="s">
        <v>18</v>
      </c>
      <c r="F1447" s="1">
        <v>4.2099999999999999E-2</v>
      </c>
      <c r="G1447" s="6">
        <v>1.84613E-2</v>
      </c>
      <c r="H1447" s="6">
        <v>2.6224600000000001E-3</v>
      </c>
      <c r="I1447" s="7">
        <v>1.9230000000000002E-12</v>
      </c>
      <c r="J1447" s="1">
        <v>11.1</v>
      </c>
      <c r="K1447" s="7">
        <v>0.2475</v>
      </c>
      <c r="L1447" s="8">
        <v>2998604.96</v>
      </c>
      <c r="N1447" s="7"/>
    </row>
    <row r="1448" spans="1:14" ht="15.75" customHeight="1" x14ac:dyDescent="0.25">
      <c r="A1448" s="1" t="s">
        <v>1460</v>
      </c>
      <c r="B1448" s="1">
        <v>8</v>
      </c>
      <c r="C1448" s="8">
        <v>64736379</v>
      </c>
      <c r="D1448" s="1" t="s">
        <v>17</v>
      </c>
      <c r="E1448" s="1" t="s">
        <v>15</v>
      </c>
      <c r="F1448" s="1">
        <v>0.60460000000000003</v>
      </c>
      <c r="G1448" s="6">
        <v>-7.5322699999999998E-3</v>
      </c>
      <c r="H1448" s="6">
        <v>1.07033E-3</v>
      </c>
      <c r="I1448" s="7">
        <v>1.959E-12</v>
      </c>
      <c r="J1448" s="1">
        <v>1.3</v>
      </c>
      <c r="K1448" s="7">
        <v>0.44679999999999997</v>
      </c>
      <c r="L1448" s="8">
        <v>3036702</v>
      </c>
      <c r="N1448" s="7"/>
    </row>
    <row r="1449" spans="1:14" ht="15.75" customHeight="1" x14ac:dyDescent="0.25">
      <c r="A1449" s="1" t="s">
        <v>1461</v>
      </c>
      <c r="B1449" s="1">
        <v>2</v>
      </c>
      <c r="C1449" s="8">
        <v>133512171</v>
      </c>
      <c r="D1449" s="1" t="s">
        <v>17</v>
      </c>
      <c r="E1449" s="1" t="s">
        <v>18</v>
      </c>
      <c r="F1449" s="1">
        <v>0.2147</v>
      </c>
      <c r="G1449" s="6">
        <v>8.9683899999999997E-3</v>
      </c>
      <c r="H1449" s="6">
        <v>1.27468E-3</v>
      </c>
      <c r="I1449" s="7">
        <v>1.984E-12</v>
      </c>
      <c r="J1449" s="1">
        <v>15.7</v>
      </c>
      <c r="K1449" s="7">
        <v>0.13830000000000001</v>
      </c>
      <c r="L1449" s="8">
        <v>3035786.02</v>
      </c>
      <c r="N1449" s="7"/>
    </row>
    <row r="1450" spans="1:14" ht="15.75" customHeight="1" x14ac:dyDescent="0.25">
      <c r="A1450" s="1" t="s">
        <v>1462</v>
      </c>
      <c r="B1450" s="1">
        <v>2</v>
      </c>
      <c r="C1450" s="8">
        <v>230714025</v>
      </c>
      <c r="D1450" s="1" t="s">
        <v>14</v>
      </c>
      <c r="E1450" s="1" t="s">
        <v>15</v>
      </c>
      <c r="F1450" s="1">
        <v>0.84609999999999996</v>
      </c>
      <c r="G1450" s="6">
        <v>-1.01955E-2</v>
      </c>
      <c r="H1450" s="6">
        <v>1.45005E-3</v>
      </c>
      <c r="I1450" s="7">
        <v>2.0480000000000002E-12</v>
      </c>
      <c r="J1450" s="1">
        <v>0</v>
      </c>
      <c r="K1450" s="7">
        <v>0.48649999999999999</v>
      </c>
      <c r="L1450" s="8">
        <v>3037499</v>
      </c>
      <c r="N1450" s="7"/>
    </row>
    <row r="1451" spans="1:14" ht="15.75" customHeight="1" x14ac:dyDescent="0.25">
      <c r="A1451" s="1" t="s">
        <v>1463</v>
      </c>
      <c r="B1451" s="1">
        <v>16</v>
      </c>
      <c r="C1451" s="8">
        <v>14731391</v>
      </c>
      <c r="D1451" s="1" t="s">
        <v>14</v>
      </c>
      <c r="E1451" s="1" t="s">
        <v>18</v>
      </c>
      <c r="F1451" s="1">
        <v>0.2979</v>
      </c>
      <c r="G1451" s="6">
        <v>8.0718999999999999E-3</v>
      </c>
      <c r="H1451" s="6">
        <v>1.14865E-3</v>
      </c>
      <c r="I1451" s="7">
        <v>2.101E-12</v>
      </c>
      <c r="J1451" s="1">
        <v>5.3</v>
      </c>
      <c r="K1451" s="7">
        <v>0.35909999999999997</v>
      </c>
      <c r="L1451" s="8">
        <v>3013654</v>
      </c>
      <c r="N1451" s="7"/>
    </row>
    <row r="1452" spans="1:14" ht="15.75" customHeight="1" x14ac:dyDescent="0.25">
      <c r="A1452" s="1" t="s">
        <v>1464</v>
      </c>
      <c r="B1452" s="1">
        <v>14</v>
      </c>
      <c r="C1452" s="8">
        <v>29619586</v>
      </c>
      <c r="D1452" s="1" t="s">
        <v>14</v>
      </c>
      <c r="E1452" s="1" t="s">
        <v>17</v>
      </c>
      <c r="F1452" s="1">
        <v>1.4800000000000001E-2</v>
      </c>
      <c r="G1452" s="6">
        <v>-3.0642699999999998E-2</v>
      </c>
      <c r="H1452" s="6">
        <v>4.3605400000000004E-3</v>
      </c>
      <c r="I1452" s="7">
        <v>2.1039999999999999E-12</v>
      </c>
      <c r="J1452" s="1">
        <v>0</v>
      </c>
      <c r="K1452" s="7">
        <v>0.86950000000000005</v>
      </c>
      <c r="L1452" s="8">
        <v>2999670.96</v>
      </c>
      <c r="N1452" s="7"/>
    </row>
    <row r="1453" spans="1:14" ht="15.75" customHeight="1" x14ac:dyDescent="0.25">
      <c r="A1453" s="1" t="s">
        <v>1465</v>
      </c>
      <c r="B1453" s="1">
        <v>2</v>
      </c>
      <c r="C1453" s="8">
        <v>10947750</v>
      </c>
      <c r="D1453" s="1" t="s">
        <v>17</v>
      </c>
      <c r="E1453" s="1" t="s">
        <v>15</v>
      </c>
      <c r="F1453" s="1">
        <v>1.2E-2</v>
      </c>
      <c r="G1453" s="6">
        <v>3.4993900000000001E-2</v>
      </c>
      <c r="H1453" s="6">
        <v>4.97972E-3</v>
      </c>
      <c r="I1453" s="7">
        <v>2.1069999999999998E-12</v>
      </c>
      <c r="J1453" s="1">
        <v>0</v>
      </c>
      <c r="K1453" s="7">
        <v>0.97940000000000005</v>
      </c>
      <c r="L1453" s="8">
        <v>2828732.02</v>
      </c>
      <c r="N1453" s="7"/>
    </row>
    <row r="1454" spans="1:14" ht="15.75" customHeight="1" x14ac:dyDescent="0.25">
      <c r="A1454" s="1" t="s">
        <v>1466</v>
      </c>
      <c r="B1454" s="1">
        <v>3</v>
      </c>
      <c r="C1454" s="8">
        <v>24113697</v>
      </c>
      <c r="D1454" s="1" t="s">
        <v>17</v>
      </c>
      <c r="E1454" s="1" t="s">
        <v>18</v>
      </c>
      <c r="F1454" s="1">
        <v>0.24390000000000001</v>
      </c>
      <c r="G1454" s="6">
        <v>-8.5616100000000007E-3</v>
      </c>
      <c r="H1454" s="6">
        <v>1.2184800000000001E-3</v>
      </c>
      <c r="I1454" s="7">
        <v>2.113E-12</v>
      </c>
      <c r="J1454" s="1">
        <v>14.5</v>
      </c>
      <c r="K1454" s="7">
        <v>0.1573</v>
      </c>
      <c r="L1454" s="8">
        <v>3037499.04</v>
      </c>
      <c r="N1454" s="7"/>
    </row>
    <row r="1455" spans="1:14" ht="15.75" customHeight="1" x14ac:dyDescent="0.25">
      <c r="A1455" s="1" t="s">
        <v>1467</v>
      </c>
      <c r="B1455" s="1">
        <v>3</v>
      </c>
      <c r="C1455" s="8">
        <v>81948615</v>
      </c>
      <c r="D1455" s="1" t="s">
        <v>17</v>
      </c>
      <c r="E1455" s="1" t="s">
        <v>18</v>
      </c>
      <c r="F1455" s="1">
        <v>6.0100000000000001E-2</v>
      </c>
      <c r="G1455" s="6">
        <v>1.55148E-2</v>
      </c>
      <c r="H1455" s="6">
        <v>2.20828E-3</v>
      </c>
      <c r="I1455" s="7">
        <v>2.1249999999999999E-12</v>
      </c>
      <c r="J1455" s="1">
        <v>0.1</v>
      </c>
      <c r="K1455" s="7">
        <v>0.47310000000000002</v>
      </c>
      <c r="L1455" s="8">
        <v>3019088.96</v>
      </c>
      <c r="N1455" s="7"/>
    </row>
    <row r="1456" spans="1:14" ht="15.75" customHeight="1" x14ac:dyDescent="0.25">
      <c r="A1456" s="1" t="s">
        <v>1468</v>
      </c>
      <c r="B1456" s="1">
        <v>4</v>
      </c>
      <c r="C1456" s="8">
        <v>66527955</v>
      </c>
      <c r="D1456" s="1" t="s">
        <v>17</v>
      </c>
      <c r="E1456" s="1" t="s">
        <v>18</v>
      </c>
      <c r="F1456" s="1">
        <v>0.38090000000000002</v>
      </c>
      <c r="G1456" s="6">
        <v>-7.5738699999999999E-3</v>
      </c>
      <c r="H1456" s="6">
        <v>1.0782599999999999E-3</v>
      </c>
      <c r="I1456" s="7">
        <v>2.151E-12</v>
      </c>
      <c r="J1456" s="1">
        <v>0.5</v>
      </c>
      <c r="K1456" s="7">
        <v>0.46650000000000003</v>
      </c>
      <c r="L1456" s="8">
        <v>3033353</v>
      </c>
      <c r="N1456" s="7"/>
    </row>
    <row r="1457" spans="1:14" ht="15.75" customHeight="1" x14ac:dyDescent="0.25">
      <c r="A1457" s="1" t="s">
        <v>1469</v>
      </c>
      <c r="B1457" s="1">
        <v>17</v>
      </c>
      <c r="C1457" s="8">
        <v>17568946</v>
      </c>
      <c r="D1457" s="1" t="s">
        <v>17</v>
      </c>
      <c r="E1457" s="1" t="s">
        <v>15</v>
      </c>
      <c r="F1457" s="1">
        <v>0.48199999999999998</v>
      </c>
      <c r="G1457" s="6">
        <v>-7.3556100000000003E-3</v>
      </c>
      <c r="H1457" s="6">
        <v>1.0471899999999999E-3</v>
      </c>
      <c r="I1457" s="7">
        <v>2.1529999999999998E-12</v>
      </c>
      <c r="J1457" s="1">
        <v>18.3</v>
      </c>
      <c r="K1457" s="7">
        <v>9.8280000000000006E-2</v>
      </c>
      <c r="L1457" s="8">
        <v>3037499</v>
      </c>
      <c r="N1457" s="7"/>
    </row>
    <row r="1458" spans="1:14" ht="15.75" customHeight="1" x14ac:dyDescent="0.25">
      <c r="A1458" s="1" t="s">
        <v>1470</v>
      </c>
      <c r="B1458" s="1">
        <v>3</v>
      </c>
      <c r="C1458" s="8">
        <v>85934274</v>
      </c>
      <c r="D1458" s="1" t="s">
        <v>14</v>
      </c>
      <c r="E1458" s="1" t="s">
        <v>17</v>
      </c>
      <c r="F1458" s="1">
        <v>4.24E-2</v>
      </c>
      <c r="G1458" s="6">
        <v>1.8323800000000001E-2</v>
      </c>
      <c r="H1458" s="6">
        <v>2.6086799999999999E-3</v>
      </c>
      <c r="I1458" s="7">
        <v>2.1579999999999999E-12</v>
      </c>
      <c r="J1458" s="1">
        <v>4</v>
      </c>
      <c r="K1458" s="7">
        <v>0.38750000000000001</v>
      </c>
      <c r="L1458" s="8">
        <v>3009889.99</v>
      </c>
      <c r="N1458" s="7"/>
    </row>
    <row r="1459" spans="1:14" ht="15.75" customHeight="1" x14ac:dyDescent="0.25">
      <c r="A1459" s="1" t="s">
        <v>1471</v>
      </c>
      <c r="B1459" s="1">
        <v>14</v>
      </c>
      <c r="C1459" s="8">
        <v>73393284</v>
      </c>
      <c r="D1459" s="1" t="s">
        <v>14</v>
      </c>
      <c r="E1459" s="1" t="s">
        <v>15</v>
      </c>
      <c r="F1459" s="1">
        <v>0.50670000000000004</v>
      </c>
      <c r="G1459" s="6">
        <v>-7.3959000000000004E-3</v>
      </c>
      <c r="H1459" s="6">
        <v>1.05327E-3</v>
      </c>
      <c r="I1459" s="7">
        <v>2.1940000000000001E-12</v>
      </c>
      <c r="J1459" s="1">
        <v>0</v>
      </c>
      <c r="K1459" s="7">
        <v>0.57489999999999997</v>
      </c>
      <c r="L1459" s="8">
        <v>2999155</v>
      </c>
      <c r="N1459" s="7"/>
    </row>
    <row r="1460" spans="1:14" ht="15.75" customHeight="1" x14ac:dyDescent="0.25">
      <c r="A1460" s="1" t="s">
        <v>1472</v>
      </c>
      <c r="B1460" s="1">
        <v>6</v>
      </c>
      <c r="C1460" s="8">
        <v>32740442</v>
      </c>
      <c r="D1460" s="1" t="s">
        <v>14</v>
      </c>
      <c r="E1460" s="1" t="s">
        <v>15</v>
      </c>
      <c r="F1460" s="1">
        <v>0.33629999999999999</v>
      </c>
      <c r="G1460" s="6">
        <v>7.8173300000000008E-3</v>
      </c>
      <c r="H1460" s="6">
        <v>1.11341E-3</v>
      </c>
      <c r="I1460" s="7">
        <v>2.1959999999999999E-12</v>
      </c>
      <c r="J1460" s="1">
        <v>23.4</v>
      </c>
      <c r="K1460" s="7">
        <v>6.2350000000000003E-2</v>
      </c>
      <c r="L1460" s="8">
        <v>3005599</v>
      </c>
      <c r="N1460" s="7"/>
    </row>
    <row r="1461" spans="1:14" ht="15.75" customHeight="1" x14ac:dyDescent="0.25">
      <c r="A1461" s="1" t="s">
        <v>1473</v>
      </c>
      <c r="B1461" s="1">
        <v>2</v>
      </c>
      <c r="C1461" s="8">
        <v>154649316</v>
      </c>
      <c r="D1461" s="1" t="s">
        <v>18</v>
      </c>
      <c r="E1461" s="1" t="s">
        <v>15</v>
      </c>
      <c r="F1461" s="1">
        <v>0.10050000000000001</v>
      </c>
      <c r="G1461" s="6">
        <v>-1.2217499999999999E-2</v>
      </c>
      <c r="H1461" s="6">
        <v>1.7403200000000001E-3</v>
      </c>
      <c r="I1461" s="7">
        <v>2.218E-12</v>
      </c>
      <c r="J1461" s="1">
        <v>0</v>
      </c>
      <c r="K1461" s="7">
        <v>0.83840000000000003</v>
      </c>
      <c r="L1461" s="8">
        <v>3037498.98</v>
      </c>
      <c r="N1461" s="7"/>
    </row>
    <row r="1462" spans="1:14" ht="15.75" customHeight="1" x14ac:dyDescent="0.25">
      <c r="A1462" s="1" t="s">
        <v>1474</v>
      </c>
      <c r="B1462" s="1">
        <v>8</v>
      </c>
      <c r="C1462" s="8">
        <v>87856610</v>
      </c>
      <c r="D1462" s="1" t="s">
        <v>14</v>
      </c>
      <c r="E1462" s="1" t="s">
        <v>15</v>
      </c>
      <c r="F1462" s="1">
        <v>0.42</v>
      </c>
      <c r="G1462" s="6">
        <v>-7.44431E-3</v>
      </c>
      <c r="H1462" s="6">
        <v>1.0604E-3</v>
      </c>
      <c r="I1462" s="7">
        <v>2.2190000000000001E-12</v>
      </c>
      <c r="J1462" s="1">
        <v>11.2</v>
      </c>
      <c r="K1462" s="7">
        <v>0.2218</v>
      </c>
      <c r="L1462" s="8">
        <v>3036157.99</v>
      </c>
      <c r="N1462" s="7"/>
    </row>
    <row r="1463" spans="1:14" ht="15.75" customHeight="1" x14ac:dyDescent="0.25">
      <c r="A1463" s="1" t="s">
        <v>1475</v>
      </c>
      <c r="B1463" s="1">
        <v>20</v>
      </c>
      <c r="C1463" s="8">
        <v>62701092</v>
      </c>
      <c r="D1463" s="1" t="s">
        <v>14</v>
      </c>
      <c r="E1463" s="1" t="s">
        <v>18</v>
      </c>
      <c r="F1463" s="1">
        <v>0.66549999999999998</v>
      </c>
      <c r="G1463" s="6">
        <v>7.8066999999999998E-3</v>
      </c>
      <c r="H1463" s="6">
        <v>1.11214E-3</v>
      </c>
      <c r="I1463" s="7">
        <v>2.226E-12</v>
      </c>
      <c r="J1463" s="1">
        <v>0</v>
      </c>
      <c r="K1463" s="7">
        <v>0.99209999999999998</v>
      </c>
      <c r="L1463" s="8">
        <v>3020480</v>
      </c>
      <c r="N1463" s="7"/>
    </row>
    <row r="1464" spans="1:14" ht="15.75" customHeight="1" x14ac:dyDescent="0.25">
      <c r="A1464" s="1" t="s">
        <v>1476</v>
      </c>
      <c r="B1464" s="1">
        <v>6</v>
      </c>
      <c r="C1464" s="8">
        <v>129330021</v>
      </c>
      <c r="D1464" s="1" t="s">
        <v>14</v>
      </c>
      <c r="E1464" s="1" t="s">
        <v>15</v>
      </c>
      <c r="F1464" s="1">
        <v>0.13320000000000001</v>
      </c>
      <c r="G1464" s="6">
        <v>1.0806899999999999E-2</v>
      </c>
      <c r="H1464" s="6">
        <v>1.5400699999999999E-3</v>
      </c>
      <c r="I1464" s="7">
        <v>2.2570000000000002E-12</v>
      </c>
      <c r="J1464" s="1">
        <v>5.5</v>
      </c>
      <c r="K1464" s="7">
        <v>0.34770000000000001</v>
      </c>
      <c r="L1464" s="8">
        <v>3036955.04</v>
      </c>
      <c r="N1464" s="7"/>
    </row>
    <row r="1465" spans="1:14" ht="15.75" customHeight="1" x14ac:dyDescent="0.25">
      <c r="A1465" s="1" t="s">
        <v>1477</v>
      </c>
      <c r="B1465" s="1">
        <v>1</v>
      </c>
      <c r="C1465" s="8">
        <v>46577124</v>
      </c>
      <c r="D1465" s="1" t="s">
        <v>17</v>
      </c>
      <c r="E1465" s="1" t="s">
        <v>18</v>
      </c>
      <c r="F1465" s="1">
        <v>0.28989999999999999</v>
      </c>
      <c r="G1465" s="6">
        <v>8.0926699999999997E-3</v>
      </c>
      <c r="H1465" s="6">
        <v>1.1532599999999999E-3</v>
      </c>
      <c r="I1465" s="7">
        <v>2.2619999999999999E-12</v>
      </c>
      <c r="J1465" s="1">
        <v>2.9</v>
      </c>
      <c r="K1465" s="7">
        <v>0.4078</v>
      </c>
      <c r="L1465" s="8">
        <v>3037499</v>
      </c>
      <c r="N1465" s="7"/>
    </row>
    <row r="1466" spans="1:14" ht="15.75" customHeight="1" x14ac:dyDescent="0.25">
      <c r="A1466" s="1" t="s">
        <v>1478</v>
      </c>
      <c r="B1466" s="1">
        <v>8</v>
      </c>
      <c r="C1466" s="8">
        <v>131284632</v>
      </c>
      <c r="D1466" s="1" t="s">
        <v>17</v>
      </c>
      <c r="E1466" s="1" t="s">
        <v>18</v>
      </c>
      <c r="F1466" s="1">
        <v>0.39079999999999998</v>
      </c>
      <c r="G1466" s="6">
        <v>7.52536E-3</v>
      </c>
      <c r="H1466" s="6">
        <v>1.0725400000000001E-3</v>
      </c>
      <c r="I1466" s="7">
        <v>2.2770000000000001E-12</v>
      </c>
      <c r="J1466" s="1">
        <v>14.2</v>
      </c>
      <c r="K1466" s="7">
        <v>0.16350000000000001</v>
      </c>
      <c r="L1466" s="8">
        <v>3036702</v>
      </c>
      <c r="N1466" s="7"/>
    </row>
    <row r="1467" spans="1:14" ht="15.75" customHeight="1" x14ac:dyDescent="0.25">
      <c r="A1467" s="1" t="s">
        <v>1479</v>
      </c>
      <c r="B1467" s="1">
        <v>12</v>
      </c>
      <c r="C1467" s="8">
        <v>57807114</v>
      </c>
      <c r="D1467" s="1" t="s">
        <v>17</v>
      </c>
      <c r="E1467" s="1" t="s">
        <v>18</v>
      </c>
      <c r="F1467" s="1">
        <v>0.23630000000000001</v>
      </c>
      <c r="G1467" s="6">
        <v>-8.6637799999999994E-3</v>
      </c>
      <c r="H1467" s="6">
        <v>1.2347899999999999E-3</v>
      </c>
      <c r="I1467" s="7">
        <v>2.28E-12</v>
      </c>
      <c r="J1467" s="1">
        <v>13.4</v>
      </c>
      <c r="K1467" s="7">
        <v>0.17910000000000001</v>
      </c>
      <c r="L1467" s="8">
        <v>3022526.97</v>
      </c>
      <c r="N1467" s="7"/>
    </row>
    <row r="1468" spans="1:14" ht="15.75" customHeight="1" x14ac:dyDescent="0.25">
      <c r="A1468" s="1" t="s">
        <v>1480</v>
      </c>
      <c r="B1468" s="1">
        <v>12</v>
      </c>
      <c r="C1468" s="8">
        <v>101537184</v>
      </c>
      <c r="D1468" s="1" t="s">
        <v>14</v>
      </c>
      <c r="E1468" s="1" t="s">
        <v>15</v>
      </c>
      <c r="F1468" s="1">
        <v>0.8347</v>
      </c>
      <c r="G1468" s="6">
        <v>9.8842900000000004E-3</v>
      </c>
      <c r="H1468" s="6">
        <v>1.40905E-3</v>
      </c>
      <c r="I1468" s="7">
        <v>2.3030000000000002E-12</v>
      </c>
      <c r="J1468" s="1">
        <v>0</v>
      </c>
      <c r="K1468" s="7">
        <v>0.52149999999999996</v>
      </c>
      <c r="L1468" s="8">
        <v>3035880.03</v>
      </c>
      <c r="N1468" s="7"/>
    </row>
    <row r="1469" spans="1:14" ht="15.75" customHeight="1" x14ac:dyDescent="0.25">
      <c r="A1469" s="1" t="s">
        <v>1481</v>
      </c>
      <c r="B1469" s="1">
        <v>21</v>
      </c>
      <c r="C1469" s="8">
        <v>47125046</v>
      </c>
      <c r="D1469" s="1" t="s">
        <v>18</v>
      </c>
      <c r="E1469" s="1" t="s">
        <v>15</v>
      </c>
      <c r="F1469" s="1">
        <v>0.31609999999999999</v>
      </c>
      <c r="G1469" s="6">
        <v>7.9143100000000008E-3</v>
      </c>
      <c r="H1469" s="6">
        <v>1.12834E-3</v>
      </c>
      <c r="I1469" s="7">
        <v>2.3159999999999998E-12</v>
      </c>
      <c r="J1469" s="1">
        <v>0</v>
      </c>
      <c r="K1469" s="7">
        <v>0.4924</v>
      </c>
      <c r="L1469" s="8">
        <v>3021621</v>
      </c>
      <c r="N1469" s="7"/>
    </row>
    <row r="1470" spans="1:14" ht="15.75" customHeight="1" x14ac:dyDescent="0.25">
      <c r="A1470" s="1" t="s">
        <v>1482</v>
      </c>
      <c r="B1470" s="1">
        <v>1</v>
      </c>
      <c r="C1470" s="8">
        <v>110761283</v>
      </c>
      <c r="D1470" s="1" t="s">
        <v>17</v>
      </c>
      <c r="E1470" s="1" t="s">
        <v>18</v>
      </c>
      <c r="F1470" s="1">
        <v>0.63229999999999997</v>
      </c>
      <c r="G1470" s="6">
        <v>-7.6211899999999999E-3</v>
      </c>
      <c r="H1470" s="6">
        <v>1.0865499999999999E-3</v>
      </c>
      <c r="I1470" s="7">
        <v>2.3199999999999998E-12</v>
      </c>
      <c r="J1470" s="1">
        <v>16.600000000000001</v>
      </c>
      <c r="K1470" s="7">
        <v>0.12720000000000001</v>
      </c>
      <c r="L1470" s="8">
        <v>3029850.99</v>
      </c>
      <c r="N1470" s="7"/>
    </row>
    <row r="1471" spans="1:14" ht="15.75" customHeight="1" x14ac:dyDescent="0.25">
      <c r="A1471" s="1" t="s">
        <v>1483</v>
      </c>
      <c r="B1471" s="1">
        <v>4</v>
      </c>
      <c r="C1471" s="8">
        <v>32160307</v>
      </c>
      <c r="D1471" s="1" t="s">
        <v>17</v>
      </c>
      <c r="E1471" s="1" t="s">
        <v>15</v>
      </c>
      <c r="F1471" s="1">
        <v>0.71489999999999998</v>
      </c>
      <c r="G1471" s="6">
        <v>8.1308600000000002E-3</v>
      </c>
      <c r="H1471" s="6">
        <v>1.15935E-3</v>
      </c>
      <c r="I1471" s="7">
        <v>2.3310000000000001E-12</v>
      </c>
      <c r="J1471" s="1">
        <v>0</v>
      </c>
      <c r="K1471" s="7">
        <v>0.56399999999999995</v>
      </c>
      <c r="L1471" s="8">
        <v>3035785.99</v>
      </c>
      <c r="N1471" s="7"/>
    </row>
    <row r="1472" spans="1:14" ht="15.75" customHeight="1" x14ac:dyDescent="0.25">
      <c r="A1472" s="1" t="s">
        <v>1484</v>
      </c>
      <c r="B1472" s="1">
        <v>16</v>
      </c>
      <c r="C1472" s="8">
        <v>49884056</v>
      </c>
      <c r="D1472" s="1" t="s">
        <v>14</v>
      </c>
      <c r="E1472" s="1" t="s">
        <v>15</v>
      </c>
      <c r="F1472" s="1">
        <v>0.30249999999999999</v>
      </c>
      <c r="G1472" s="6">
        <v>8.0412699999999997E-3</v>
      </c>
      <c r="H1472" s="6">
        <v>1.1467000000000001E-3</v>
      </c>
      <c r="I1472" s="7">
        <v>2.3419999999999999E-12</v>
      </c>
      <c r="J1472" s="1">
        <v>17.899999999999999</v>
      </c>
      <c r="K1472" s="7">
        <v>0.1232</v>
      </c>
      <c r="L1472" s="8">
        <v>2997590</v>
      </c>
      <c r="N1472" s="7"/>
    </row>
    <row r="1473" spans="1:14" ht="15.75" customHeight="1" x14ac:dyDescent="0.25">
      <c r="A1473" s="1" t="s">
        <v>1485</v>
      </c>
      <c r="B1473" s="1">
        <v>16</v>
      </c>
      <c r="C1473" s="8">
        <v>4944256</v>
      </c>
      <c r="D1473" s="1" t="s">
        <v>17</v>
      </c>
      <c r="E1473" s="1" t="s">
        <v>18</v>
      </c>
      <c r="F1473" s="1">
        <v>0.2276</v>
      </c>
      <c r="G1473" s="6">
        <v>8.7519899999999994E-3</v>
      </c>
      <c r="H1473" s="6">
        <v>1.24832E-3</v>
      </c>
      <c r="I1473" s="7">
        <v>2.3629999999999999E-12</v>
      </c>
      <c r="J1473" s="1">
        <v>0</v>
      </c>
      <c r="K1473" s="7">
        <v>0.87870000000000004</v>
      </c>
      <c r="L1473" s="8">
        <v>3035786.01</v>
      </c>
      <c r="N1473" s="7"/>
    </row>
    <row r="1474" spans="1:14" ht="15.75" customHeight="1" x14ac:dyDescent="0.25">
      <c r="A1474" s="1" t="s">
        <v>1486</v>
      </c>
      <c r="B1474" s="1">
        <v>6</v>
      </c>
      <c r="C1474" s="8">
        <v>100322418</v>
      </c>
      <c r="D1474" s="1" t="s">
        <v>17</v>
      </c>
      <c r="E1474" s="1" t="s">
        <v>18</v>
      </c>
      <c r="F1474" s="1">
        <v>0.27060000000000001</v>
      </c>
      <c r="G1474" s="6">
        <v>8.2574299999999996E-3</v>
      </c>
      <c r="H1474" s="6">
        <v>1.17778E-3</v>
      </c>
      <c r="I1474" s="7">
        <v>2.3650000000000001E-12</v>
      </c>
      <c r="J1474" s="1">
        <v>14.3</v>
      </c>
      <c r="K1474" s="7">
        <v>0.15959999999999999</v>
      </c>
      <c r="L1474" s="8">
        <v>3037499.04</v>
      </c>
      <c r="N1474" s="7"/>
    </row>
    <row r="1475" spans="1:14" ht="15.75" customHeight="1" x14ac:dyDescent="0.25">
      <c r="A1475" s="1" t="s">
        <v>1487</v>
      </c>
      <c r="B1475" s="1">
        <v>2</v>
      </c>
      <c r="C1475" s="8">
        <v>62710273</v>
      </c>
      <c r="D1475" s="1" t="s">
        <v>18</v>
      </c>
      <c r="E1475" s="1" t="s">
        <v>15</v>
      </c>
      <c r="F1475" s="1">
        <v>9.69E-2</v>
      </c>
      <c r="G1475" s="6">
        <v>1.2405100000000001E-2</v>
      </c>
      <c r="H1475" s="6">
        <v>1.76957E-3</v>
      </c>
      <c r="I1475" s="7">
        <v>2.3770000000000001E-12</v>
      </c>
      <c r="J1475" s="1">
        <v>0</v>
      </c>
      <c r="K1475" s="7">
        <v>0.49859999999999999</v>
      </c>
      <c r="L1475" s="8">
        <v>3034899.03</v>
      </c>
      <c r="N1475" s="7"/>
    </row>
    <row r="1476" spans="1:14" ht="15.75" customHeight="1" x14ac:dyDescent="0.25">
      <c r="A1476" s="1" t="s">
        <v>1488</v>
      </c>
      <c r="B1476" s="1">
        <v>7</v>
      </c>
      <c r="C1476" s="8">
        <v>11761455</v>
      </c>
      <c r="D1476" s="1" t="s">
        <v>18</v>
      </c>
      <c r="E1476" s="1" t="s">
        <v>15</v>
      </c>
      <c r="F1476" s="1">
        <v>0.57120000000000004</v>
      </c>
      <c r="G1476" s="6">
        <v>-7.41013E-3</v>
      </c>
      <c r="H1476" s="6">
        <v>1.0572800000000001E-3</v>
      </c>
      <c r="I1476" s="7">
        <v>2.401E-12</v>
      </c>
      <c r="J1476" s="1">
        <v>0.2</v>
      </c>
      <c r="K1476" s="7">
        <v>0.4733</v>
      </c>
      <c r="L1476" s="8">
        <v>3037499.02</v>
      </c>
      <c r="N1476" s="7"/>
    </row>
    <row r="1477" spans="1:14" ht="15.75" customHeight="1" x14ac:dyDescent="0.25">
      <c r="A1477" s="1" t="s">
        <v>1489</v>
      </c>
      <c r="B1477" s="1">
        <v>7</v>
      </c>
      <c r="C1477" s="8">
        <v>54711985</v>
      </c>
      <c r="D1477" s="1" t="s">
        <v>14</v>
      </c>
      <c r="E1477" s="1" t="s">
        <v>17</v>
      </c>
      <c r="F1477" s="1">
        <v>0.72140000000000004</v>
      </c>
      <c r="G1477" s="6">
        <v>-8.2008700000000007E-3</v>
      </c>
      <c r="H1477" s="6">
        <v>1.1704899999999999E-3</v>
      </c>
      <c r="I1477" s="7">
        <v>2.4440000000000001E-12</v>
      </c>
      <c r="J1477" s="1">
        <v>3.9</v>
      </c>
      <c r="K1477" s="7">
        <v>0.38719999999999999</v>
      </c>
      <c r="L1477" s="8">
        <v>3020270.06</v>
      </c>
      <c r="N1477" s="7"/>
    </row>
    <row r="1478" spans="1:14" ht="15.75" customHeight="1" x14ac:dyDescent="0.25">
      <c r="A1478" s="1" t="s">
        <v>1490</v>
      </c>
      <c r="B1478" s="1">
        <v>7</v>
      </c>
      <c r="C1478" s="8">
        <v>113989569</v>
      </c>
      <c r="D1478" s="1" t="s">
        <v>17</v>
      </c>
      <c r="E1478" s="1" t="s">
        <v>18</v>
      </c>
      <c r="F1478" s="1">
        <v>8.8499999999999995E-2</v>
      </c>
      <c r="G1478" s="6">
        <v>-1.29064E-2</v>
      </c>
      <c r="H1478" s="6">
        <v>1.84231E-3</v>
      </c>
      <c r="I1478" s="7">
        <v>2.4539999999999998E-12</v>
      </c>
      <c r="J1478" s="1">
        <v>21.1</v>
      </c>
      <c r="K1478" s="7">
        <v>6.5229999999999996E-2</v>
      </c>
      <c r="L1478" s="8">
        <v>3037499</v>
      </c>
      <c r="N1478" s="7"/>
    </row>
    <row r="1479" spans="1:14" ht="15.75" customHeight="1" x14ac:dyDescent="0.25">
      <c r="A1479" s="1" t="s">
        <v>1491</v>
      </c>
      <c r="B1479" s="1">
        <v>6</v>
      </c>
      <c r="C1479" s="8">
        <v>52857694</v>
      </c>
      <c r="D1479" s="1" t="s">
        <v>17</v>
      </c>
      <c r="E1479" s="1" t="s">
        <v>18</v>
      </c>
      <c r="F1479" s="1">
        <v>0.26819999999999999</v>
      </c>
      <c r="G1479" s="6">
        <v>-8.2766000000000003E-3</v>
      </c>
      <c r="H1479" s="6">
        <v>1.18143E-3</v>
      </c>
      <c r="I1479" s="7">
        <v>2.4610000000000001E-12</v>
      </c>
      <c r="J1479" s="1">
        <v>5.3</v>
      </c>
      <c r="K1479" s="7">
        <v>0.35260000000000002</v>
      </c>
      <c r="L1479" s="8">
        <v>3035786</v>
      </c>
      <c r="N1479" s="7"/>
    </row>
    <row r="1480" spans="1:14" ht="15.75" customHeight="1" x14ac:dyDescent="0.25">
      <c r="A1480" s="1" t="s">
        <v>1492</v>
      </c>
      <c r="B1480" s="1">
        <v>6</v>
      </c>
      <c r="C1480" s="8">
        <v>32155581</v>
      </c>
      <c r="D1480" s="1" t="s">
        <v>14</v>
      </c>
      <c r="E1480" s="1" t="s">
        <v>15</v>
      </c>
      <c r="F1480" s="1">
        <v>0.72619999999999996</v>
      </c>
      <c r="G1480" s="6">
        <v>8.2591999999999995E-3</v>
      </c>
      <c r="H1480" s="6">
        <v>1.1790800000000001E-3</v>
      </c>
      <c r="I1480" s="7">
        <v>2.477E-12</v>
      </c>
      <c r="J1480" s="1">
        <v>29.4</v>
      </c>
      <c r="K1480" s="7">
        <v>2.1080000000000002E-2</v>
      </c>
      <c r="L1480" s="8">
        <v>3008597</v>
      </c>
      <c r="N1480" s="7"/>
    </row>
    <row r="1481" spans="1:14" ht="15.75" customHeight="1" x14ac:dyDescent="0.25">
      <c r="A1481" s="1" t="s">
        <v>1493</v>
      </c>
      <c r="B1481" s="1">
        <v>3</v>
      </c>
      <c r="C1481" s="8">
        <v>48406286</v>
      </c>
      <c r="D1481" s="1" t="s">
        <v>17</v>
      </c>
      <c r="E1481" s="1" t="s">
        <v>18</v>
      </c>
      <c r="F1481" s="1">
        <v>0.95430000000000004</v>
      </c>
      <c r="G1481" s="6">
        <v>1.7727E-2</v>
      </c>
      <c r="H1481" s="6">
        <v>2.5306999999999999E-3</v>
      </c>
      <c r="I1481" s="7">
        <v>2.4789999999999998E-12</v>
      </c>
      <c r="J1481" s="1">
        <v>12.5</v>
      </c>
      <c r="K1481" s="7">
        <v>0.23119999999999999</v>
      </c>
      <c r="L1481" s="8">
        <v>2977538</v>
      </c>
      <c r="N1481" s="7"/>
    </row>
    <row r="1482" spans="1:14" ht="15.75" customHeight="1" x14ac:dyDescent="0.25">
      <c r="A1482" s="1" t="s">
        <v>1494</v>
      </c>
      <c r="B1482" s="1">
        <v>20</v>
      </c>
      <c r="C1482" s="8">
        <v>34530095</v>
      </c>
      <c r="D1482" s="1" t="s">
        <v>17</v>
      </c>
      <c r="E1482" s="1" t="s">
        <v>18</v>
      </c>
      <c r="F1482" s="1">
        <v>7.2400000000000006E-2</v>
      </c>
      <c r="G1482" s="6">
        <v>1.4177500000000001E-2</v>
      </c>
      <c r="H1482" s="6">
        <v>2.0244199999999999E-3</v>
      </c>
      <c r="I1482" s="7">
        <v>2.4959999999999999E-12</v>
      </c>
      <c r="J1482" s="1">
        <v>3.2</v>
      </c>
      <c r="K1482" s="7">
        <v>0.40260000000000001</v>
      </c>
      <c r="L1482" s="8">
        <v>3021613.05</v>
      </c>
      <c r="N1482" s="7"/>
    </row>
    <row r="1483" spans="1:14" ht="15.75" customHeight="1" x14ac:dyDescent="0.25">
      <c r="A1483" s="1" t="s">
        <v>1495</v>
      </c>
      <c r="B1483" s="1">
        <v>1</v>
      </c>
      <c r="C1483" s="8">
        <v>183679666</v>
      </c>
      <c r="D1483" s="1" t="s">
        <v>17</v>
      </c>
      <c r="E1483" s="1" t="s">
        <v>15</v>
      </c>
      <c r="F1483" s="1">
        <v>0.48670000000000002</v>
      </c>
      <c r="G1483" s="6">
        <v>7.3473699999999998E-3</v>
      </c>
      <c r="H1483" s="6">
        <v>1.0491400000000001E-3</v>
      </c>
      <c r="I1483" s="7">
        <v>2.4980000000000001E-12</v>
      </c>
      <c r="J1483" s="1">
        <v>26.5</v>
      </c>
      <c r="K1483" s="7">
        <v>2.5839999999999998E-2</v>
      </c>
      <c r="L1483" s="8">
        <v>3024415.99</v>
      </c>
      <c r="N1483" s="7"/>
    </row>
    <row r="1484" spans="1:14" ht="15.75" customHeight="1" x14ac:dyDescent="0.25">
      <c r="A1484" s="1" t="s">
        <v>1496</v>
      </c>
      <c r="B1484" s="1">
        <v>2</v>
      </c>
      <c r="C1484" s="8">
        <v>144117605</v>
      </c>
      <c r="D1484" s="1" t="s">
        <v>14</v>
      </c>
      <c r="E1484" s="1" t="s">
        <v>18</v>
      </c>
      <c r="F1484" s="1">
        <v>0.76459999999999995</v>
      </c>
      <c r="G1484" s="6">
        <v>-8.6365899999999995E-3</v>
      </c>
      <c r="H1484" s="6">
        <v>1.2333699999999999E-3</v>
      </c>
      <c r="I1484" s="7">
        <v>2.5089999999999999E-12</v>
      </c>
      <c r="J1484" s="1">
        <v>0</v>
      </c>
      <c r="K1484" s="7">
        <v>0.63690000000000002</v>
      </c>
      <c r="L1484" s="8">
        <v>3037498.97</v>
      </c>
      <c r="N1484" s="7"/>
    </row>
    <row r="1485" spans="1:14" ht="15.75" customHeight="1" x14ac:dyDescent="0.25">
      <c r="A1485" s="1" t="s">
        <v>1497</v>
      </c>
      <c r="B1485" s="1">
        <v>3</v>
      </c>
      <c r="C1485" s="8">
        <v>141645747</v>
      </c>
      <c r="D1485" s="1" t="s">
        <v>14</v>
      </c>
      <c r="E1485" s="1" t="s">
        <v>15</v>
      </c>
      <c r="F1485" s="1">
        <v>0.53169999999999995</v>
      </c>
      <c r="G1485" s="6">
        <v>7.3448100000000002E-3</v>
      </c>
      <c r="H1485" s="6">
        <v>1.04901E-3</v>
      </c>
      <c r="I1485" s="7">
        <v>2.5339999999999999E-12</v>
      </c>
      <c r="J1485" s="1">
        <v>33.9</v>
      </c>
      <c r="K1485" s="7">
        <v>4.0000000000000001E-3</v>
      </c>
      <c r="L1485" s="8">
        <v>3035242.01</v>
      </c>
      <c r="N1485" s="7"/>
    </row>
    <row r="1486" spans="1:14" ht="15.75" customHeight="1" x14ac:dyDescent="0.25">
      <c r="A1486" s="1" t="s">
        <v>1498</v>
      </c>
      <c r="B1486" s="1">
        <v>6</v>
      </c>
      <c r="C1486" s="8">
        <v>98852218</v>
      </c>
      <c r="D1486" s="1" t="s">
        <v>14</v>
      </c>
      <c r="E1486" s="1" t="s">
        <v>17</v>
      </c>
      <c r="F1486" s="1">
        <v>0.59379999999999999</v>
      </c>
      <c r="G1486" s="6">
        <v>-7.4807700000000003E-3</v>
      </c>
      <c r="H1486" s="6">
        <v>1.0686599999999999E-3</v>
      </c>
      <c r="I1486" s="7">
        <v>2.5620000000000002E-12</v>
      </c>
      <c r="J1486" s="1">
        <v>11</v>
      </c>
      <c r="K1486" s="7">
        <v>0.2311</v>
      </c>
      <c r="L1486" s="8">
        <v>3019118.99</v>
      </c>
      <c r="N1486" s="7"/>
    </row>
    <row r="1487" spans="1:14" ht="15.75" customHeight="1" x14ac:dyDescent="0.25">
      <c r="A1487" s="1" t="s">
        <v>1499</v>
      </c>
      <c r="B1487" s="1">
        <v>12</v>
      </c>
      <c r="C1487" s="8">
        <v>62680603</v>
      </c>
      <c r="D1487" s="1" t="s">
        <v>14</v>
      </c>
      <c r="E1487" s="1" t="s">
        <v>15</v>
      </c>
      <c r="F1487" s="1">
        <v>0.30580000000000002</v>
      </c>
      <c r="G1487" s="6">
        <v>7.9641299999999998E-3</v>
      </c>
      <c r="H1487" s="6">
        <v>1.1383400000000001E-3</v>
      </c>
      <c r="I1487" s="7">
        <v>2.6299999999999999E-12</v>
      </c>
      <c r="J1487" s="1">
        <v>0</v>
      </c>
      <c r="K1487" s="7">
        <v>0.96220000000000006</v>
      </c>
      <c r="L1487" s="8">
        <v>3023247</v>
      </c>
      <c r="N1487" s="7"/>
    </row>
    <row r="1488" spans="1:14" ht="15.75" customHeight="1" x14ac:dyDescent="0.25">
      <c r="A1488" s="1" t="s">
        <v>1500</v>
      </c>
      <c r="B1488" s="1">
        <v>20</v>
      </c>
      <c r="C1488" s="8">
        <v>16559255</v>
      </c>
      <c r="D1488" s="1" t="s">
        <v>14</v>
      </c>
      <c r="E1488" s="1" t="s">
        <v>15</v>
      </c>
      <c r="F1488" s="1">
        <v>0.56940000000000002</v>
      </c>
      <c r="G1488" s="6">
        <v>-7.3915600000000001E-3</v>
      </c>
      <c r="H1488" s="6">
        <v>1.05674E-3</v>
      </c>
      <c r="I1488" s="7">
        <v>2.6509999999999999E-12</v>
      </c>
      <c r="J1488" s="1">
        <v>17.600000000000001</v>
      </c>
      <c r="K1488" s="7">
        <v>0.108</v>
      </c>
      <c r="L1488" s="8">
        <v>3037499</v>
      </c>
      <c r="N1488" s="7"/>
    </row>
    <row r="1489" spans="1:14" ht="15.75" customHeight="1" x14ac:dyDescent="0.25">
      <c r="A1489" s="1" t="s">
        <v>1501</v>
      </c>
      <c r="B1489" s="1">
        <v>21</v>
      </c>
      <c r="C1489" s="8">
        <v>44038275</v>
      </c>
      <c r="D1489" s="1" t="s">
        <v>18</v>
      </c>
      <c r="E1489" s="1" t="s">
        <v>15</v>
      </c>
      <c r="F1489" s="1">
        <v>0.74970000000000003</v>
      </c>
      <c r="G1489" s="6">
        <v>8.45015E-3</v>
      </c>
      <c r="H1489" s="6">
        <v>1.20808E-3</v>
      </c>
      <c r="I1489" s="7">
        <v>2.6610000000000001E-12</v>
      </c>
      <c r="J1489" s="1">
        <v>5.5</v>
      </c>
      <c r="K1489" s="7">
        <v>0.34710000000000002</v>
      </c>
      <c r="L1489" s="8">
        <v>3036701.97</v>
      </c>
      <c r="N1489" s="7"/>
    </row>
    <row r="1490" spans="1:14" ht="15.75" customHeight="1" x14ac:dyDescent="0.25">
      <c r="A1490" s="1" t="s">
        <v>1502</v>
      </c>
      <c r="B1490" s="1">
        <v>4</v>
      </c>
      <c r="C1490" s="8">
        <v>139710494</v>
      </c>
      <c r="D1490" s="1" t="s">
        <v>14</v>
      </c>
      <c r="E1490" s="1" t="s">
        <v>15</v>
      </c>
      <c r="F1490" s="1">
        <v>0.55549999999999999</v>
      </c>
      <c r="G1490" s="6">
        <v>-7.3791400000000002E-3</v>
      </c>
      <c r="H1490" s="6">
        <v>1.0551899999999999E-3</v>
      </c>
      <c r="I1490" s="7">
        <v>2.6820000000000001E-12</v>
      </c>
      <c r="J1490" s="1">
        <v>1.6</v>
      </c>
      <c r="K1490" s="7">
        <v>0.44030000000000002</v>
      </c>
      <c r="L1490" s="8">
        <v>3024960</v>
      </c>
      <c r="N1490" s="7"/>
    </row>
    <row r="1491" spans="1:14" ht="15.75" customHeight="1" x14ac:dyDescent="0.25">
      <c r="A1491" s="1" t="s">
        <v>1503</v>
      </c>
      <c r="B1491" s="1">
        <v>13</v>
      </c>
      <c r="C1491" s="8">
        <v>58271461</v>
      </c>
      <c r="D1491" s="1" t="s">
        <v>14</v>
      </c>
      <c r="E1491" s="1" t="s">
        <v>15</v>
      </c>
      <c r="F1491" s="1">
        <v>0.98070000000000002</v>
      </c>
      <c r="G1491" s="6">
        <v>2.6726799999999998E-2</v>
      </c>
      <c r="H1491" s="6">
        <v>3.8218599999999998E-3</v>
      </c>
      <c r="I1491" s="7">
        <v>2.685E-12</v>
      </c>
      <c r="J1491" s="1">
        <v>0</v>
      </c>
      <c r="K1491" s="7">
        <v>0.66100000000000003</v>
      </c>
      <c r="L1491" s="8">
        <v>3008140.98</v>
      </c>
      <c r="N1491" s="7"/>
    </row>
    <row r="1492" spans="1:14" ht="15.75" customHeight="1" x14ac:dyDescent="0.25">
      <c r="A1492" s="1" t="s">
        <v>1504</v>
      </c>
      <c r="B1492" s="1">
        <v>15</v>
      </c>
      <c r="C1492" s="8">
        <v>34653914</v>
      </c>
      <c r="D1492" s="1" t="s">
        <v>17</v>
      </c>
      <c r="E1492" s="1" t="s">
        <v>18</v>
      </c>
      <c r="F1492" s="1">
        <v>0.38080000000000003</v>
      </c>
      <c r="G1492" s="6">
        <v>-7.6262200000000004E-3</v>
      </c>
      <c r="H1492" s="6">
        <v>1.0911300000000001E-3</v>
      </c>
      <c r="I1492" s="7">
        <v>2.7589999999999999E-12</v>
      </c>
      <c r="J1492" s="1">
        <v>16.899999999999999</v>
      </c>
      <c r="K1492" s="7">
        <v>0.1343</v>
      </c>
      <c r="L1492" s="8">
        <v>2962499</v>
      </c>
      <c r="N1492" s="7"/>
    </row>
    <row r="1493" spans="1:14" ht="15.75" customHeight="1" x14ac:dyDescent="0.25">
      <c r="A1493" s="1" t="s">
        <v>1505</v>
      </c>
      <c r="B1493" s="1">
        <v>16</v>
      </c>
      <c r="C1493" s="8">
        <v>75932594</v>
      </c>
      <c r="D1493" s="1" t="s">
        <v>14</v>
      </c>
      <c r="E1493" s="1" t="s">
        <v>17</v>
      </c>
      <c r="F1493" s="1">
        <v>0.75090000000000001</v>
      </c>
      <c r="G1493" s="6">
        <v>-8.4795300000000007E-3</v>
      </c>
      <c r="H1493" s="6">
        <v>1.21335E-3</v>
      </c>
      <c r="I1493" s="7">
        <v>2.7790000000000002E-12</v>
      </c>
      <c r="J1493" s="1">
        <v>21.2</v>
      </c>
      <c r="K1493" s="7">
        <v>6.9019999999999998E-2</v>
      </c>
      <c r="L1493" s="8">
        <v>3020016.96</v>
      </c>
      <c r="N1493" s="7"/>
    </row>
    <row r="1494" spans="1:14" ht="15.75" customHeight="1" x14ac:dyDescent="0.25">
      <c r="A1494" s="1" t="s">
        <v>1506</v>
      </c>
      <c r="B1494" s="1">
        <v>8</v>
      </c>
      <c r="C1494" s="8">
        <v>91228035</v>
      </c>
      <c r="D1494" s="1" t="s">
        <v>18</v>
      </c>
      <c r="E1494" s="1" t="s">
        <v>15</v>
      </c>
      <c r="F1494" s="1">
        <v>0.66990000000000005</v>
      </c>
      <c r="G1494" s="6">
        <v>7.7755100000000002E-3</v>
      </c>
      <c r="H1494" s="6">
        <v>1.11286E-3</v>
      </c>
      <c r="I1494" s="7">
        <v>2.8139999999999999E-12</v>
      </c>
      <c r="J1494" s="1">
        <v>0</v>
      </c>
      <c r="K1494" s="7">
        <v>0.51439999999999997</v>
      </c>
      <c r="L1494" s="8">
        <v>3036702</v>
      </c>
      <c r="N1494" s="7"/>
    </row>
    <row r="1495" spans="1:14" ht="15.75" customHeight="1" x14ac:dyDescent="0.25">
      <c r="A1495" s="1" t="s">
        <v>1507</v>
      </c>
      <c r="B1495" s="1">
        <v>6</v>
      </c>
      <c r="C1495" s="8">
        <v>167124744</v>
      </c>
      <c r="D1495" s="1" t="s">
        <v>14</v>
      </c>
      <c r="E1495" s="1" t="s">
        <v>18</v>
      </c>
      <c r="F1495" s="1">
        <v>0.70760000000000001</v>
      </c>
      <c r="G1495" s="6">
        <v>-8.5021200000000002E-3</v>
      </c>
      <c r="H1495" s="6">
        <v>1.2171300000000001E-3</v>
      </c>
      <c r="I1495" s="7">
        <v>2.844E-12</v>
      </c>
      <c r="J1495" s="1">
        <v>54.4</v>
      </c>
      <c r="K1495" s="7">
        <v>0.13850000000000001</v>
      </c>
      <c r="L1495" s="8">
        <v>2713337</v>
      </c>
      <c r="N1495" s="7"/>
    </row>
    <row r="1496" spans="1:14" ht="15.75" customHeight="1" x14ac:dyDescent="0.25">
      <c r="A1496" s="1" t="s">
        <v>1508</v>
      </c>
      <c r="B1496" s="1">
        <v>4</v>
      </c>
      <c r="C1496" s="8">
        <v>29091405</v>
      </c>
      <c r="D1496" s="1" t="s">
        <v>18</v>
      </c>
      <c r="E1496" s="1" t="s">
        <v>15</v>
      </c>
      <c r="F1496" s="1">
        <v>0.73809999999999998</v>
      </c>
      <c r="G1496" s="6">
        <v>-8.3296800000000008E-3</v>
      </c>
      <c r="H1496" s="6">
        <v>1.19257E-3</v>
      </c>
      <c r="I1496" s="7">
        <v>2.8599999999999999E-12</v>
      </c>
      <c r="J1496" s="1">
        <v>6.7</v>
      </c>
      <c r="K1496" s="7">
        <v>0.3196</v>
      </c>
      <c r="L1496" s="8">
        <v>3024959.97</v>
      </c>
      <c r="N1496" s="7"/>
    </row>
    <row r="1497" spans="1:14" ht="15.75" customHeight="1" x14ac:dyDescent="0.25">
      <c r="A1497" s="1" t="s">
        <v>1509</v>
      </c>
      <c r="B1497" s="1">
        <v>2</v>
      </c>
      <c r="C1497" s="8">
        <v>49558691</v>
      </c>
      <c r="D1497" s="1" t="s">
        <v>14</v>
      </c>
      <c r="E1497" s="1" t="s">
        <v>15</v>
      </c>
      <c r="F1497" s="1">
        <v>0.59440000000000004</v>
      </c>
      <c r="G1497" s="6">
        <v>7.5336800000000001E-3</v>
      </c>
      <c r="H1497" s="6">
        <v>1.07873E-3</v>
      </c>
      <c r="I1497" s="7">
        <v>2.8669999999999998E-12</v>
      </c>
      <c r="J1497" s="1">
        <v>0</v>
      </c>
      <c r="K1497" s="7">
        <v>0.74490000000000001</v>
      </c>
      <c r="L1497" s="8">
        <v>2964417</v>
      </c>
      <c r="N1497" s="7"/>
    </row>
    <row r="1498" spans="1:14" ht="15.75" customHeight="1" x14ac:dyDescent="0.25">
      <c r="A1498" s="1" t="s">
        <v>1510</v>
      </c>
      <c r="B1498" s="1">
        <v>12</v>
      </c>
      <c r="C1498" s="8">
        <v>74159265</v>
      </c>
      <c r="D1498" s="1" t="s">
        <v>17</v>
      </c>
      <c r="E1498" s="1" t="s">
        <v>18</v>
      </c>
      <c r="F1498" s="1">
        <v>0.58420000000000005</v>
      </c>
      <c r="G1498" s="6">
        <v>-7.4145399999999998E-3</v>
      </c>
      <c r="H1498" s="6">
        <v>1.06167E-3</v>
      </c>
      <c r="I1498" s="7">
        <v>2.8679999999999999E-12</v>
      </c>
      <c r="J1498" s="1">
        <v>12.2</v>
      </c>
      <c r="K1498" s="7">
        <v>0.19989999999999999</v>
      </c>
      <c r="L1498" s="8">
        <v>3037499</v>
      </c>
      <c r="N1498" s="7"/>
    </row>
    <row r="1499" spans="1:14" ht="15.75" customHeight="1" x14ac:dyDescent="0.25">
      <c r="A1499" s="1" t="s">
        <v>1511</v>
      </c>
      <c r="B1499" s="1">
        <v>4</v>
      </c>
      <c r="C1499" s="8">
        <v>15397450</v>
      </c>
      <c r="D1499" s="1" t="s">
        <v>14</v>
      </c>
      <c r="E1499" s="1" t="s">
        <v>15</v>
      </c>
      <c r="F1499" s="1">
        <v>0.63839999999999997</v>
      </c>
      <c r="G1499" s="6">
        <v>-7.6071300000000001E-3</v>
      </c>
      <c r="H1499" s="6">
        <v>1.0893700000000001E-3</v>
      </c>
      <c r="I1499" s="7">
        <v>2.8849999999999999E-12</v>
      </c>
      <c r="J1499" s="1">
        <v>8.5</v>
      </c>
      <c r="K1499" s="7">
        <v>0.27800000000000002</v>
      </c>
      <c r="L1499" s="8">
        <v>3035786.01</v>
      </c>
      <c r="N1499" s="7"/>
    </row>
    <row r="1500" spans="1:14" ht="15.75" customHeight="1" x14ac:dyDescent="0.25">
      <c r="A1500" s="1" t="s">
        <v>1512</v>
      </c>
      <c r="B1500" s="1">
        <v>2</v>
      </c>
      <c r="C1500" s="8">
        <v>59952259</v>
      </c>
      <c r="D1500" s="1" t="s">
        <v>14</v>
      </c>
      <c r="E1500" s="1" t="s">
        <v>18</v>
      </c>
      <c r="F1500" s="1">
        <v>0.30730000000000002</v>
      </c>
      <c r="G1500" s="6">
        <v>7.9196300000000004E-3</v>
      </c>
      <c r="H1500" s="6">
        <v>1.13412E-3</v>
      </c>
      <c r="I1500" s="7">
        <v>2.8849999999999999E-12</v>
      </c>
      <c r="J1500" s="1">
        <v>1</v>
      </c>
      <c r="K1500" s="7">
        <v>0.45340000000000003</v>
      </c>
      <c r="L1500" s="8">
        <v>3037498.98</v>
      </c>
      <c r="N1500" s="7"/>
    </row>
    <row r="1501" spans="1:14" ht="15.75" customHeight="1" x14ac:dyDescent="0.25">
      <c r="A1501" s="1" t="s">
        <v>1513</v>
      </c>
      <c r="B1501" s="1">
        <v>6</v>
      </c>
      <c r="C1501" s="8">
        <v>31237773</v>
      </c>
      <c r="D1501" s="1" t="s">
        <v>17</v>
      </c>
      <c r="E1501" s="1" t="s">
        <v>18</v>
      </c>
      <c r="F1501" s="1">
        <v>0.33539999999999998</v>
      </c>
      <c r="G1501" s="6">
        <v>8.6758900000000003E-3</v>
      </c>
      <c r="H1501" s="6">
        <v>1.2428300000000001E-3</v>
      </c>
      <c r="I1501" s="7">
        <v>2.9330000000000001E-12</v>
      </c>
      <c r="J1501" s="1">
        <v>0</v>
      </c>
      <c r="K1501" s="7">
        <v>0.87280000000000002</v>
      </c>
      <c r="L1501" s="8">
        <v>2415424</v>
      </c>
      <c r="N1501" s="7"/>
    </row>
    <row r="1502" spans="1:14" ht="15.75" customHeight="1" x14ac:dyDescent="0.25">
      <c r="A1502" s="1" t="s">
        <v>1514</v>
      </c>
      <c r="B1502" s="1">
        <v>1</v>
      </c>
      <c r="C1502" s="8">
        <v>77420020</v>
      </c>
      <c r="D1502" s="1" t="s">
        <v>14</v>
      </c>
      <c r="E1502" s="1" t="s">
        <v>17</v>
      </c>
      <c r="F1502" s="1">
        <v>0.57110000000000005</v>
      </c>
      <c r="G1502" s="6">
        <v>7.3808399999999996E-3</v>
      </c>
      <c r="H1502" s="6">
        <v>1.05755E-3</v>
      </c>
      <c r="I1502" s="7">
        <v>2.973E-12</v>
      </c>
      <c r="J1502" s="1">
        <v>25.1</v>
      </c>
      <c r="K1502" s="7">
        <v>3.2840000000000001E-2</v>
      </c>
      <c r="L1502" s="8">
        <v>3035786</v>
      </c>
      <c r="N1502" s="7"/>
    </row>
    <row r="1503" spans="1:14" ht="15.75" customHeight="1" x14ac:dyDescent="0.25">
      <c r="A1503" s="1" t="s">
        <v>1515</v>
      </c>
      <c r="B1503" s="1">
        <v>2</v>
      </c>
      <c r="C1503" s="8">
        <v>125293580</v>
      </c>
      <c r="D1503" s="1" t="s">
        <v>17</v>
      </c>
      <c r="E1503" s="1" t="s">
        <v>18</v>
      </c>
      <c r="F1503" s="1">
        <v>4.82E-2</v>
      </c>
      <c r="G1503" s="6">
        <v>1.70867E-2</v>
      </c>
      <c r="H1503" s="6">
        <v>2.4485100000000001E-3</v>
      </c>
      <c r="I1503" s="7">
        <v>2.9920000000000002E-12</v>
      </c>
      <c r="J1503" s="1">
        <v>16.2</v>
      </c>
      <c r="K1503" s="7">
        <v>0.14030000000000001</v>
      </c>
      <c r="L1503" s="8">
        <v>3023742</v>
      </c>
      <c r="N1503" s="7"/>
    </row>
    <row r="1504" spans="1:14" ht="15.75" customHeight="1" x14ac:dyDescent="0.25">
      <c r="A1504" s="1" t="s">
        <v>1516</v>
      </c>
      <c r="B1504" s="1">
        <v>12</v>
      </c>
      <c r="C1504" s="8">
        <v>87475757</v>
      </c>
      <c r="D1504" s="1" t="s">
        <v>14</v>
      </c>
      <c r="E1504" s="1" t="s">
        <v>15</v>
      </c>
      <c r="F1504" s="1">
        <v>3.4099999999999998E-2</v>
      </c>
      <c r="G1504" s="6">
        <v>-2.01397E-2</v>
      </c>
      <c r="H1504" s="6">
        <v>2.8866500000000002E-3</v>
      </c>
      <c r="I1504" s="7">
        <v>3.0200000000000001E-12</v>
      </c>
      <c r="J1504" s="1">
        <v>12.6</v>
      </c>
      <c r="K1504" s="7">
        <v>0.19750000000000001</v>
      </c>
      <c r="L1504" s="8">
        <v>3030172.04</v>
      </c>
      <c r="N1504" s="7"/>
    </row>
    <row r="1505" spans="1:14" ht="15.75" customHeight="1" x14ac:dyDescent="0.25">
      <c r="A1505" s="1" t="s">
        <v>1517</v>
      </c>
      <c r="B1505" s="1">
        <v>16</v>
      </c>
      <c r="C1505" s="8">
        <v>9595000</v>
      </c>
      <c r="D1505" s="1" t="s">
        <v>18</v>
      </c>
      <c r="E1505" s="1" t="s">
        <v>15</v>
      </c>
      <c r="F1505" s="1">
        <v>0.1258</v>
      </c>
      <c r="G1505" s="6">
        <v>-1.1007299999999999E-2</v>
      </c>
      <c r="H1505" s="6">
        <v>1.57785E-3</v>
      </c>
      <c r="I1505" s="7">
        <v>3.0389999999999999E-12</v>
      </c>
      <c r="J1505" s="1">
        <v>17</v>
      </c>
      <c r="K1505" s="7">
        <v>0.1166</v>
      </c>
      <c r="L1505" s="8">
        <v>3037499.01</v>
      </c>
      <c r="N1505" s="7"/>
    </row>
    <row r="1506" spans="1:14" ht="15.75" customHeight="1" x14ac:dyDescent="0.25">
      <c r="A1506" s="1" t="s">
        <v>1518</v>
      </c>
      <c r="B1506" s="1">
        <v>9</v>
      </c>
      <c r="C1506" s="8">
        <v>111945049</v>
      </c>
      <c r="D1506" s="1" t="s">
        <v>17</v>
      </c>
      <c r="E1506" s="1" t="s">
        <v>15</v>
      </c>
      <c r="F1506" s="1">
        <v>0.26340000000000002</v>
      </c>
      <c r="G1506" s="6">
        <v>-8.2872299999999996E-3</v>
      </c>
      <c r="H1506" s="6">
        <v>1.18808E-3</v>
      </c>
      <c r="I1506" s="7">
        <v>3.0580000000000001E-12</v>
      </c>
      <c r="J1506" s="1">
        <v>22</v>
      </c>
      <c r="K1506" s="7">
        <v>5.7230000000000003E-2</v>
      </c>
      <c r="L1506" s="8">
        <v>3036702</v>
      </c>
      <c r="N1506" s="7"/>
    </row>
    <row r="1507" spans="1:14" ht="15.75" customHeight="1" x14ac:dyDescent="0.25">
      <c r="A1507" s="1" t="s">
        <v>1519</v>
      </c>
      <c r="B1507" s="1">
        <v>6</v>
      </c>
      <c r="C1507" s="8">
        <v>41864135</v>
      </c>
      <c r="D1507" s="1" t="s">
        <v>14</v>
      </c>
      <c r="E1507" s="1" t="s">
        <v>18</v>
      </c>
      <c r="F1507" s="1">
        <v>0.75229999999999997</v>
      </c>
      <c r="G1507" s="6">
        <v>8.4522599999999996E-3</v>
      </c>
      <c r="H1507" s="6">
        <v>1.21214E-3</v>
      </c>
      <c r="I1507" s="7">
        <v>3.1040000000000001E-12</v>
      </c>
      <c r="J1507" s="1">
        <v>2.1</v>
      </c>
      <c r="K1507" s="7">
        <v>0.42680000000000001</v>
      </c>
      <c r="L1507" s="8">
        <v>3037498.96</v>
      </c>
      <c r="N1507" s="7"/>
    </row>
    <row r="1508" spans="1:14" ht="15.75" customHeight="1" x14ac:dyDescent="0.25">
      <c r="A1508" s="1" t="s">
        <v>1520</v>
      </c>
      <c r="B1508" s="1">
        <v>8</v>
      </c>
      <c r="C1508" s="8">
        <v>14795876</v>
      </c>
      <c r="D1508" s="1" t="s">
        <v>14</v>
      </c>
      <c r="E1508" s="1" t="s">
        <v>18</v>
      </c>
      <c r="F1508" s="1">
        <v>0.19350000000000001</v>
      </c>
      <c r="G1508" s="6">
        <v>9.2373200000000003E-3</v>
      </c>
      <c r="H1508" s="6">
        <v>1.3247300000000001E-3</v>
      </c>
      <c r="I1508" s="7">
        <v>3.1050000000000002E-12</v>
      </c>
      <c r="J1508" s="1">
        <v>14.1</v>
      </c>
      <c r="K1508" s="7">
        <v>0.16619999999999999</v>
      </c>
      <c r="L1508" s="8">
        <v>3036702.05</v>
      </c>
      <c r="N1508" s="7"/>
    </row>
    <row r="1509" spans="1:14" ht="15.75" customHeight="1" x14ac:dyDescent="0.25">
      <c r="A1509" s="1" t="s">
        <v>1521</v>
      </c>
      <c r="B1509" s="1">
        <v>7</v>
      </c>
      <c r="C1509" s="8">
        <v>24761968</v>
      </c>
      <c r="D1509" s="1" t="s">
        <v>17</v>
      </c>
      <c r="E1509" s="1" t="s">
        <v>15</v>
      </c>
      <c r="F1509" s="1">
        <v>0.20080000000000001</v>
      </c>
      <c r="G1509" s="6">
        <v>9.1079799999999999E-3</v>
      </c>
      <c r="H1509" s="6">
        <v>1.3061800000000001E-3</v>
      </c>
      <c r="I1509" s="7">
        <v>3.1080000000000001E-12</v>
      </c>
      <c r="J1509" s="1">
        <v>22.8</v>
      </c>
      <c r="K1509" s="7">
        <v>4.8989999999999999E-2</v>
      </c>
      <c r="L1509" s="8">
        <v>3037498.96</v>
      </c>
      <c r="N1509" s="7"/>
    </row>
    <row r="1510" spans="1:14" ht="15.75" customHeight="1" x14ac:dyDescent="0.25">
      <c r="A1510" s="1" t="s">
        <v>1522</v>
      </c>
      <c r="B1510" s="1">
        <v>16</v>
      </c>
      <c r="C1510" s="8">
        <v>11905849</v>
      </c>
      <c r="D1510" s="1" t="s">
        <v>14</v>
      </c>
      <c r="E1510" s="1" t="s">
        <v>15</v>
      </c>
      <c r="F1510" s="1">
        <v>8.6199999999999999E-2</v>
      </c>
      <c r="G1510" s="6">
        <v>-1.30358E-2</v>
      </c>
      <c r="H1510" s="6">
        <v>1.8696800000000001E-3</v>
      </c>
      <c r="I1510" s="7">
        <v>3.1179999999999998E-12</v>
      </c>
      <c r="J1510" s="1">
        <v>9</v>
      </c>
      <c r="K1510" s="7">
        <v>0.27100000000000002</v>
      </c>
      <c r="L1510" s="8">
        <v>3020270</v>
      </c>
      <c r="N1510" s="7"/>
    </row>
    <row r="1511" spans="1:14" ht="15.75" customHeight="1" x14ac:dyDescent="0.25">
      <c r="A1511" s="1" t="s">
        <v>1523</v>
      </c>
      <c r="B1511" s="1">
        <v>12</v>
      </c>
      <c r="C1511" s="8">
        <v>97669259</v>
      </c>
      <c r="D1511" s="1" t="s">
        <v>14</v>
      </c>
      <c r="E1511" s="1" t="s">
        <v>15</v>
      </c>
      <c r="F1511" s="1">
        <v>0.52070000000000005</v>
      </c>
      <c r="G1511" s="6">
        <v>7.3011100000000004E-3</v>
      </c>
      <c r="H1511" s="6">
        <v>1.0474099999999999E-3</v>
      </c>
      <c r="I1511" s="7">
        <v>3.1550000000000002E-12</v>
      </c>
      <c r="J1511" s="1">
        <v>12</v>
      </c>
      <c r="K1511" s="7">
        <v>0.2036</v>
      </c>
      <c r="L1511" s="8">
        <v>3037499.01</v>
      </c>
      <c r="N1511" s="7"/>
    </row>
    <row r="1512" spans="1:14" ht="15.75" customHeight="1" x14ac:dyDescent="0.25">
      <c r="A1512" s="1" t="s">
        <v>1524</v>
      </c>
      <c r="B1512" s="1">
        <v>13</v>
      </c>
      <c r="C1512" s="8">
        <v>31836367</v>
      </c>
      <c r="D1512" s="1" t="s">
        <v>17</v>
      </c>
      <c r="E1512" s="1" t="s">
        <v>15</v>
      </c>
      <c r="F1512" s="1">
        <v>0.29980000000000001</v>
      </c>
      <c r="G1512" s="6">
        <v>-7.9631000000000007E-3</v>
      </c>
      <c r="H1512" s="6">
        <v>1.14237E-3</v>
      </c>
      <c r="I1512" s="7">
        <v>3.1620000000000001E-12</v>
      </c>
      <c r="J1512" s="1">
        <v>9.9</v>
      </c>
      <c r="K1512" s="7">
        <v>0.2487</v>
      </c>
      <c r="L1512" s="8">
        <v>3035785.99</v>
      </c>
      <c r="N1512" s="7"/>
    </row>
    <row r="1513" spans="1:14" ht="15.75" customHeight="1" x14ac:dyDescent="0.25">
      <c r="A1513" s="1" t="s">
        <v>1525</v>
      </c>
      <c r="B1513" s="1">
        <v>5</v>
      </c>
      <c r="C1513" s="8">
        <v>160952502</v>
      </c>
      <c r="D1513" s="1" t="s">
        <v>14</v>
      </c>
      <c r="E1513" s="1" t="s">
        <v>17</v>
      </c>
      <c r="F1513" s="1">
        <v>0.73480000000000001</v>
      </c>
      <c r="G1513" s="6">
        <v>-8.2608999999999998E-3</v>
      </c>
      <c r="H1513" s="6">
        <v>1.18549E-3</v>
      </c>
      <c r="I1513" s="7">
        <v>3.203E-12</v>
      </c>
      <c r="J1513" s="1">
        <v>0</v>
      </c>
      <c r="K1513" s="7">
        <v>0.66959999999999997</v>
      </c>
      <c r="L1513" s="8">
        <v>3036701.98</v>
      </c>
      <c r="N1513" s="7"/>
    </row>
    <row r="1514" spans="1:14" ht="15.75" customHeight="1" x14ac:dyDescent="0.25">
      <c r="A1514" s="1" t="s">
        <v>1526</v>
      </c>
      <c r="B1514" s="1">
        <v>22</v>
      </c>
      <c r="C1514" s="8">
        <v>29742841</v>
      </c>
      <c r="D1514" s="1" t="s">
        <v>17</v>
      </c>
      <c r="E1514" s="1" t="s">
        <v>18</v>
      </c>
      <c r="F1514" s="1">
        <v>0.85619999999999996</v>
      </c>
      <c r="G1514" s="6">
        <v>1.03903E-2</v>
      </c>
      <c r="H1514" s="6">
        <v>1.4912300000000001E-3</v>
      </c>
      <c r="I1514" s="7">
        <v>3.224E-12</v>
      </c>
      <c r="J1514" s="1">
        <v>10.5</v>
      </c>
      <c r="K1514" s="7">
        <v>0.2341</v>
      </c>
      <c r="L1514" s="8">
        <v>3037498.96</v>
      </c>
      <c r="N1514" s="7"/>
    </row>
    <row r="1515" spans="1:14" ht="15.75" customHeight="1" x14ac:dyDescent="0.25">
      <c r="A1515" s="1" t="s">
        <v>1527</v>
      </c>
      <c r="B1515" s="1">
        <v>7</v>
      </c>
      <c r="C1515" s="8">
        <v>32496503</v>
      </c>
      <c r="D1515" s="1" t="s">
        <v>17</v>
      </c>
      <c r="E1515" s="1" t="s">
        <v>18</v>
      </c>
      <c r="F1515" s="1">
        <v>0.67269999999999996</v>
      </c>
      <c r="G1515" s="6">
        <v>7.7689300000000003E-3</v>
      </c>
      <c r="H1515" s="6">
        <v>1.1151399999999999E-3</v>
      </c>
      <c r="I1515" s="7">
        <v>3.2399999999999999E-12</v>
      </c>
      <c r="J1515" s="1">
        <v>0</v>
      </c>
      <c r="K1515" s="7">
        <v>0.48930000000000001</v>
      </c>
      <c r="L1515" s="8">
        <v>3037499</v>
      </c>
      <c r="N1515" s="7"/>
    </row>
    <row r="1516" spans="1:14" ht="15.75" customHeight="1" x14ac:dyDescent="0.25">
      <c r="A1516" s="1" t="s">
        <v>1528</v>
      </c>
      <c r="B1516" s="1">
        <v>6</v>
      </c>
      <c r="C1516" s="8">
        <v>157105541</v>
      </c>
      <c r="D1516" s="1" t="s">
        <v>14</v>
      </c>
      <c r="E1516" s="1" t="s">
        <v>15</v>
      </c>
      <c r="F1516" s="1">
        <v>0.28039999999999998</v>
      </c>
      <c r="G1516" s="6">
        <v>-8.11541E-3</v>
      </c>
      <c r="H1516" s="6">
        <v>1.1648699999999999E-3</v>
      </c>
      <c r="I1516" s="7">
        <v>3.2470000000000002E-12</v>
      </c>
      <c r="J1516" s="1">
        <v>11.9</v>
      </c>
      <c r="K1516" s="7">
        <v>0.2056</v>
      </c>
      <c r="L1516" s="8">
        <v>3037499.01</v>
      </c>
      <c r="N1516" s="7"/>
    </row>
    <row r="1517" spans="1:14" ht="15.75" customHeight="1" x14ac:dyDescent="0.25">
      <c r="A1517" s="1" t="s">
        <v>1529</v>
      </c>
      <c r="B1517" s="1">
        <v>14</v>
      </c>
      <c r="C1517" s="8">
        <v>103194998</v>
      </c>
      <c r="D1517" s="1" t="s">
        <v>14</v>
      </c>
      <c r="E1517" s="1" t="s">
        <v>15</v>
      </c>
      <c r="F1517" s="1">
        <v>0.82630000000000003</v>
      </c>
      <c r="G1517" s="6">
        <v>9.6218099999999997E-3</v>
      </c>
      <c r="H1517" s="6">
        <v>1.38171E-3</v>
      </c>
      <c r="I1517" s="7">
        <v>3.3220000000000002E-12</v>
      </c>
      <c r="J1517" s="1">
        <v>14.9</v>
      </c>
      <c r="K1517" s="7">
        <v>0.151</v>
      </c>
      <c r="L1517" s="8">
        <v>3035065.98</v>
      </c>
      <c r="N1517" s="7"/>
    </row>
    <row r="1518" spans="1:14" ht="15.75" customHeight="1" x14ac:dyDescent="0.25">
      <c r="A1518" s="1" t="s">
        <v>1530</v>
      </c>
      <c r="B1518" s="1">
        <v>6</v>
      </c>
      <c r="C1518" s="8">
        <v>152266377</v>
      </c>
      <c r="D1518" s="1" t="s">
        <v>14</v>
      </c>
      <c r="E1518" s="1" t="s">
        <v>18</v>
      </c>
      <c r="F1518" s="1">
        <v>0.1358</v>
      </c>
      <c r="G1518" s="6">
        <v>-1.0640200000000001E-2</v>
      </c>
      <c r="H1518" s="6">
        <v>1.5284599999999999E-3</v>
      </c>
      <c r="I1518" s="7">
        <v>3.379E-12</v>
      </c>
      <c r="J1518" s="1">
        <v>0.8</v>
      </c>
      <c r="K1518" s="7">
        <v>0.45900000000000002</v>
      </c>
      <c r="L1518" s="8">
        <v>3033315.99</v>
      </c>
      <c r="N1518" s="7"/>
    </row>
    <row r="1519" spans="1:14" ht="15.75" customHeight="1" x14ac:dyDescent="0.25">
      <c r="A1519" s="1" t="s">
        <v>1531</v>
      </c>
      <c r="B1519" s="1">
        <v>14</v>
      </c>
      <c r="C1519" s="8">
        <v>67739285</v>
      </c>
      <c r="D1519" s="1" t="s">
        <v>17</v>
      </c>
      <c r="E1519" s="1" t="s">
        <v>18</v>
      </c>
      <c r="F1519" s="1">
        <v>0.95220000000000005</v>
      </c>
      <c r="G1519" s="6">
        <v>1.70762E-2</v>
      </c>
      <c r="H1519" s="6">
        <v>2.45436E-3</v>
      </c>
      <c r="I1519" s="7">
        <v>3.4609999999999999E-12</v>
      </c>
      <c r="J1519" s="1">
        <v>1.4</v>
      </c>
      <c r="K1519" s="7">
        <v>0.44550000000000001</v>
      </c>
      <c r="L1519" s="8">
        <v>3033246</v>
      </c>
      <c r="N1519" s="7"/>
    </row>
    <row r="1520" spans="1:14" ht="15.75" customHeight="1" x14ac:dyDescent="0.25">
      <c r="A1520" s="1" t="s">
        <v>1532</v>
      </c>
      <c r="B1520" s="1">
        <v>4</v>
      </c>
      <c r="C1520" s="8">
        <v>102872175</v>
      </c>
      <c r="D1520" s="1" t="s">
        <v>14</v>
      </c>
      <c r="E1520" s="1" t="s">
        <v>15</v>
      </c>
      <c r="F1520" s="1">
        <v>0.56759999999999999</v>
      </c>
      <c r="G1520" s="6">
        <v>7.3485299999999998E-3</v>
      </c>
      <c r="H1520" s="6">
        <v>1.0562E-3</v>
      </c>
      <c r="I1520" s="7">
        <v>3.4680000000000002E-12</v>
      </c>
      <c r="J1520" s="1">
        <v>0</v>
      </c>
      <c r="K1520" s="7">
        <v>0.49030000000000001</v>
      </c>
      <c r="L1520" s="8">
        <v>3037498.99</v>
      </c>
      <c r="N1520" s="7"/>
    </row>
    <row r="1521" spans="1:14" ht="15.75" customHeight="1" x14ac:dyDescent="0.25">
      <c r="A1521" s="1" t="s">
        <v>1533</v>
      </c>
      <c r="B1521" s="1">
        <v>4</v>
      </c>
      <c r="C1521" s="8">
        <v>184831976</v>
      </c>
      <c r="D1521" s="1" t="s">
        <v>17</v>
      </c>
      <c r="E1521" s="1" t="s">
        <v>15</v>
      </c>
      <c r="F1521" s="1">
        <v>0.58179999999999998</v>
      </c>
      <c r="G1521" s="6">
        <v>-7.4035100000000003E-3</v>
      </c>
      <c r="H1521" s="6">
        <v>1.0644599999999999E-3</v>
      </c>
      <c r="I1521" s="7">
        <v>3.5310000000000002E-12</v>
      </c>
      <c r="J1521" s="1">
        <v>0</v>
      </c>
      <c r="K1521" s="7">
        <v>0.49609999999999999</v>
      </c>
      <c r="L1521" s="8">
        <v>3016631</v>
      </c>
      <c r="N1521" s="7"/>
    </row>
    <row r="1522" spans="1:14" ht="15.75" customHeight="1" x14ac:dyDescent="0.25">
      <c r="A1522" s="1" t="s">
        <v>1534</v>
      </c>
      <c r="B1522" s="1">
        <v>3</v>
      </c>
      <c r="C1522" s="8">
        <v>158385966</v>
      </c>
      <c r="D1522" s="1" t="s">
        <v>18</v>
      </c>
      <c r="E1522" s="1" t="s">
        <v>15</v>
      </c>
      <c r="F1522" s="1">
        <v>0.80649999999999999</v>
      </c>
      <c r="G1522" s="6">
        <v>9.2190999999999992E-3</v>
      </c>
      <c r="H1522" s="6">
        <v>1.32565E-3</v>
      </c>
      <c r="I1522" s="7">
        <v>3.537E-12</v>
      </c>
      <c r="J1522" s="1">
        <v>9</v>
      </c>
      <c r="K1522" s="7">
        <v>0.27010000000000001</v>
      </c>
      <c r="L1522" s="8">
        <v>3032466.02</v>
      </c>
      <c r="N1522" s="7"/>
    </row>
    <row r="1523" spans="1:14" ht="15.75" customHeight="1" x14ac:dyDescent="0.25">
      <c r="A1523" s="1" t="s">
        <v>1535</v>
      </c>
      <c r="B1523" s="1">
        <v>14</v>
      </c>
      <c r="C1523" s="8">
        <v>37054590</v>
      </c>
      <c r="D1523" s="1" t="s">
        <v>14</v>
      </c>
      <c r="E1523" s="1" t="s">
        <v>18</v>
      </c>
      <c r="F1523" s="1">
        <v>0.1187</v>
      </c>
      <c r="G1523" s="6">
        <v>-1.1295899999999999E-2</v>
      </c>
      <c r="H1523" s="6">
        <v>1.6250100000000001E-3</v>
      </c>
      <c r="I1523" s="7">
        <v>3.6159999999999999E-12</v>
      </c>
      <c r="J1523" s="1">
        <v>15.7</v>
      </c>
      <c r="K1523" s="7">
        <v>0.15129999999999999</v>
      </c>
      <c r="L1523" s="8">
        <v>3010590.99</v>
      </c>
      <c r="N1523" s="7"/>
    </row>
    <row r="1524" spans="1:14" ht="15.75" customHeight="1" x14ac:dyDescent="0.25">
      <c r="A1524" s="1" t="s">
        <v>1536</v>
      </c>
      <c r="B1524" s="1">
        <v>8</v>
      </c>
      <c r="C1524" s="8">
        <v>22843997</v>
      </c>
      <c r="D1524" s="1" t="s">
        <v>14</v>
      </c>
      <c r="E1524" s="1" t="s">
        <v>18</v>
      </c>
      <c r="F1524" s="1">
        <v>0.3972</v>
      </c>
      <c r="G1524" s="6">
        <v>-7.4377699999999998E-3</v>
      </c>
      <c r="H1524" s="6">
        <v>1.07022E-3</v>
      </c>
      <c r="I1524" s="7">
        <v>3.6689999999999998E-12</v>
      </c>
      <c r="J1524" s="1">
        <v>13.9</v>
      </c>
      <c r="K1524" s="7">
        <v>0.17199999999999999</v>
      </c>
      <c r="L1524" s="8">
        <v>3032556</v>
      </c>
      <c r="N1524" s="7"/>
    </row>
    <row r="1525" spans="1:14" ht="15.75" customHeight="1" x14ac:dyDescent="0.25">
      <c r="A1525" s="1" t="s">
        <v>1537</v>
      </c>
      <c r="B1525" s="1">
        <v>4</v>
      </c>
      <c r="C1525" s="8">
        <v>696848</v>
      </c>
      <c r="D1525" s="1" t="s">
        <v>17</v>
      </c>
      <c r="E1525" s="1" t="s">
        <v>18</v>
      </c>
      <c r="F1525" s="1">
        <v>0.1099</v>
      </c>
      <c r="G1525" s="6">
        <v>1.18055E-2</v>
      </c>
      <c r="H1525" s="6">
        <v>1.6990799999999999E-3</v>
      </c>
      <c r="I1525" s="7">
        <v>3.6929999999999997E-12</v>
      </c>
      <c r="J1525" s="1">
        <v>2.8</v>
      </c>
      <c r="K1525" s="7">
        <v>0.41599999999999998</v>
      </c>
      <c r="L1525" s="8">
        <v>2944941</v>
      </c>
      <c r="N1525" s="7"/>
    </row>
    <row r="1526" spans="1:14" ht="15.75" customHeight="1" x14ac:dyDescent="0.25">
      <c r="A1526" s="1" t="s">
        <v>1538</v>
      </c>
      <c r="B1526" s="1">
        <v>6</v>
      </c>
      <c r="C1526" s="8">
        <v>114723478</v>
      </c>
      <c r="D1526" s="1" t="s">
        <v>14</v>
      </c>
      <c r="E1526" s="1" t="s">
        <v>17</v>
      </c>
      <c r="F1526" s="1">
        <v>0.1956</v>
      </c>
      <c r="G1526" s="6">
        <v>9.2240499999999993E-3</v>
      </c>
      <c r="H1526" s="6">
        <v>1.32755E-3</v>
      </c>
      <c r="I1526" s="7">
        <v>3.6949999999999999E-12</v>
      </c>
      <c r="J1526" s="1">
        <v>4.3</v>
      </c>
      <c r="K1526" s="7">
        <v>0.37619999999999998</v>
      </c>
      <c r="L1526" s="8">
        <v>2999155.05</v>
      </c>
      <c r="N1526" s="7"/>
    </row>
    <row r="1527" spans="1:14" ht="15.75" customHeight="1" x14ac:dyDescent="0.25">
      <c r="A1527" s="1" t="s">
        <v>1539</v>
      </c>
      <c r="B1527" s="1">
        <v>17</v>
      </c>
      <c r="C1527" s="8">
        <v>56144013</v>
      </c>
      <c r="D1527" s="1" t="s">
        <v>14</v>
      </c>
      <c r="E1527" s="1" t="s">
        <v>15</v>
      </c>
      <c r="F1527" s="1">
        <v>0.81410000000000005</v>
      </c>
      <c r="G1527" s="6">
        <v>9.3662999999999993E-3</v>
      </c>
      <c r="H1527" s="6">
        <v>1.3483200000000001E-3</v>
      </c>
      <c r="I1527" s="7">
        <v>3.7449999999999999E-12</v>
      </c>
      <c r="J1527" s="1">
        <v>20.8</v>
      </c>
      <c r="K1527" s="7">
        <v>7.1779999999999997E-2</v>
      </c>
      <c r="L1527" s="8">
        <v>3022703.01</v>
      </c>
      <c r="N1527" s="7"/>
    </row>
    <row r="1528" spans="1:14" ht="15.75" customHeight="1" x14ac:dyDescent="0.25">
      <c r="A1528" s="1" t="s">
        <v>1540</v>
      </c>
      <c r="B1528" s="1">
        <v>14</v>
      </c>
      <c r="C1528" s="8">
        <v>36876908</v>
      </c>
      <c r="D1528" s="1" t="s">
        <v>14</v>
      </c>
      <c r="E1528" s="1" t="s">
        <v>15</v>
      </c>
      <c r="F1528" s="1">
        <v>0.61329999999999996</v>
      </c>
      <c r="G1528" s="6">
        <v>7.4798900000000003E-3</v>
      </c>
      <c r="H1528" s="6">
        <v>1.07701E-3</v>
      </c>
      <c r="I1528" s="7">
        <v>3.7819999999999998E-12</v>
      </c>
      <c r="J1528" s="1">
        <v>4.3</v>
      </c>
      <c r="K1528" s="7">
        <v>0.37690000000000001</v>
      </c>
      <c r="L1528" s="8">
        <v>3023131.99</v>
      </c>
      <c r="N1528" s="7"/>
    </row>
    <row r="1529" spans="1:14" ht="15.75" customHeight="1" x14ac:dyDescent="0.25">
      <c r="A1529" s="1" t="s">
        <v>1541</v>
      </c>
      <c r="B1529" s="1">
        <v>1</v>
      </c>
      <c r="C1529" s="8">
        <v>234835705</v>
      </c>
      <c r="D1529" s="1" t="s">
        <v>18</v>
      </c>
      <c r="E1529" s="1" t="s">
        <v>15</v>
      </c>
      <c r="F1529" s="1">
        <v>0.32719999999999999</v>
      </c>
      <c r="G1529" s="6">
        <v>-7.7435999999999998E-3</v>
      </c>
      <c r="H1529" s="6">
        <v>1.11523E-3</v>
      </c>
      <c r="I1529" s="7">
        <v>3.8219999999999997E-12</v>
      </c>
      <c r="J1529" s="1">
        <v>0</v>
      </c>
      <c r="K1529" s="7">
        <v>0.57630000000000003</v>
      </c>
      <c r="L1529" s="8">
        <v>3037498.99</v>
      </c>
      <c r="N1529" s="7"/>
    </row>
    <row r="1530" spans="1:14" ht="15.75" customHeight="1" x14ac:dyDescent="0.25">
      <c r="A1530" s="1" t="s">
        <v>1542</v>
      </c>
      <c r="B1530" s="1">
        <v>14</v>
      </c>
      <c r="C1530" s="8">
        <v>75092905</v>
      </c>
      <c r="D1530" s="1" t="s">
        <v>14</v>
      </c>
      <c r="E1530" s="1" t="s">
        <v>18</v>
      </c>
      <c r="F1530" s="1">
        <v>0.42570000000000002</v>
      </c>
      <c r="G1530" s="6">
        <v>7.3484700000000002E-3</v>
      </c>
      <c r="H1530" s="6">
        <v>1.0585600000000001E-3</v>
      </c>
      <c r="I1530" s="7">
        <v>3.8570000000000002E-12</v>
      </c>
      <c r="J1530" s="1">
        <v>4.4000000000000004</v>
      </c>
      <c r="K1530" s="7">
        <v>0.37440000000000001</v>
      </c>
      <c r="L1530" s="8">
        <v>3035786</v>
      </c>
      <c r="N1530" s="7"/>
    </row>
    <row r="1531" spans="1:14" ht="15.75" customHeight="1" x14ac:dyDescent="0.25">
      <c r="A1531" s="1" t="s">
        <v>1543</v>
      </c>
      <c r="B1531" s="1">
        <v>10</v>
      </c>
      <c r="C1531" s="8">
        <v>20487702</v>
      </c>
      <c r="D1531" s="1" t="s">
        <v>14</v>
      </c>
      <c r="E1531" s="1" t="s">
        <v>15</v>
      </c>
      <c r="F1531" s="1">
        <v>0.88280000000000003</v>
      </c>
      <c r="G1531" s="6">
        <v>1.1291499999999999E-2</v>
      </c>
      <c r="H1531" s="6">
        <v>1.62674E-3</v>
      </c>
      <c r="I1531" s="7">
        <v>3.8789999999999999E-12</v>
      </c>
      <c r="J1531" s="1">
        <v>4.7</v>
      </c>
      <c r="K1531" s="7">
        <v>0.36649999999999999</v>
      </c>
      <c r="L1531" s="8">
        <v>3037499.05</v>
      </c>
      <c r="N1531" s="7"/>
    </row>
    <row r="1532" spans="1:14" ht="15.75" customHeight="1" x14ac:dyDescent="0.25">
      <c r="A1532" s="1" t="s">
        <v>1544</v>
      </c>
      <c r="B1532" s="1">
        <v>14</v>
      </c>
      <c r="C1532" s="8">
        <v>79815516</v>
      </c>
      <c r="D1532" s="1" t="s">
        <v>17</v>
      </c>
      <c r="E1532" s="1" t="s">
        <v>18</v>
      </c>
      <c r="F1532" s="1">
        <v>0.55730000000000002</v>
      </c>
      <c r="G1532" s="6">
        <v>7.3142600000000004E-3</v>
      </c>
      <c r="H1532" s="6">
        <v>1.0537400000000001E-3</v>
      </c>
      <c r="I1532" s="7">
        <v>3.8880000000000004E-12</v>
      </c>
      <c r="J1532" s="1">
        <v>0.4</v>
      </c>
      <c r="K1532" s="7">
        <v>0.46710000000000002</v>
      </c>
      <c r="L1532" s="8">
        <v>3035786</v>
      </c>
      <c r="N1532" s="7"/>
    </row>
    <row r="1533" spans="1:14" ht="15.75" customHeight="1" x14ac:dyDescent="0.25">
      <c r="A1533" s="1" t="s">
        <v>1545</v>
      </c>
      <c r="B1533" s="1">
        <v>3</v>
      </c>
      <c r="C1533" s="8">
        <v>65519521</v>
      </c>
      <c r="D1533" s="1" t="s">
        <v>14</v>
      </c>
      <c r="E1533" s="1" t="s">
        <v>15</v>
      </c>
      <c r="F1533" s="1">
        <v>0.90449999999999997</v>
      </c>
      <c r="G1533" s="6">
        <v>-1.2355E-2</v>
      </c>
      <c r="H1533" s="6">
        <v>1.78035E-3</v>
      </c>
      <c r="I1533" s="7">
        <v>3.9280000000000002E-12</v>
      </c>
      <c r="J1533" s="1">
        <v>20.9</v>
      </c>
      <c r="K1533" s="7">
        <v>6.6839999999999997E-2</v>
      </c>
      <c r="L1533" s="8">
        <v>3037498.96</v>
      </c>
      <c r="N1533" s="7"/>
    </row>
    <row r="1534" spans="1:14" ht="15.75" customHeight="1" x14ac:dyDescent="0.25">
      <c r="A1534" s="1" t="s">
        <v>1546</v>
      </c>
      <c r="B1534" s="1">
        <v>21</v>
      </c>
      <c r="C1534" s="8">
        <v>18422045</v>
      </c>
      <c r="D1534" s="1" t="s">
        <v>14</v>
      </c>
      <c r="E1534" s="1" t="s">
        <v>17</v>
      </c>
      <c r="F1534" s="1">
        <v>0.50349999999999995</v>
      </c>
      <c r="G1534" s="6">
        <v>7.2616E-3</v>
      </c>
      <c r="H1534" s="6">
        <v>1.04663E-3</v>
      </c>
      <c r="I1534" s="7">
        <v>3.9719999999999996E-12</v>
      </c>
      <c r="J1534" s="1">
        <v>0</v>
      </c>
      <c r="K1534" s="7">
        <v>0.81699999999999995</v>
      </c>
      <c r="L1534" s="8">
        <v>3036955</v>
      </c>
      <c r="N1534" s="7"/>
    </row>
    <row r="1535" spans="1:14" ht="15.75" customHeight="1" x14ac:dyDescent="0.25">
      <c r="A1535" s="1" t="s">
        <v>1547</v>
      </c>
      <c r="B1535" s="1">
        <v>2</v>
      </c>
      <c r="C1535" s="8">
        <v>59084676</v>
      </c>
      <c r="D1535" s="1" t="s">
        <v>17</v>
      </c>
      <c r="E1535" s="1" t="s">
        <v>18</v>
      </c>
      <c r="F1535" s="1">
        <v>0.71389999999999998</v>
      </c>
      <c r="G1535" s="6">
        <v>8.0293599999999993E-3</v>
      </c>
      <c r="H1535" s="6">
        <v>1.1578000000000001E-3</v>
      </c>
      <c r="I1535" s="7">
        <v>4.0689999999999997E-12</v>
      </c>
      <c r="J1535" s="1">
        <v>7.8</v>
      </c>
      <c r="K1535" s="7">
        <v>0.29349999999999998</v>
      </c>
      <c r="L1535" s="8">
        <v>3037498.99</v>
      </c>
      <c r="N1535" s="7"/>
    </row>
    <row r="1536" spans="1:14" ht="15.75" customHeight="1" x14ac:dyDescent="0.25">
      <c r="A1536" s="1" t="s">
        <v>1548</v>
      </c>
      <c r="B1536" s="1">
        <v>7</v>
      </c>
      <c r="C1536" s="8">
        <v>2233528</v>
      </c>
      <c r="D1536" s="1" t="s">
        <v>14</v>
      </c>
      <c r="E1536" s="1" t="s">
        <v>15</v>
      </c>
      <c r="F1536" s="1">
        <v>3.4799999999999998E-2</v>
      </c>
      <c r="G1536" s="6">
        <v>1.9952399999999999E-2</v>
      </c>
      <c r="H1536" s="6">
        <v>2.8786699999999998E-3</v>
      </c>
      <c r="I1536" s="7">
        <v>4.1670000000000003E-12</v>
      </c>
      <c r="J1536" s="1">
        <v>0</v>
      </c>
      <c r="K1536" s="7">
        <v>0.75690000000000002</v>
      </c>
      <c r="L1536" s="8">
        <v>2987853.01</v>
      </c>
      <c r="N1536" s="7"/>
    </row>
    <row r="1537" spans="1:14" ht="15.75" customHeight="1" x14ac:dyDescent="0.25">
      <c r="A1537" s="1" t="s">
        <v>1549</v>
      </c>
      <c r="B1537" s="1">
        <v>7</v>
      </c>
      <c r="C1537" s="8">
        <v>77315783</v>
      </c>
      <c r="D1537" s="1" t="s">
        <v>14</v>
      </c>
      <c r="E1537" s="1" t="s">
        <v>15</v>
      </c>
      <c r="F1537" s="1">
        <v>0.35659999999999997</v>
      </c>
      <c r="G1537" s="6">
        <v>-8.75423E-3</v>
      </c>
      <c r="H1537" s="6">
        <v>1.2630300000000001E-3</v>
      </c>
      <c r="I1537" s="7">
        <v>4.1689999999999997E-12</v>
      </c>
      <c r="J1537" s="1">
        <v>0</v>
      </c>
      <c r="K1537" s="7">
        <v>1</v>
      </c>
      <c r="L1537" s="8">
        <v>2272216</v>
      </c>
      <c r="N1537" s="7"/>
    </row>
    <row r="1538" spans="1:14" ht="15.75" customHeight="1" x14ac:dyDescent="0.25">
      <c r="A1538" s="1" t="s">
        <v>1550</v>
      </c>
      <c r="B1538" s="1">
        <v>10</v>
      </c>
      <c r="C1538" s="8">
        <v>105218252</v>
      </c>
      <c r="D1538" s="1" t="s">
        <v>14</v>
      </c>
      <c r="E1538" s="1" t="s">
        <v>15</v>
      </c>
      <c r="F1538" s="1">
        <v>0.27389999999999998</v>
      </c>
      <c r="G1538" s="6">
        <v>-8.1340000000000006E-3</v>
      </c>
      <c r="H1538" s="6">
        <v>1.17381E-3</v>
      </c>
      <c r="I1538" s="7">
        <v>4.2230000000000001E-12</v>
      </c>
      <c r="J1538" s="1">
        <v>0</v>
      </c>
      <c r="K1538" s="7">
        <v>0.72089999999999999</v>
      </c>
      <c r="L1538" s="8">
        <v>3034989</v>
      </c>
      <c r="N1538" s="7"/>
    </row>
    <row r="1539" spans="1:14" ht="15.75" customHeight="1" x14ac:dyDescent="0.25">
      <c r="A1539" s="1" t="s">
        <v>1551</v>
      </c>
      <c r="B1539" s="1">
        <v>16</v>
      </c>
      <c r="C1539" s="8">
        <v>90004868</v>
      </c>
      <c r="D1539" s="1" t="s">
        <v>17</v>
      </c>
      <c r="E1539" s="1" t="s">
        <v>18</v>
      </c>
      <c r="F1539" s="1">
        <v>0.26519999999999999</v>
      </c>
      <c r="G1539" s="6">
        <v>8.2638399999999997E-3</v>
      </c>
      <c r="H1539" s="6">
        <v>1.1928100000000001E-3</v>
      </c>
      <c r="I1539" s="7">
        <v>4.2739999999999998E-12</v>
      </c>
      <c r="J1539" s="1">
        <v>0</v>
      </c>
      <c r="K1539" s="7">
        <v>0.57730000000000004</v>
      </c>
      <c r="L1539" s="8">
        <v>2999526.97</v>
      </c>
      <c r="N1539" s="7"/>
    </row>
    <row r="1540" spans="1:14" ht="15.75" customHeight="1" x14ac:dyDescent="0.25">
      <c r="A1540" s="1" t="s">
        <v>1552</v>
      </c>
      <c r="B1540" s="1">
        <v>7</v>
      </c>
      <c r="C1540" s="8">
        <v>41301734</v>
      </c>
      <c r="D1540" s="1" t="s">
        <v>14</v>
      </c>
      <c r="E1540" s="1" t="s">
        <v>18</v>
      </c>
      <c r="F1540" s="1">
        <v>0.66890000000000005</v>
      </c>
      <c r="G1540" s="6">
        <v>7.7021600000000004E-3</v>
      </c>
      <c r="H1540" s="6">
        <v>1.1118600000000001E-3</v>
      </c>
      <c r="I1540" s="7">
        <v>4.2930000000000004E-12</v>
      </c>
      <c r="J1540" s="1">
        <v>22.7</v>
      </c>
      <c r="K1540" s="7">
        <v>5.006E-2</v>
      </c>
      <c r="L1540" s="8">
        <v>3037499.01</v>
      </c>
      <c r="N1540" s="7"/>
    </row>
    <row r="1541" spans="1:14" ht="15.75" customHeight="1" x14ac:dyDescent="0.25">
      <c r="A1541" s="1" t="s">
        <v>1553</v>
      </c>
      <c r="B1541" s="1">
        <v>2</v>
      </c>
      <c r="C1541" s="8">
        <v>183551471</v>
      </c>
      <c r="D1541" s="1" t="s">
        <v>14</v>
      </c>
      <c r="E1541" s="1" t="s">
        <v>15</v>
      </c>
      <c r="F1541" s="1">
        <v>8.6900000000000005E-2</v>
      </c>
      <c r="G1541" s="6">
        <v>1.29905E-2</v>
      </c>
      <c r="H1541" s="6">
        <v>1.87569E-3</v>
      </c>
      <c r="I1541" s="7">
        <v>4.3269999999999996E-12</v>
      </c>
      <c r="J1541" s="1">
        <v>10.7</v>
      </c>
      <c r="K1541" s="7">
        <v>0.26100000000000001</v>
      </c>
      <c r="L1541" s="8">
        <v>2979056.99</v>
      </c>
      <c r="N1541" s="7"/>
    </row>
    <row r="1542" spans="1:14" ht="15.75" customHeight="1" x14ac:dyDescent="0.25">
      <c r="A1542" s="1" t="s">
        <v>1554</v>
      </c>
      <c r="B1542" s="1">
        <v>6</v>
      </c>
      <c r="C1542" s="8">
        <v>160148348</v>
      </c>
      <c r="D1542" s="1" t="s">
        <v>17</v>
      </c>
      <c r="E1542" s="1" t="s">
        <v>18</v>
      </c>
      <c r="F1542" s="1">
        <v>0.215</v>
      </c>
      <c r="G1542" s="6">
        <v>8.8548299999999993E-3</v>
      </c>
      <c r="H1542" s="6">
        <v>1.27855E-3</v>
      </c>
      <c r="I1542" s="7">
        <v>4.3289999999999998E-12</v>
      </c>
      <c r="J1542" s="1">
        <v>5.8</v>
      </c>
      <c r="K1542" s="7">
        <v>0.34560000000000002</v>
      </c>
      <c r="L1542" s="8">
        <v>3014385.97</v>
      </c>
      <c r="N1542" s="7"/>
    </row>
    <row r="1543" spans="1:14" ht="15.75" customHeight="1" x14ac:dyDescent="0.25">
      <c r="A1543" s="1" t="s">
        <v>1555</v>
      </c>
      <c r="B1543" s="1">
        <v>2</v>
      </c>
      <c r="C1543" s="8">
        <v>236839797</v>
      </c>
      <c r="D1543" s="1" t="s">
        <v>18</v>
      </c>
      <c r="E1543" s="1" t="s">
        <v>15</v>
      </c>
      <c r="F1543" s="1">
        <v>0.37959999999999999</v>
      </c>
      <c r="G1543" s="6">
        <v>7.5486700000000004E-3</v>
      </c>
      <c r="H1543" s="6">
        <v>1.0900700000000001E-3</v>
      </c>
      <c r="I1543" s="7">
        <v>4.3510000000000003E-12</v>
      </c>
      <c r="J1543" s="1">
        <v>0</v>
      </c>
      <c r="K1543" s="7">
        <v>0.60970000000000002</v>
      </c>
      <c r="L1543" s="8">
        <v>2971882.99</v>
      </c>
      <c r="N1543" s="7"/>
    </row>
    <row r="1544" spans="1:14" ht="15.75" customHeight="1" x14ac:dyDescent="0.25">
      <c r="A1544" s="1" t="s">
        <v>1556</v>
      </c>
      <c r="B1544" s="1">
        <v>5</v>
      </c>
      <c r="C1544" s="8">
        <v>57567125</v>
      </c>
      <c r="D1544" s="1" t="s">
        <v>17</v>
      </c>
      <c r="E1544" s="1" t="s">
        <v>18</v>
      </c>
      <c r="F1544" s="1">
        <v>0.24</v>
      </c>
      <c r="G1544" s="6">
        <v>-8.4853900000000006E-3</v>
      </c>
      <c r="H1544" s="6">
        <v>1.2253399999999999E-3</v>
      </c>
      <c r="I1544" s="7">
        <v>4.3540000000000002E-12</v>
      </c>
      <c r="J1544" s="1">
        <v>16.899999999999999</v>
      </c>
      <c r="K1544" s="7">
        <v>0.11990000000000001</v>
      </c>
      <c r="L1544" s="8">
        <v>3036702.04</v>
      </c>
      <c r="N1544" s="7"/>
    </row>
    <row r="1545" spans="1:14" ht="15.75" customHeight="1" x14ac:dyDescent="0.25">
      <c r="A1545" s="1" t="s">
        <v>1557</v>
      </c>
      <c r="B1545" s="1">
        <v>11</v>
      </c>
      <c r="C1545" s="8">
        <v>41162903</v>
      </c>
      <c r="D1545" s="1" t="s">
        <v>14</v>
      </c>
      <c r="E1545" s="1" t="s">
        <v>15</v>
      </c>
      <c r="F1545" s="1">
        <v>0.1804</v>
      </c>
      <c r="G1545" s="6">
        <v>-9.4247800000000007E-3</v>
      </c>
      <c r="H1545" s="6">
        <v>1.3609900000000001E-3</v>
      </c>
      <c r="I1545" s="7">
        <v>4.3620000000000002E-12</v>
      </c>
      <c r="J1545" s="1">
        <v>0</v>
      </c>
      <c r="K1545" s="7">
        <v>0.8</v>
      </c>
      <c r="L1545" s="8">
        <v>3036612</v>
      </c>
      <c r="N1545" s="7"/>
    </row>
    <row r="1546" spans="1:14" ht="15.75" customHeight="1" x14ac:dyDescent="0.25">
      <c r="A1546" s="1" t="s">
        <v>1558</v>
      </c>
      <c r="B1546" s="1">
        <v>10</v>
      </c>
      <c r="C1546" s="8">
        <v>4115602</v>
      </c>
      <c r="D1546" s="1" t="s">
        <v>14</v>
      </c>
      <c r="E1546" s="1" t="s">
        <v>15</v>
      </c>
      <c r="F1546" s="1">
        <v>0.82010000000000005</v>
      </c>
      <c r="G1546" s="6">
        <v>9.4283300000000004E-3</v>
      </c>
      <c r="H1546" s="6">
        <v>1.3622700000000001E-3</v>
      </c>
      <c r="I1546" s="7">
        <v>4.4709999999999998E-12</v>
      </c>
      <c r="J1546" s="1">
        <v>25.8</v>
      </c>
      <c r="K1546" s="7">
        <v>2.8000000000000001E-2</v>
      </c>
      <c r="L1546" s="8">
        <v>3037498.97</v>
      </c>
      <c r="N1546" s="7"/>
    </row>
    <row r="1547" spans="1:14" ht="15.75" customHeight="1" x14ac:dyDescent="0.25">
      <c r="A1547" s="1" t="s">
        <v>1559</v>
      </c>
      <c r="B1547" s="1">
        <v>15</v>
      </c>
      <c r="C1547" s="8">
        <v>75194490</v>
      </c>
      <c r="D1547" s="1" t="s">
        <v>17</v>
      </c>
      <c r="E1547" s="1" t="s">
        <v>18</v>
      </c>
      <c r="F1547" s="1">
        <v>0.69589999999999996</v>
      </c>
      <c r="G1547" s="6">
        <v>7.8733399999999995E-3</v>
      </c>
      <c r="H1547" s="6">
        <v>1.13759E-3</v>
      </c>
      <c r="I1547" s="7">
        <v>4.4750000000000002E-12</v>
      </c>
      <c r="J1547" s="1">
        <v>1.8</v>
      </c>
      <c r="K1547" s="7">
        <v>0.435</v>
      </c>
      <c r="L1547" s="8">
        <v>3036702</v>
      </c>
      <c r="N1547" s="7"/>
    </row>
    <row r="1548" spans="1:14" ht="15.75" customHeight="1" x14ac:dyDescent="0.25">
      <c r="A1548" s="1" t="s">
        <v>1560</v>
      </c>
      <c r="B1548" s="1">
        <v>5</v>
      </c>
      <c r="C1548" s="8">
        <v>145927688</v>
      </c>
      <c r="D1548" s="1" t="s">
        <v>18</v>
      </c>
      <c r="E1548" s="1" t="s">
        <v>15</v>
      </c>
      <c r="F1548" s="1">
        <v>0.20660000000000001</v>
      </c>
      <c r="G1548" s="6">
        <v>-8.9450099999999998E-3</v>
      </c>
      <c r="H1548" s="6">
        <v>1.29258E-3</v>
      </c>
      <c r="I1548" s="7">
        <v>4.4969999999999999E-12</v>
      </c>
      <c r="J1548" s="1">
        <v>0</v>
      </c>
      <c r="K1548" s="7">
        <v>0.78890000000000005</v>
      </c>
      <c r="L1548" s="8">
        <v>3036702.04</v>
      </c>
      <c r="N1548" s="7"/>
    </row>
    <row r="1549" spans="1:14" ht="15.75" customHeight="1" x14ac:dyDescent="0.25">
      <c r="A1549" s="1" t="s">
        <v>1561</v>
      </c>
      <c r="B1549" s="1">
        <v>7</v>
      </c>
      <c r="C1549" s="8">
        <v>54367170</v>
      </c>
      <c r="D1549" s="1" t="s">
        <v>14</v>
      </c>
      <c r="E1549" s="1" t="s">
        <v>15</v>
      </c>
      <c r="F1549" s="1">
        <v>7.3300000000000004E-2</v>
      </c>
      <c r="G1549" s="6">
        <v>-1.3895899999999999E-2</v>
      </c>
      <c r="H1549" s="6">
        <v>2.0082300000000002E-3</v>
      </c>
      <c r="I1549" s="7">
        <v>4.5319999999999997E-12</v>
      </c>
      <c r="J1549" s="1">
        <v>22.8</v>
      </c>
      <c r="K1549" s="7">
        <v>5.2170000000000001E-2</v>
      </c>
      <c r="L1549" s="8">
        <v>3035776.98</v>
      </c>
      <c r="N1549" s="7"/>
    </row>
    <row r="1550" spans="1:14" ht="15.75" customHeight="1" x14ac:dyDescent="0.25">
      <c r="A1550" s="1" t="s">
        <v>1562</v>
      </c>
      <c r="B1550" s="1">
        <v>5</v>
      </c>
      <c r="C1550" s="8">
        <v>43475862</v>
      </c>
      <c r="D1550" s="1" t="s">
        <v>17</v>
      </c>
      <c r="E1550" s="1" t="s">
        <v>18</v>
      </c>
      <c r="F1550" s="1">
        <v>0.52710000000000001</v>
      </c>
      <c r="G1550" s="6">
        <v>-7.2587399999999996E-3</v>
      </c>
      <c r="H1550" s="6">
        <v>1.04926E-3</v>
      </c>
      <c r="I1550" s="7">
        <v>4.5739999999999997E-12</v>
      </c>
      <c r="J1550" s="1">
        <v>0</v>
      </c>
      <c r="K1550" s="7">
        <v>0.61570000000000003</v>
      </c>
      <c r="L1550" s="8">
        <v>3030468.01</v>
      </c>
      <c r="N1550" s="7"/>
    </row>
    <row r="1551" spans="1:14" ht="15.75" customHeight="1" x14ac:dyDescent="0.25">
      <c r="A1551" s="1" t="s">
        <v>1563</v>
      </c>
      <c r="B1551" s="1">
        <v>12</v>
      </c>
      <c r="C1551" s="8">
        <v>122187824</v>
      </c>
      <c r="D1551" s="1" t="s">
        <v>14</v>
      </c>
      <c r="E1551" s="1" t="s">
        <v>18</v>
      </c>
      <c r="F1551" s="1">
        <v>0.9516</v>
      </c>
      <c r="G1551" s="6">
        <v>1.95017E-2</v>
      </c>
      <c r="H1551" s="6">
        <v>2.8189999999999999E-3</v>
      </c>
      <c r="I1551" s="7">
        <v>4.5819999999999997E-12</v>
      </c>
      <c r="J1551" s="1">
        <v>0</v>
      </c>
      <c r="K1551" s="7">
        <v>1</v>
      </c>
      <c r="L1551" s="8">
        <v>2272216</v>
      </c>
      <c r="N1551" s="7"/>
    </row>
    <row r="1552" spans="1:14" ht="15.75" customHeight="1" x14ac:dyDescent="0.25">
      <c r="A1552" s="1" t="s">
        <v>1564</v>
      </c>
      <c r="B1552" s="1">
        <v>20</v>
      </c>
      <c r="C1552" s="8">
        <v>17438121</v>
      </c>
      <c r="D1552" s="1" t="s">
        <v>17</v>
      </c>
      <c r="E1552" s="1" t="s">
        <v>18</v>
      </c>
      <c r="F1552" s="1">
        <v>0.18190000000000001</v>
      </c>
      <c r="G1552" s="6">
        <v>9.3836000000000006E-3</v>
      </c>
      <c r="H1552" s="6">
        <v>1.3564200000000001E-3</v>
      </c>
      <c r="I1552" s="7">
        <v>4.5910000000000001E-12</v>
      </c>
      <c r="J1552" s="1">
        <v>11.6</v>
      </c>
      <c r="K1552" s="7">
        <v>0.2109</v>
      </c>
      <c r="L1552" s="8">
        <v>3037498.99</v>
      </c>
      <c r="N1552" s="7"/>
    </row>
    <row r="1553" spans="1:14" ht="15.75" customHeight="1" x14ac:dyDescent="0.25">
      <c r="A1553" s="1" t="s">
        <v>1565</v>
      </c>
      <c r="B1553" s="1">
        <v>22</v>
      </c>
      <c r="C1553" s="8">
        <v>44917646</v>
      </c>
      <c r="D1553" s="1" t="s">
        <v>17</v>
      </c>
      <c r="E1553" s="1" t="s">
        <v>15</v>
      </c>
      <c r="F1553" s="1">
        <v>0.48670000000000002</v>
      </c>
      <c r="G1553" s="6">
        <v>-7.2398000000000002E-3</v>
      </c>
      <c r="H1553" s="6">
        <v>1.04688E-3</v>
      </c>
      <c r="I1553" s="7">
        <v>4.6590000000000002E-12</v>
      </c>
      <c r="J1553" s="1">
        <v>7.3</v>
      </c>
      <c r="K1553" s="7">
        <v>0.30449999999999999</v>
      </c>
      <c r="L1553" s="8">
        <v>3037499</v>
      </c>
      <c r="N1553" s="7"/>
    </row>
    <row r="1554" spans="1:14" ht="15.75" customHeight="1" x14ac:dyDescent="0.25">
      <c r="A1554" s="1" t="s">
        <v>1566</v>
      </c>
      <c r="B1554" s="1">
        <v>10</v>
      </c>
      <c r="C1554" s="8">
        <v>20576790</v>
      </c>
      <c r="D1554" s="1" t="s">
        <v>17</v>
      </c>
      <c r="E1554" s="1" t="s">
        <v>18</v>
      </c>
      <c r="F1554" s="1">
        <v>0.2329</v>
      </c>
      <c r="G1554" s="6">
        <v>8.5847400000000004E-3</v>
      </c>
      <c r="H1554" s="6">
        <v>1.2413599999999999E-3</v>
      </c>
      <c r="I1554" s="7">
        <v>4.6609999999999996E-12</v>
      </c>
      <c r="J1554" s="1">
        <v>4.9000000000000004</v>
      </c>
      <c r="K1554" s="7">
        <v>0.36280000000000001</v>
      </c>
      <c r="L1554" s="8">
        <v>3020832</v>
      </c>
      <c r="N1554" s="7"/>
    </row>
    <row r="1555" spans="1:14" ht="15.75" customHeight="1" x14ac:dyDescent="0.25">
      <c r="A1555" s="1" t="s">
        <v>1567</v>
      </c>
      <c r="B1555" s="1">
        <v>15</v>
      </c>
      <c r="C1555" s="8">
        <v>77864785</v>
      </c>
      <c r="D1555" s="1" t="s">
        <v>17</v>
      </c>
      <c r="E1555" s="1" t="s">
        <v>18</v>
      </c>
      <c r="F1555" s="1">
        <v>4.9099999999999998E-2</v>
      </c>
      <c r="G1555" s="6">
        <v>1.68554E-2</v>
      </c>
      <c r="H1555" s="6">
        <v>2.4372999999999999E-3</v>
      </c>
      <c r="I1555" s="7">
        <v>4.6700000000000001E-12</v>
      </c>
      <c r="J1555" s="1">
        <v>5</v>
      </c>
      <c r="K1555" s="7">
        <v>0.36959999999999998</v>
      </c>
      <c r="L1555" s="8">
        <v>2998508.97</v>
      </c>
      <c r="N1555" s="7"/>
    </row>
    <row r="1556" spans="1:14" ht="15.75" customHeight="1" x14ac:dyDescent="0.25">
      <c r="A1556" s="1" t="s">
        <v>1568</v>
      </c>
      <c r="B1556" s="1">
        <v>20</v>
      </c>
      <c r="C1556" s="8">
        <v>51563060</v>
      </c>
      <c r="D1556" s="1" t="s">
        <v>17</v>
      </c>
      <c r="E1556" s="1" t="s">
        <v>18</v>
      </c>
      <c r="F1556" s="1">
        <v>6.3299999999999995E-2</v>
      </c>
      <c r="G1556" s="6">
        <v>1.4861900000000001E-2</v>
      </c>
      <c r="H1556" s="6">
        <v>2.1495099999999999E-3</v>
      </c>
      <c r="I1556" s="7">
        <v>4.7040000000000002E-12</v>
      </c>
      <c r="J1556" s="1">
        <v>4.7</v>
      </c>
      <c r="K1556" s="7">
        <v>0.36599999999999999</v>
      </c>
      <c r="L1556" s="8">
        <v>3035679.03</v>
      </c>
      <c r="N1556" s="7"/>
    </row>
    <row r="1557" spans="1:14" ht="15.75" customHeight="1" x14ac:dyDescent="0.25">
      <c r="A1557" s="1" t="s">
        <v>1569</v>
      </c>
      <c r="B1557" s="1">
        <v>10</v>
      </c>
      <c r="C1557" s="8">
        <v>107577714</v>
      </c>
      <c r="D1557" s="1" t="s">
        <v>17</v>
      </c>
      <c r="E1557" s="1" t="s">
        <v>18</v>
      </c>
      <c r="F1557" s="1">
        <v>0.3543</v>
      </c>
      <c r="G1557" s="6">
        <v>7.5709000000000002E-3</v>
      </c>
      <c r="H1557" s="6">
        <v>1.0950000000000001E-3</v>
      </c>
      <c r="I1557" s="7">
        <v>4.7079999999999997E-12</v>
      </c>
      <c r="J1557" s="1">
        <v>0</v>
      </c>
      <c r="K1557" s="7">
        <v>0.79679999999999995</v>
      </c>
      <c r="L1557" s="8">
        <v>3031869.01</v>
      </c>
      <c r="N1557" s="7"/>
    </row>
    <row r="1558" spans="1:14" ht="15.75" customHeight="1" x14ac:dyDescent="0.25">
      <c r="A1558" s="1" t="s">
        <v>1570</v>
      </c>
      <c r="B1558" s="1">
        <v>2</v>
      </c>
      <c r="C1558" s="8">
        <v>207024107</v>
      </c>
      <c r="D1558" s="1" t="s">
        <v>18</v>
      </c>
      <c r="E1558" s="1" t="s">
        <v>15</v>
      </c>
      <c r="F1558" s="1">
        <v>0.4073</v>
      </c>
      <c r="G1558" s="6">
        <v>7.4072499999999998E-3</v>
      </c>
      <c r="H1558" s="6">
        <v>1.07145E-3</v>
      </c>
      <c r="I1558" s="7">
        <v>4.7480000000000004E-12</v>
      </c>
      <c r="J1558" s="1">
        <v>19.7</v>
      </c>
      <c r="K1558" s="7">
        <v>8.1769999999999995E-2</v>
      </c>
      <c r="L1558" s="8">
        <v>3000868</v>
      </c>
      <c r="N1558" s="7"/>
    </row>
    <row r="1559" spans="1:14" ht="15.75" customHeight="1" x14ac:dyDescent="0.25">
      <c r="A1559" s="1" t="s">
        <v>1571</v>
      </c>
      <c r="B1559" s="1">
        <v>6</v>
      </c>
      <c r="C1559" s="8">
        <v>108093580</v>
      </c>
      <c r="D1559" s="1" t="s">
        <v>17</v>
      </c>
      <c r="E1559" s="1" t="s">
        <v>18</v>
      </c>
      <c r="F1559" s="1">
        <v>0.51690000000000003</v>
      </c>
      <c r="G1559" s="6">
        <v>7.2381299999999997E-3</v>
      </c>
      <c r="H1559" s="6">
        <v>1.04711E-3</v>
      </c>
      <c r="I1559" s="7">
        <v>4.7670000000000002E-12</v>
      </c>
      <c r="J1559" s="1">
        <v>0</v>
      </c>
      <c r="K1559" s="7">
        <v>0.51259999999999994</v>
      </c>
      <c r="L1559" s="8">
        <v>3037499</v>
      </c>
      <c r="N1559" s="7"/>
    </row>
    <row r="1560" spans="1:14" ht="15.75" customHeight="1" x14ac:dyDescent="0.25">
      <c r="A1560" s="1" t="s">
        <v>1572</v>
      </c>
      <c r="B1560" s="1">
        <v>6</v>
      </c>
      <c r="C1560" s="8">
        <v>109551147</v>
      </c>
      <c r="D1560" s="1" t="s">
        <v>14</v>
      </c>
      <c r="E1560" s="1" t="s">
        <v>15</v>
      </c>
      <c r="F1560" s="1">
        <v>0.68510000000000004</v>
      </c>
      <c r="G1560" s="6">
        <v>-7.7863899999999998E-3</v>
      </c>
      <c r="H1560" s="6">
        <v>1.12655E-3</v>
      </c>
      <c r="I1560" s="7">
        <v>4.7850000000000003E-12</v>
      </c>
      <c r="J1560" s="1">
        <v>0</v>
      </c>
      <c r="K1560" s="7">
        <v>0.97050000000000003</v>
      </c>
      <c r="L1560" s="8">
        <v>3037499</v>
      </c>
      <c r="N1560" s="7"/>
    </row>
    <row r="1561" spans="1:14" ht="15.75" customHeight="1" x14ac:dyDescent="0.25">
      <c r="A1561" s="1" t="s">
        <v>1573</v>
      </c>
      <c r="B1561" s="1">
        <v>16</v>
      </c>
      <c r="C1561" s="8">
        <v>25720836</v>
      </c>
      <c r="D1561" s="1" t="s">
        <v>14</v>
      </c>
      <c r="E1561" s="1" t="s">
        <v>15</v>
      </c>
      <c r="F1561" s="1">
        <v>0.25</v>
      </c>
      <c r="G1561" s="6">
        <v>-8.3612500000000006E-3</v>
      </c>
      <c r="H1561" s="6">
        <v>1.2097200000000001E-3</v>
      </c>
      <c r="I1561" s="7">
        <v>4.7900000000000004E-12</v>
      </c>
      <c r="J1561" s="1">
        <v>0</v>
      </c>
      <c r="K1561" s="7">
        <v>0.94140000000000001</v>
      </c>
      <c r="L1561" s="8">
        <v>3030900.06</v>
      </c>
      <c r="N1561" s="7"/>
    </row>
    <row r="1562" spans="1:14" ht="15.75" customHeight="1" x14ac:dyDescent="0.25">
      <c r="A1562" s="1" t="s">
        <v>1574</v>
      </c>
      <c r="B1562" s="1">
        <v>20</v>
      </c>
      <c r="C1562" s="8">
        <v>49729130</v>
      </c>
      <c r="D1562" s="1" t="s">
        <v>14</v>
      </c>
      <c r="E1562" s="1" t="s">
        <v>15</v>
      </c>
      <c r="F1562" s="1">
        <v>0.58830000000000005</v>
      </c>
      <c r="G1562" s="6">
        <v>-7.3478600000000003E-3</v>
      </c>
      <c r="H1562" s="6">
        <v>1.0632199999999999E-3</v>
      </c>
      <c r="I1562" s="7">
        <v>4.8019999999999999E-12</v>
      </c>
      <c r="J1562" s="1">
        <v>4.0999999999999996</v>
      </c>
      <c r="K1562" s="7">
        <v>0.37890000000000001</v>
      </c>
      <c r="L1562" s="8">
        <v>3037499</v>
      </c>
      <c r="N1562" s="7"/>
    </row>
    <row r="1563" spans="1:14" ht="15.75" customHeight="1" x14ac:dyDescent="0.25">
      <c r="A1563" s="1" t="s">
        <v>1575</v>
      </c>
      <c r="B1563" s="1">
        <v>15</v>
      </c>
      <c r="C1563" s="8">
        <v>70364352</v>
      </c>
      <c r="D1563" s="1" t="s">
        <v>14</v>
      </c>
      <c r="E1563" s="1" t="s">
        <v>15</v>
      </c>
      <c r="F1563" s="1">
        <v>0.17100000000000001</v>
      </c>
      <c r="G1563" s="6">
        <v>-9.6212499999999996E-3</v>
      </c>
      <c r="H1563" s="6">
        <v>1.39233E-3</v>
      </c>
      <c r="I1563" s="7">
        <v>4.8460000000000002E-12</v>
      </c>
      <c r="J1563" s="1">
        <v>0</v>
      </c>
      <c r="K1563" s="7">
        <v>0.99229999999999996</v>
      </c>
      <c r="L1563" s="8">
        <v>3026263.02</v>
      </c>
      <c r="N1563" s="7"/>
    </row>
    <row r="1564" spans="1:14" ht="15.75" customHeight="1" x14ac:dyDescent="0.25">
      <c r="A1564" s="1" t="s">
        <v>1576</v>
      </c>
      <c r="B1564" s="1">
        <v>1</v>
      </c>
      <c r="C1564" s="8">
        <v>163680402</v>
      </c>
      <c r="D1564" s="1" t="s">
        <v>14</v>
      </c>
      <c r="E1564" s="1" t="s">
        <v>15</v>
      </c>
      <c r="F1564" s="1">
        <v>0.41</v>
      </c>
      <c r="G1564" s="6">
        <v>7.3491600000000004E-3</v>
      </c>
      <c r="H1564" s="6">
        <v>1.0638799999999999E-3</v>
      </c>
      <c r="I1564" s="7">
        <v>4.9239999999999996E-12</v>
      </c>
      <c r="J1564" s="1">
        <v>4.4000000000000004</v>
      </c>
      <c r="K1564" s="7">
        <v>0.37290000000000001</v>
      </c>
      <c r="L1564" s="8">
        <v>3037498.99</v>
      </c>
      <c r="N1564" s="7"/>
    </row>
    <row r="1565" spans="1:14" ht="15.75" customHeight="1" x14ac:dyDescent="0.25">
      <c r="A1565" s="1" t="s">
        <v>1577</v>
      </c>
      <c r="B1565" s="1">
        <v>18</v>
      </c>
      <c r="C1565" s="8">
        <v>50779810</v>
      </c>
      <c r="D1565" s="1" t="s">
        <v>14</v>
      </c>
      <c r="E1565" s="1" t="s">
        <v>18</v>
      </c>
      <c r="F1565" s="1">
        <v>0.90210000000000001</v>
      </c>
      <c r="G1565" s="6">
        <v>-1.21615E-2</v>
      </c>
      <c r="H1565" s="6">
        <v>1.7607300000000001E-3</v>
      </c>
      <c r="I1565" s="7">
        <v>4.957E-12</v>
      </c>
      <c r="J1565" s="1">
        <v>2.1</v>
      </c>
      <c r="K1565" s="7">
        <v>0.42820000000000003</v>
      </c>
      <c r="L1565" s="8">
        <v>3037499.04</v>
      </c>
      <c r="N1565" s="7"/>
    </row>
    <row r="1566" spans="1:14" ht="15.75" customHeight="1" x14ac:dyDescent="0.25">
      <c r="A1566" s="1" t="s">
        <v>1578</v>
      </c>
      <c r="B1566" s="1">
        <v>5</v>
      </c>
      <c r="C1566" s="8">
        <v>160715878</v>
      </c>
      <c r="D1566" s="1" t="s">
        <v>14</v>
      </c>
      <c r="E1566" s="1" t="s">
        <v>15</v>
      </c>
      <c r="F1566" s="1">
        <v>0.33189999999999997</v>
      </c>
      <c r="G1566" s="6">
        <v>7.6743599999999999E-3</v>
      </c>
      <c r="H1566" s="6">
        <v>1.11133E-3</v>
      </c>
      <c r="I1566" s="7">
        <v>5.0140000000000002E-12</v>
      </c>
      <c r="J1566" s="1">
        <v>14.4</v>
      </c>
      <c r="K1566" s="7">
        <v>0.16009999999999999</v>
      </c>
      <c r="L1566" s="8">
        <v>3036702.02</v>
      </c>
      <c r="N1566" s="7"/>
    </row>
    <row r="1567" spans="1:14" ht="15.75" customHeight="1" x14ac:dyDescent="0.25">
      <c r="A1567" s="1" t="s">
        <v>1579</v>
      </c>
      <c r="B1567" s="1">
        <v>2</v>
      </c>
      <c r="C1567" s="8">
        <v>193797227</v>
      </c>
      <c r="D1567" s="1" t="s">
        <v>18</v>
      </c>
      <c r="E1567" s="1" t="s">
        <v>15</v>
      </c>
      <c r="F1567" s="1">
        <v>5.4699999999999999E-2</v>
      </c>
      <c r="G1567" s="6">
        <v>1.61847E-2</v>
      </c>
      <c r="H1567" s="6">
        <v>2.3439899999999998E-3</v>
      </c>
      <c r="I1567" s="7">
        <v>5.0289999999999997E-12</v>
      </c>
      <c r="J1567" s="1">
        <v>17.100000000000001</v>
      </c>
      <c r="K1567" s="7">
        <v>0.20530000000000001</v>
      </c>
      <c r="L1567" s="8">
        <v>2927324.96</v>
      </c>
      <c r="N1567" s="7"/>
    </row>
    <row r="1568" spans="1:14" ht="15.75" customHeight="1" x14ac:dyDescent="0.25">
      <c r="A1568" s="1" t="s">
        <v>1580</v>
      </c>
      <c r="B1568" s="1">
        <v>6</v>
      </c>
      <c r="C1568" s="8">
        <v>35118056</v>
      </c>
      <c r="D1568" s="1" t="s">
        <v>17</v>
      </c>
      <c r="E1568" s="1" t="s">
        <v>18</v>
      </c>
      <c r="F1568" s="1">
        <v>0.68210000000000004</v>
      </c>
      <c r="G1568" s="6">
        <v>8.9696600000000008E-3</v>
      </c>
      <c r="H1568" s="6">
        <v>1.2991999999999999E-3</v>
      </c>
      <c r="I1568" s="7">
        <v>5.0679999999999998E-12</v>
      </c>
      <c r="J1568" s="1">
        <v>0</v>
      </c>
      <c r="K1568" s="7">
        <v>1</v>
      </c>
      <c r="L1568" s="8">
        <v>2272216</v>
      </c>
      <c r="N1568" s="7"/>
    </row>
    <row r="1569" spans="1:14" ht="15.75" customHeight="1" x14ac:dyDescent="0.25">
      <c r="A1569" s="1" t="s">
        <v>1581</v>
      </c>
      <c r="B1569" s="1">
        <v>19</v>
      </c>
      <c r="C1569" s="8">
        <v>13157151</v>
      </c>
      <c r="D1569" s="1" t="s">
        <v>18</v>
      </c>
      <c r="E1569" s="1" t="s">
        <v>15</v>
      </c>
      <c r="F1569" s="1">
        <v>8.1100000000000005E-2</v>
      </c>
      <c r="G1569" s="6">
        <v>1.33241E-2</v>
      </c>
      <c r="H1569" s="6">
        <v>1.93013E-3</v>
      </c>
      <c r="I1569" s="7">
        <v>5.0740000000000004E-12</v>
      </c>
      <c r="J1569" s="1">
        <v>7.5</v>
      </c>
      <c r="K1569" s="7">
        <v>0.31690000000000002</v>
      </c>
      <c r="L1569" s="8">
        <v>2995547.03</v>
      </c>
      <c r="N1569" s="7"/>
    </row>
    <row r="1570" spans="1:14" ht="15.75" customHeight="1" x14ac:dyDescent="0.25">
      <c r="A1570" s="1" t="s">
        <v>1582</v>
      </c>
      <c r="B1570" s="1">
        <v>7</v>
      </c>
      <c r="C1570" s="8">
        <v>72155834</v>
      </c>
      <c r="D1570" s="1" t="s">
        <v>17</v>
      </c>
      <c r="E1570" s="1" t="s">
        <v>18</v>
      </c>
      <c r="F1570" s="1">
        <v>0.92610000000000003</v>
      </c>
      <c r="G1570" s="6">
        <v>1.39851E-2</v>
      </c>
      <c r="H1570" s="6">
        <v>2.0258899999999998E-3</v>
      </c>
      <c r="I1570" s="7">
        <v>5.0830000000000001E-12</v>
      </c>
      <c r="J1570" s="1">
        <v>20</v>
      </c>
      <c r="K1570" s="7">
        <v>0.1119</v>
      </c>
      <c r="L1570" s="8">
        <v>2960796.03</v>
      </c>
      <c r="N1570" s="7"/>
    </row>
    <row r="1571" spans="1:14" ht="15.75" customHeight="1" x14ac:dyDescent="0.25">
      <c r="A1571" s="1" t="s">
        <v>1583</v>
      </c>
      <c r="B1571" s="1">
        <v>3</v>
      </c>
      <c r="C1571" s="8">
        <v>85475292</v>
      </c>
      <c r="D1571" s="1" t="s">
        <v>17</v>
      </c>
      <c r="E1571" s="1" t="s">
        <v>18</v>
      </c>
      <c r="F1571" s="1">
        <v>0.4365</v>
      </c>
      <c r="G1571" s="6">
        <v>-8.4208800000000004E-3</v>
      </c>
      <c r="H1571" s="6">
        <v>1.21985E-3</v>
      </c>
      <c r="I1571" s="7">
        <v>5.0939999999999999E-12</v>
      </c>
      <c r="J1571" s="1">
        <v>0</v>
      </c>
      <c r="K1571" s="7">
        <v>1</v>
      </c>
      <c r="L1571" s="8">
        <v>2272216</v>
      </c>
      <c r="N1571" s="7"/>
    </row>
    <row r="1572" spans="1:14" ht="15.75" customHeight="1" x14ac:dyDescent="0.25">
      <c r="A1572" s="1" t="s">
        <v>1584</v>
      </c>
      <c r="B1572" s="1">
        <v>6</v>
      </c>
      <c r="C1572" s="8">
        <v>35369806</v>
      </c>
      <c r="D1572" s="1" t="s">
        <v>17</v>
      </c>
      <c r="E1572" s="1" t="s">
        <v>18</v>
      </c>
      <c r="F1572" s="1">
        <v>0.75380000000000003</v>
      </c>
      <c r="G1572" s="6">
        <v>8.3798699999999993E-3</v>
      </c>
      <c r="H1572" s="6">
        <v>1.21473E-3</v>
      </c>
      <c r="I1572" s="7">
        <v>5.2439999999999999E-12</v>
      </c>
      <c r="J1572" s="1">
        <v>20.8</v>
      </c>
      <c r="K1572" s="7">
        <v>6.9500000000000006E-2</v>
      </c>
      <c r="L1572" s="8">
        <v>3036955</v>
      </c>
      <c r="N1572" s="7"/>
    </row>
    <row r="1573" spans="1:14" ht="15.75" customHeight="1" x14ac:dyDescent="0.25">
      <c r="A1573" s="1" t="s">
        <v>1585</v>
      </c>
      <c r="B1573" s="1">
        <v>1</v>
      </c>
      <c r="C1573" s="8">
        <v>151114484</v>
      </c>
      <c r="D1573" s="1" t="s">
        <v>18</v>
      </c>
      <c r="E1573" s="1" t="s">
        <v>15</v>
      </c>
      <c r="F1573" s="1">
        <v>0.30120000000000002</v>
      </c>
      <c r="G1573" s="6">
        <v>-7.8693800000000005E-3</v>
      </c>
      <c r="H1573" s="6">
        <v>1.1408600000000001E-3</v>
      </c>
      <c r="I1573" s="7">
        <v>5.2740000000000003E-12</v>
      </c>
      <c r="J1573" s="1">
        <v>0.2</v>
      </c>
      <c r="K1573" s="7">
        <v>0.4718</v>
      </c>
      <c r="L1573" s="8">
        <v>3035786</v>
      </c>
      <c r="N1573" s="7"/>
    </row>
    <row r="1574" spans="1:14" ht="15.75" customHeight="1" x14ac:dyDescent="0.25">
      <c r="A1574" s="1" t="s">
        <v>1586</v>
      </c>
      <c r="B1574" s="1">
        <v>10</v>
      </c>
      <c r="C1574" s="8">
        <v>90174202</v>
      </c>
      <c r="D1574" s="1" t="s">
        <v>14</v>
      </c>
      <c r="E1574" s="1" t="s">
        <v>18</v>
      </c>
      <c r="F1574" s="1">
        <v>0.4133</v>
      </c>
      <c r="G1574" s="6">
        <v>7.3297500000000003E-3</v>
      </c>
      <c r="H1574" s="6">
        <v>1.06274E-3</v>
      </c>
      <c r="I1574" s="7">
        <v>5.3099999999999998E-12</v>
      </c>
      <c r="J1574" s="1">
        <v>6</v>
      </c>
      <c r="K1574" s="7">
        <v>0.3347</v>
      </c>
      <c r="L1574" s="8">
        <v>3036702</v>
      </c>
      <c r="N1574" s="7"/>
    </row>
    <row r="1575" spans="1:14" ht="15.75" customHeight="1" x14ac:dyDescent="0.25">
      <c r="A1575" s="1" t="s">
        <v>1587</v>
      </c>
      <c r="B1575" s="1">
        <v>11</v>
      </c>
      <c r="C1575" s="8">
        <v>115311131</v>
      </c>
      <c r="D1575" s="1" t="s">
        <v>17</v>
      </c>
      <c r="E1575" s="1" t="s">
        <v>18</v>
      </c>
      <c r="F1575" s="1">
        <v>0.81200000000000006</v>
      </c>
      <c r="G1575" s="6">
        <v>9.2364700000000001E-3</v>
      </c>
      <c r="H1575" s="6">
        <v>1.33935E-3</v>
      </c>
      <c r="I1575" s="7">
        <v>5.3469999999999997E-12</v>
      </c>
      <c r="J1575" s="1">
        <v>0</v>
      </c>
      <c r="K1575" s="7">
        <v>0.87180000000000002</v>
      </c>
      <c r="L1575" s="8">
        <v>3036954.96</v>
      </c>
      <c r="N1575" s="7"/>
    </row>
    <row r="1576" spans="1:14" ht="15.75" customHeight="1" x14ac:dyDescent="0.25">
      <c r="A1576" s="1" t="s">
        <v>1588</v>
      </c>
      <c r="B1576" s="1">
        <v>2</v>
      </c>
      <c r="C1576" s="8">
        <v>27342067</v>
      </c>
      <c r="D1576" s="1" t="s">
        <v>18</v>
      </c>
      <c r="E1576" s="1" t="s">
        <v>15</v>
      </c>
      <c r="F1576" s="1">
        <v>0.35949999999999999</v>
      </c>
      <c r="G1576" s="6">
        <v>7.5212300000000003E-3</v>
      </c>
      <c r="H1576" s="6">
        <v>1.0907499999999999E-3</v>
      </c>
      <c r="I1576" s="7">
        <v>5.362E-12</v>
      </c>
      <c r="J1576" s="1">
        <v>0</v>
      </c>
      <c r="K1576" s="7">
        <v>0.90300000000000002</v>
      </c>
      <c r="L1576" s="8">
        <v>3035786</v>
      </c>
      <c r="N1576" s="7"/>
    </row>
    <row r="1577" spans="1:14" ht="15.75" customHeight="1" x14ac:dyDescent="0.25">
      <c r="A1577" s="1" t="s">
        <v>1589</v>
      </c>
      <c r="B1577" s="1">
        <v>15</v>
      </c>
      <c r="C1577" s="8">
        <v>83508278</v>
      </c>
      <c r="D1577" s="1" t="s">
        <v>14</v>
      </c>
      <c r="E1577" s="1" t="s">
        <v>17</v>
      </c>
      <c r="F1577" s="1">
        <v>0.48299999999999998</v>
      </c>
      <c r="G1577" s="6">
        <v>-7.2235800000000003E-3</v>
      </c>
      <c r="H1577" s="6">
        <v>1.0475899999999999E-3</v>
      </c>
      <c r="I1577" s="7">
        <v>5.3679999999999997E-12</v>
      </c>
      <c r="J1577" s="1">
        <v>0</v>
      </c>
      <c r="K1577" s="7">
        <v>0.74839999999999995</v>
      </c>
      <c r="L1577" s="8">
        <v>3034756</v>
      </c>
      <c r="N1577" s="7"/>
    </row>
    <row r="1578" spans="1:14" ht="15.75" customHeight="1" x14ac:dyDescent="0.25">
      <c r="A1578" s="1" t="s">
        <v>1590</v>
      </c>
      <c r="B1578" s="1">
        <v>3</v>
      </c>
      <c r="C1578" s="8">
        <v>177191935</v>
      </c>
      <c r="D1578" s="1" t="s">
        <v>14</v>
      </c>
      <c r="E1578" s="1" t="s">
        <v>15</v>
      </c>
      <c r="F1578" s="1">
        <v>0.72940000000000005</v>
      </c>
      <c r="G1578" s="6">
        <v>-8.1213499999999994E-3</v>
      </c>
      <c r="H1578" s="6">
        <v>1.17778E-3</v>
      </c>
      <c r="I1578" s="7">
        <v>5.3690000000000002E-12</v>
      </c>
      <c r="J1578" s="1">
        <v>0</v>
      </c>
      <c r="K1578" s="7">
        <v>0.91869999999999996</v>
      </c>
      <c r="L1578" s="8">
        <v>3037499.04</v>
      </c>
      <c r="N1578" s="7"/>
    </row>
    <row r="1579" spans="1:14" ht="15.75" customHeight="1" x14ac:dyDescent="0.25">
      <c r="A1579" s="1" t="s">
        <v>1591</v>
      </c>
      <c r="B1579" s="1">
        <v>3</v>
      </c>
      <c r="C1579" s="8">
        <v>178374095</v>
      </c>
      <c r="D1579" s="1" t="s">
        <v>17</v>
      </c>
      <c r="E1579" s="1" t="s">
        <v>18</v>
      </c>
      <c r="F1579" s="1">
        <v>0.17449999999999999</v>
      </c>
      <c r="G1579" s="6">
        <v>-9.5070099999999998E-3</v>
      </c>
      <c r="H1579" s="6">
        <v>1.3790499999999999E-3</v>
      </c>
      <c r="I1579" s="7">
        <v>5.4199999999999999E-12</v>
      </c>
      <c r="J1579" s="1">
        <v>0</v>
      </c>
      <c r="K1579" s="7">
        <v>0.49370000000000003</v>
      </c>
      <c r="L1579" s="8">
        <v>3035785.96</v>
      </c>
      <c r="N1579" s="7"/>
    </row>
    <row r="1580" spans="1:14" ht="15.75" customHeight="1" x14ac:dyDescent="0.25">
      <c r="A1580" s="1" t="s">
        <v>1592</v>
      </c>
      <c r="B1580" s="1">
        <v>15</v>
      </c>
      <c r="C1580" s="8">
        <v>70186171</v>
      </c>
      <c r="D1580" s="1" t="s">
        <v>17</v>
      </c>
      <c r="E1580" s="1" t="s">
        <v>18</v>
      </c>
      <c r="F1580" s="1">
        <v>0.26750000000000002</v>
      </c>
      <c r="G1580" s="6">
        <v>-8.14929E-3</v>
      </c>
      <c r="H1580" s="6">
        <v>1.18223E-3</v>
      </c>
      <c r="I1580" s="7">
        <v>5.4439999999999998E-12</v>
      </c>
      <c r="J1580" s="1">
        <v>0</v>
      </c>
      <c r="K1580" s="7">
        <v>0.87939999999999996</v>
      </c>
      <c r="L1580" s="8">
        <v>3036702.04</v>
      </c>
      <c r="N1580" s="7"/>
    </row>
    <row r="1581" spans="1:14" ht="15.75" customHeight="1" x14ac:dyDescent="0.25">
      <c r="A1581" s="1" t="s">
        <v>1593</v>
      </c>
      <c r="B1581" s="1">
        <v>1</v>
      </c>
      <c r="C1581" s="8">
        <v>74175798</v>
      </c>
      <c r="D1581" s="1" t="s">
        <v>18</v>
      </c>
      <c r="E1581" s="1" t="s">
        <v>15</v>
      </c>
      <c r="F1581" s="1">
        <v>0.58930000000000005</v>
      </c>
      <c r="G1581" s="6">
        <v>-7.3315899999999998E-3</v>
      </c>
      <c r="H1581" s="6">
        <v>1.06361E-3</v>
      </c>
      <c r="I1581" s="7">
        <v>5.446E-12</v>
      </c>
      <c r="J1581" s="1">
        <v>11.4</v>
      </c>
      <c r="K1581" s="7">
        <v>0.21579999999999999</v>
      </c>
      <c r="L1581" s="8">
        <v>3037499</v>
      </c>
      <c r="N1581" s="7"/>
    </row>
    <row r="1582" spans="1:14" ht="15.75" customHeight="1" x14ac:dyDescent="0.25">
      <c r="A1582" s="1" t="s">
        <v>1594</v>
      </c>
      <c r="B1582" s="1">
        <v>3</v>
      </c>
      <c r="C1582" s="8">
        <v>46747457</v>
      </c>
      <c r="D1582" s="1" t="s">
        <v>17</v>
      </c>
      <c r="E1582" s="1" t="s">
        <v>18</v>
      </c>
      <c r="F1582" s="1">
        <v>2.2499999999999999E-2</v>
      </c>
      <c r="G1582" s="6">
        <v>2.4552000000000001E-2</v>
      </c>
      <c r="H1582" s="6">
        <v>3.5622000000000002E-3</v>
      </c>
      <c r="I1582" s="7">
        <v>5.4790000000000004E-12</v>
      </c>
      <c r="J1582" s="1">
        <v>19</v>
      </c>
      <c r="K1582" s="7">
        <v>0.14249999999999999</v>
      </c>
      <c r="L1582" s="8">
        <v>2979913.98</v>
      </c>
      <c r="N1582" s="7"/>
    </row>
    <row r="1583" spans="1:14" ht="15.75" customHeight="1" x14ac:dyDescent="0.25">
      <c r="A1583" s="1" t="s">
        <v>1595</v>
      </c>
      <c r="B1583" s="1">
        <v>1</v>
      </c>
      <c r="C1583" s="8">
        <v>193129154</v>
      </c>
      <c r="D1583" s="1" t="s">
        <v>14</v>
      </c>
      <c r="E1583" s="1" t="s">
        <v>15</v>
      </c>
      <c r="F1583" s="1">
        <v>0.27750000000000002</v>
      </c>
      <c r="G1583" s="6">
        <v>-8.0543300000000002E-3</v>
      </c>
      <c r="H1583" s="6">
        <v>1.1685899999999999E-3</v>
      </c>
      <c r="I1583" s="7">
        <v>5.4859999999999998E-12</v>
      </c>
      <c r="J1583" s="1">
        <v>19.2</v>
      </c>
      <c r="K1583" s="7">
        <v>8.5999999999999993E-2</v>
      </c>
      <c r="L1583" s="8">
        <v>3037499.03</v>
      </c>
      <c r="N1583" s="7"/>
    </row>
    <row r="1584" spans="1:14" ht="15.75" customHeight="1" x14ac:dyDescent="0.25">
      <c r="A1584" s="1" t="s">
        <v>1596</v>
      </c>
      <c r="B1584" s="1">
        <v>10</v>
      </c>
      <c r="C1584" s="8">
        <v>4811925</v>
      </c>
      <c r="D1584" s="1" t="s">
        <v>17</v>
      </c>
      <c r="E1584" s="1" t="s">
        <v>18</v>
      </c>
      <c r="F1584" s="1">
        <v>8.1299999999999997E-2</v>
      </c>
      <c r="G1584" s="6">
        <v>1.32371E-2</v>
      </c>
      <c r="H1584" s="6">
        <v>1.92099E-3</v>
      </c>
      <c r="I1584" s="7">
        <v>5.5359999999999998E-12</v>
      </c>
      <c r="J1584" s="1">
        <v>15.9</v>
      </c>
      <c r="K1584" s="7">
        <v>0.14630000000000001</v>
      </c>
      <c r="L1584" s="8">
        <v>3017363.03</v>
      </c>
      <c r="N1584" s="7"/>
    </row>
    <row r="1585" spans="1:14" ht="15.75" customHeight="1" x14ac:dyDescent="0.25">
      <c r="A1585" s="1" t="s">
        <v>1597</v>
      </c>
      <c r="B1585" s="1">
        <v>3</v>
      </c>
      <c r="C1585" s="8">
        <v>85704118</v>
      </c>
      <c r="D1585" s="1" t="s">
        <v>17</v>
      </c>
      <c r="E1585" s="1" t="s">
        <v>15</v>
      </c>
      <c r="F1585" s="1">
        <v>0.53139999999999998</v>
      </c>
      <c r="G1585" s="6">
        <v>-7.2255399999999999E-3</v>
      </c>
      <c r="H1585" s="6">
        <v>1.0485799999999999E-3</v>
      </c>
      <c r="I1585" s="7">
        <v>5.5370000000000003E-12</v>
      </c>
      <c r="J1585" s="1">
        <v>2.1</v>
      </c>
      <c r="K1585" s="7">
        <v>0.42770000000000002</v>
      </c>
      <c r="L1585" s="8">
        <v>3037499</v>
      </c>
      <c r="N1585" s="7"/>
    </row>
    <row r="1586" spans="1:14" ht="15.75" customHeight="1" x14ac:dyDescent="0.25">
      <c r="A1586" s="1" t="s">
        <v>1598</v>
      </c>
      <c r="B1586" s="1">
        <v>16</v>
      </c>
      <c r="C1586" s="8">
        <v>54206715</v>
      </c>
      <c r="D1586" s="1" t="s">
        <v>14</v>
      </c>
      <c r="E1586" s="1" t="s">
        <v>18</v>
      </c>
      <c r="F1586" s="1">
        <v>0.32219999999999999</v>
      </c>
      <c r="G1586" s="6">
        <v>7.7367099999999999E-3</v>
      </c>
      <c r="H1586" s="6">
        <v>1.12276E-3</v>
      </c>
      <c r="I1586" s="7">
        <v>5.5450000000000003E-12</v>
      </c>
      <c r="J1586" s="1">
        <v>0</v>
      </c>
      <c r="K1586" s="7">
        <v>0.86990000000000001</v>
      </c>
      <c r="L1586" s="8">
        <v>3020932</v>
      </c>
      <c r="N1586" s="7"/>
    </row>
    <row r="1587" spans="1:14" ht="15.75" customHeight="1" x14ac:dyDescent="0.25">
      <c r="A1587" s="1" t="s">
        <v>1599</v>
      </c>
      <c r="B1587" s="1">
        <v>22</v>
      </c>
      <c r="C1587" s="8">
        <v>47202691</v>
      </c>
      <c r="D1587" s="1" t="s">
        <v>17</v>
      </c>
      <c r="E1587" s="1" t="s">
        <v>18</v>
      </c>
      <c r="F1587" s="1">
        <v>0.72860000000000003</v>
      </c>
      <c r="G1587" s="6">
        <v>8.1083500000000003E-3</v>
      </c>
      <c r="H1587" s="6">
        <v>1.17669E-3</v>
      </c>
      <c r="I1587" s="7">
        <v>5.5530000000000003E-12</v>
      </c>
      <c r="J1587" s="1">
        <v>0</v>
      </c>
      <c r="K1587" s="7">
        <v>0.58960000000000001</v>
      </c>
      <c r="L1587" s="8">
        <v>3037499.02</v>
      </c>
      <c r="N1587" s="7"/>
    </row>
    <row r="1588" spans="1:14" ht="15.75" customHeight="1" x14ac:dyDescent="0.25">
      <c r="A1588" s="1" t="s">
        <v>1600</v>
      </c>
      <c r="B1588" s="1">
        <v>1</v>
      </c>
      <c r="C1588" s="8">
        <v>98589715</v>
      </c>
      <c r="D1588" s="1" t="s">
        <v>14</v>
      </c>
      <c r="E1588" s="1" t="s">
        <v>17</v>
      </c>
      <c r="F1588" s="1">
        <v>0.46920000000000001</v>
      </c>
      <c r="G1588" s="6">
        <v>7.2233699999999998E-3</v>
      </c>
      <c r="H1588" s="6">
        <v>1.0485E-3</v>
      </c>
      <c r="I1588" s="7">
        <v>5.604E-12</v>
      </c>
      <c r="J1588" s="1">
        <v>0</v>
      </c>
      <c r="K1588" s="7">
        <v>0.96740000000000004</v>
      </c>
      <c r="L1588" s="8">
        <v>3037499.01</v>
      </c>
      <c r="N1588" s="7"/>
    </row>
    <row r="1589" spans="1:14" ht="15.75" customHeight="1" x14ac:dyDescent="0.25">
      <c r="A1589" s="1" t="s">
        <v>1601</v>
      </c>
      <c r="B1589" s="1">
        <v>8</v>
      </c>
      <c r="C1589" s="8">
        <v>81560138</v>
      </c>
      <c r="D1589" s="1" t="s">
        <v>17</v>
      </c>
      <c r="E1589" s="1" t="s">
        <v>18</v>
      </c>
      <c r="F1589" s="1">
        <v>0.81100000000000005</v>
      </c>
      <c r="G1589" s="6">
        <v>9.2502599999999997E-3</v>
      </c>
      <c r="H1589" s="6">
        <v>1.34286E-3</v>
      </c>
      <c r="I1589" s="7">
        <v>5.6420000000000004E-12</v>
      </c>
      <c r="J1589" s="1">
        <v>25.9</v>
      </c>
      <c r="K1589" s="7">
        <v>3.8059999999999997E-2</v>
      </c>
      <c r="L1589" s="8">
        <v>3008821.03</v>
      </c>
      <c r="N1589" s="7"/>
    </row>
    <row r="1590" spans="1:14" ht="15.75" customHeight="1" x14ac:dyDescent="0.25">
      <c r="A1590" s="1" t="s">
        <v>1602</v>
      </c>
      <c r="B1590" s="1">
        <v>3</v>
      </c>
      <c r="C1590" s="8">
        <v>35025388</v>
      </c>
      <c r="D1590" s="1" t="s">
        <v>14</v>
      </c>
      <c r="E1590" s="1" t="s">
        <v>18</v>
      </c>
      <c r="F1590" s="1">
        <v>0.14810000000000001</v>
      </c>
      <c r="G1590" s="6">
        <v>-1.01505E-2</v>
      </c>
      <c r="H1590" s="6">
        <v>1.47354E-3</v>
      </c>
      <c r="I1590" s="7">
        <v>5.6480000000000002E-12</v>
      </c>
      <c r="J1590" s="1">
        <v>0</v>
      </c>
      <c r="K1590" s="7">
        <v>0.9577</v>
      </c>
      <c r="L1590" s="8">
        <v>3035786.02</v>
      </c>
      <c r="N1590" s="7"/>
    </row>
    <row r="1591" spans="1:14" ht="15.75" customHeight="1" x14ac:dyDescent="0.25">
      <c r="A1591" s="1" t="s">
        <v>1603</v>
      </c>
      <c r="B1591" s="1">
        <v>2</v>
      </c>
      <c r="C1591" s="8">
        <v>155293869</v>
      </c>
      <c r="D1591" s="1" t="s">
        <v>17</v>
      </c>
      <c r="E1591" s="1" t="s">
        <v>18</v>
      </c>
      <c r="F1591" s="1">
        <v>7.4700000000000003E-2</v>
      </c>
      <c r="G1591" s="6">
        <v>1.3703699999999999E-2</v>
      </c>
      <c r="H1591" s="6">
        <v>1.9902600000000002E-3</v>
      </c>
      <c r="I1591" s="7">
        <v>5.7710000000000004E-12</v>
      </c>
      <c r="J1591" s="1">
        <v>0</v>
      </c>
      <c r="K1591" s="7">
        <v>0.96350000000000002</v>
      </c>
      <c r="L1591" s="8">
        <v>3037499.03</v>
      </c>
      <c r="N1591" s="7"/>
    </row>
    <row r="1592" spans="1:14" ht="15.75" customHeight="1" x14ac:dyDescent="0.25">
      <c r="A1592" s="1" t="s">
        <v>1604</v>
      </c>
      <c r="B1592" s="1">
        <v>3</v>
      </c>
      <c r="C1592" s="8">
        <v>68577979</v>
      </c>
      <c r="D1592" s="1" t="s">
        <v>14</v>
      </c>
      <c r="E1592" s="1" t="s">
        <v>18</v>
      </c>
      <c r="F1592" s="1">
        <v>0.53620000000000001</v>
      </c>
      <c r="G1592" s="6">
        <v>7.2212999999999999E-3</v>
      </c>
      <c r="H1592" s="6">
        <v>1.04926E-3</v>
      </c>
      <c r="I1592" s="7">
        <v>5.901E-12</v>
      </c>
      <c r="J1592" s="1">
        <v>0</v>
      </c>
      <c r="K1592" s="7">
        <v>0.81140000000000001</v>
      </c>
      <c r="L1592" s="8">
        <v>3037499</v>
      </c>
      <c r="N1592" s="7"/>
    </row>
    <row r="1593" spans="1:14" ht="15.75" customHeight="1" x14ac:dyDescent="0.25">
      <c r="A1593" s="1" t="s">
        <v>1605</v>
      </c>
      <c r="B1593" s="1">
        <v>3</v>
      </c>
      <c r="C1593" s="8">
        <v>49413266</v>
      </c>
      <c r="D1593" s="1" t="s">
        <v>17</v>
      </c>
      <c r="E1593" s="1" t="s">
        <v>15</v>
      </c>
      <c r="F1593" s="1">
        <v>3.8100000000000002E-2</v>
      </c>
      <c r="G1593" s="6">
        <v>-1.9068000000000002E-2</v>
      </c>
      <c r="H1593" s="6">
        <v>2.7715399999999999E-3</v>
      </c>
      <c r="I1593" s="7">
        <v>5.9820000000000002E-12</v>
      </c>
      <c r="J1593" s="1">
        <v>33.5</v>
      </c>
      <c r="K1593" s="7">
        <v>1.806E-2</v>
      </c>
      <c r="L1593" s="8">
        <v>2954232.99</v>
      </c>
      <c r="N1593" s="7"/>
    </row>
    <row r="1594" spans="1:14" ht="15.75" customHeight="1" x14ac:dyDescent="0.25">
      <c r="A1594" s="1" t="s">
        <v>1606</v>
      </c>
      <c r="B1594" s="1">
        <v>12</v>
      </c>
      <c r="C1594" s="8">
        <v>99578434</v>
      </c>
      <c r="D1594" s="1" t="s">
        <v>14</v>
      </c>
      <c r="E1594" s="1" t="s">
        <v>15</v>
      </c>
      <c r="F1594" s="1">
        <v>0.73380000000000001</v>
      </c>
      <c r="G1594" s="6">
        <v>-8.1434200000000002E-3</v>
      </c>
      <c r="H1594" s="6">
        <v>1.18391E-3</v>
      </c>
      <c r="I1594" s="7">
        <v>6.0370000000000002E-12</v>
      </c>
      <c r="J1594" s="1">
        <v>0</v>
      </c>
      <c r="K1594" s="7">
        <v>0.85019999999999996</v>
      </c>
      <c r="L1594" s="8">
        <v>3037498.96</v>
      </c>
      <c r="N1594" s="7"/>
    </row>
    <row r="1595" spans="1:14" ht="15.75" customHeight="1" x14ac:dyDescent="0.25">
      <c r="A1595" s="1" t="s">
        <v>1607</v>
      </c>
      <c r="B1595" s="1">
        <v>12</v>
      </c>
      <c r="C1595" s="8">
        <v>53471218</v>
      </c>
      <c r="D1595" s="1" t="s">
        <v>14</v>
      </c>
      <c r="E1595" s="1" t="s">
        <v>18</v>
      </c>
      <c r="F1595" s="1">
        <v>0.17100000000000001</v>
      </c>
      <c r="G1595" s="6">
        <v>-9.5790500000000004E-3</v>
      </c>
      <c r="H1595" s="6">
        <v>1.39263E-3</v>
      </c>
      <c r="I1595" s="7">
        <v>6.0400000000000001E-12</v>
      </c>
      <c r="J1595" s="1">
        <v>10</v>
      </c>
      <c r="K1595" s="7">
        <v>0.2465</v>
      </c>
      <c r="L1595" s="8">
        <v>3024959.96</v>
      </c>
      <c r="N1595" s="7"/>
    </row>
    <row r="1596" spans="1:14" ht="15.75" customHeight="1" x14ac:dyDescent="0.25">
      <c r="A1596" s="1" t="s">
        <v>1608</v>
      </c>
      <c r="B1596" s="1">
        <v>7</v>
      </c>
      <c r="C1596" s="8">
        <v>5574239</v>
      </c>
      <c r="D1596" s="1" t="s">
        <v>18</v>
      </c>
      <c r="E1596" s="1" t="s">
        <v>15</v>
      </c>
      <c r="F1596" s="1">
        <v>0.21029999999999999</v>
      </c>
      <c r="G1596" s="6">
        <v>-8.8506999999999995E-3</v>
      </c>
      <c r="H1596" s="6">
        <v>1.28674E-3</v>
      </c>
      <c r="I1596" s="7">
        <v>6.0649999999999997E-12</v>
      </c>
      <c r="J1596" s="1">
        <v>0.1</v>
      </c>
      <c r="K1596" s="7">
        <v>0.4743</v>
      </c>
      <c r="L1596" s="8">
        <v>3024536.01</v>
      </c>
      <c r="N1596" s="7"/>
    </row>
    <row r="1597" spans="1:14" ht="15.75" customHeight="1" x14ac:dyDescent="0.25">
      <c r="A1597" s="1" t="s">
        <v>1609</v>
      </c>
      <c r="B1597" s="1">
        <v>17</v>
      </c>
      <c r="C1597" s="8">
        <v>1835482</v>
      </c>
      <c r="D1597" s="1" t="s">
        <v>17</v>
      </c>
      <c r="E1597" s="1" t="s">
        <v>18</v>
      </c>
      <c r="F1597" s="1">
        <v>0.154</v>
      </c>
      <c r="G1597" s="6">
        <v>9.9935300000000005E-3</v>
      </c>
      <c r="H1597" s="6">
        <v>1.4528900000000001E-3</v>
      </c>
      <c r="I1597" s="7">
        <v>6.0669999999999999E-12</v>
      </c>
      <c r="J1597" s="1">
        <v>2.5</v>
      </c>
      <c r="K1597" s="7">
        <v>0.4209</v>
      </c>
      <c r="L1597" s="8">
        <v>3024030.01</v>
      </c>
      <c r="N1597" s="7"/>
    </row>
    <row r="1598" spans="1:14" ht="15.75" customHeight="1" x14ac:dyDescent="0.25">
      <c r="A1598" s="1" t="s">
        <v>1610</v>
      </c>
      <c r="B1598" s="1">
        <v>6</v>
      </c>
      <c r="C1598" s="8">
        <v>166313447</v>
      </c>
      <c r="D1598" s="1" t="s">
        <v>17</v>
      </c>
      <c r="E1598" s="1" t="s">
        <v>18</v>
      </c>
      <c r="F1598" s="1">
        <v>0.3957</v>
      </c>
      <c r="G1598" s="6">
        <v>-7.3585500000000002E-3</v>
      </c>
      <c r="H1598" s="6">
        <v>1.0700499999999999E-3</v>
      </c>
      <c r="I1598" s="7">
        <v>6.106E-12</v>
      </c>
      <c r="J1598" s="1">
        <v>0</v>
      </c>
      <c r="K1598" s="7">
        <v>0.69569999999999999</v>
      </c>
      <c r="L1598" s="8">
        <v>3037498.99</v>
      </c>
      <c r="N1598" s="7"/>
    </row>
    <row r="1599" spans="1:14" ht="15.75" customHeight="1" x14ac:dyDescent="0.25">
      <c r="A1599" s="1" t="s">
        <v>1611</v>
      </c>
      <c r="B1599" s="1">
        <v>2</v>
      </c>
      <c r="C1599" s="8">
        <v>233766097</v>
      </c>
      <c r="D1599" s="1" t="s">
        <v>14</v>
      </c>
      <c r="E1599" s="1" t="s">
        <v>15</v>
      </c>
      <c r="F1599" s="1">
        <v>8.6300000000000002E-2</v>
      </c>
      <c r="G1599" s="6">
        <v>-1.2849599999999999E-2</v>
      </c>
      <c r="H1599" s="6">
        <v>1.8689500000000001E-3</v>
      </c>
      <c r="I1599" s="7">
        <v>6.1829999999999998E-12</v>
      </c>
      <c r="J1599" s="1">
        <v>28.6</v>
      </c>
      <c r="K1599" s="7">
        <v>1.8120000000000001E-2</v>
      </c>
      <c r="L1599" s="8">
        <v>3019473.05</v>
      </c>
      <c r="N1599" s="7"/>
    </row>
    <row r="1600" spans="1:14" ht="15.75" customHeight="1" x14ac:dyDescent="0.25">
      <c r="A1600" s="1" t="s">
        <v>1612</v>
      </c>
      <c r="B1600" s="1">
        <v>3</v>
      </c>
      <c r="C1600" s="8">
        <v>94071481</v>
      </c>
      <c r="D1600" s="1" t="s">
        <v>17</v>
      </c>
      <c r="E1600" s="1" t="s">
        <v>18</v>
      </c>
      <c r="F1600" s="1">
        <v>0.57669999999999999</v>
      </c>
      <c r="G1600" s="6">
        <v>7.2854199999999999E-3</v>
      </c>
      <c r="H1600" s="6">
        <v>1.0596500000000001E-3</v>
      </c>
      <c r="I1600" s="7">
        <v>6.1879999999999999E-12</v>
      </c>
      <c r="J1600" s="1">
        <v>16.8</v>
      </c>
      <c r="K1600" s="7">
        <v>0.12470000000000001</v>
      </c>
      <c r="L1600" s="8">
        <v>3034000.01</v>
      </c>
      <c r="N1600" s="7"/>
    </row>
    <row r="1601" spans="1:14" ht="15.75" customHeight="1" x14ac:dyDescent="0.25">
      <c r="A1601" s="1" t="s">
        <v>1613</v>
      </c>
      <c r="B1601" s="1">
        <v>20</v>
      </c>
      <c r="C1601" s="8">
        <v>58736133</v>
      </c>
      <c r="D1601" s="1" t="s">
        <v>14</v>
      </c>
      <c r="E1601" s="1" t="s">
        <v>15</v>
      </c>
      <c r="F1601" s="1">
        <v>0.47120000000000001</v>
      </c>
      <c r="G1601" s="6">
        <v>-7.2062000000000003E-3</v>
      </c>
      <c r="H1601" s="6">
        <v>1.0482499999999999E-3</v>
      </c>
      <c r="I1601" s="7">
        <v>6.2080000000000002E-12</v>
      </c>
      <c r="J1601" s="1">
        <v>0</v>
      </c>
      <c r="K1601" s="7">
        <v>0.66220000000000001</v>
      </c>
      <c r="L1601" s="8">
        <v>3037499</v>
      </c>
      <c r="N1601" s="7"/>
    </row>
    <row r="1602" spans="1:14" ht="15.75" customHeight="1" x14ac:dyDescent="0.25">
      <c r="A1602" s="1" t="s">
        <v>1614</v>
      </c>
      <c r="B1602" s="1">
        <v>20</v>
      </c>
      <c r="C1602" s="8">
        <v>21512532</v>
      </c>
      <c r="D1602" s="1" t="s">
        <v>14</v>
      </c>
      <c r="E1602" s="1" t="s">
        <v>18</v>
      </c>
      <c r="F1602" s="1">
        <v>0.53420000000000001</v>
      </c>
      <c r="G1602" s="6">
        <v>7.2103100000000002E-3</v>
      </c>
      <c r="H1602" s="6">
        <v>1.04896E-3</v>
      </c>
      <c r="I1602" s="7">
        <v>6.2610000000000001E-12</v>
      </c>
      <c r="J1602" s="1">
        <v>10.8</v>
      </c>
      <c r="K1602" s="7">
        <v>0.2281</v>
      </c>
      <c r="L1602" s="8">
        <v>3037499</v>
      </c>
      <c r="N1602" s="7"/>
    </row>
    <row r="1603" spans="1:14" ht="15.75" customHeight="1" x14ac:dyDescent="0.25">
      <c r="A1603" s="1" t="s">
        <v>1615</v>
      </c>
      <c r="B1603" s="1">
        <v>4</v>
      </c>
      <c r="C1603" s="8">
        <v>102547366</v>
      </c>
      <c r="D1603" s="1" t="s">
        <v>14</v>
      </c>
      <c r="E1603" s="1" t="s">
        <v>15</v>
      </c>
      <c r="F1603" s="1">
        <v>0.96289999999999998</v>
      </c>
      <c r="G1603" s="6">
        <v>1.9259700000000001E-2</v>
      </c>
      <c r="H1603" s="6">
        <v>2.8025599999999999E-3</v>
      </c>
      <c r="I1603" s="7">
        <v>6.3169999999999998E-12</v>
      </c>
      <c r="J1603" s="1">
        <v>26.8</v>
      </c>
      <c r="K1603" s="7">
        <v>5.944E-2</v>
      </c>
      <c r="L1603" s="8">
        <v>2963980.05</v>
      </c>
      <c r="N1603" s="7"/>
    </row>
    <row r="1604" spans="1:14" ht="15.75" customHeight="1" x14ac:dyDescent="0.25">
      <c r="A1604" s="1" t="s">
        <v>1616</v>
      </c>
      <c r="B1604" s="1">
        <v>3</v>
      </c>
      <c r="C1604" s="8">
        <v>51633133</v>
      </c>
      <c r="D1604" s="1" t="s">
        <v>14</v>
      </c>
      <c r="E1604" s="1" t="s">
        <v>18</v>
      </c>
      <c r="F1604" s="1">
        <v>1.6E-2</v>
      </c>
      <c r="G1604" s="6">
        <v>-2.9134199999999999E-2</v>
      </c>
      <c r="H1604" s="6">
        <v>4.2399200000000003E-3</v>
      </c>
      <c r="I1604" s="7">
        <v>6.3740000000000001E-12</v>
      </c>
      <c r="J1604" s="1">
        <v>0</v>
      </c>
      <c r="K1604" s="7">
        <v>0.50580000000000003</v>
      </c>
      <c r="L1604" s="8">
        <v>2938399.01</v>
      </c>
      <c r="N1604" s="7"/>
    </row>
    <row r="1605" spans="1:14" ht="15.75" customHeight="1" x14ac:dyDescent="0.25">
      <c r="A1605" s="1" t="s">
        <v>1617</v>
      </c>
      <c r="B1605" s="1">
        <v>17</v>
      </c>
      <c r="C1605" s="8">
        <v>27882705</v>
      </c>
      <c r="D1605" s="1" t="s">
        <v>14</v>
      </c>
      <c r="E1605" s="1" t="s">
        <v>18</v>
      </c>
      <c r="F1605" s="1">
        <v>0.47310000000000002</v>
      </c>
      <c r="G1605" s="6">
        <v>7.2006099999999996E-3</v>
      </c>
      <c r="H1605" s="6">
        <v>1.0480299999999999E-3</v>
      </c>
      <c r="I1605" s="7">
        <v>6.3939999999999996E-12</v>
      </c>
      <c r="J1605" s="1">
        <v>0</v>
      </c>
      <c r="K1605" s="7">
        <v>0.50970000000000004</v>
      </c>
      <c r="L1605" s="8">
        <v>3037499</v>
      </c>
      <c r="N1605" s="7"/>
    </row>
    <row r="1606" spans="1:14" ht="15.75" customHeight="1" x14ac:dyDescent="0.25">
      <c r="A1606" s="1" t="s">
        <v>1618</v>
      </c>
      <c r="B1606" s="1">
        <v>8</v>
      </c>
      <c r="C1606" s="8">
        <v>141544748</v>
      </c>
      <c r="D1606" s="1" t="s">
        <v>14</v>
      </c>
      <c r="E1606" s="1" t="s">
        <v>15</v>
      </c>
      <c r="F1606" s="1">
        <v>0.71950000000000003</v>
      </c>
      <c r="G1606" s="6">
        <v>8.00178E-3</v>
      </c>
      <c r="H1606" s="6">
        <v>1.1649E-3</v>
      </c>
      <c r="I1606" s="7">
        <v>6.4470000000000003E-12</v>
      </c>
      <c r="J1606" s="1">
        <v>0</v>
      </c>
      <c r="K1606" s="7">
        <v>0.84160000000000001</v>
      </c>
      <c r="L1606" s="8">
        <v>3036701.96</v>
      </c>
      <c r="N1606" s="7"/>
    </row>
    <row r="1607" spans="1:14" ht="15.75" customHeight="1" x14ac:dyDescent="0.25">
      <c r="A1607" s="1" t="s">
        <v>1619</v>
      </c>
      <c r="B1607" s="1">
        <v>18</v>
      </c>
      <c r="C1607" s="8">
        <v>39149367</v>
      </c>
      <c r="D1607" s="1" t="s">
        <v>14</v>
      </c>
      <c r="E1607" s="1" t="s">
        <v>15</v>
      </c>
      <c r="F1607" s="1">
        <v>0.2717</v>
      </c>
      <c r="G1607" s="6">
        <v>-8.0800100000000003E-3</v>
      </c>
      <c r="H1607" s="6">
        <v>1.17628E-3</v>
      </c>
      <c r="I1607" s="7">
        <v>6.4639999999999999E-12</v>
      </c>
      <c r="J1607" s="1">
        <v>7.1</v>
      </c>
      <c r="K1607" s="7">
        <v>0.31</v>
      </c>
      <c r="L1607" s="8">
        <v>3037499.01</v>
      </c>
      <c r="N1607" s="7"/>
    </row>
    <row r="1608" spans="1:14" ht="15.75" customHeight="1" x14ac:dyDescent="0.25">
      <c r="A1608" s="1" t="s">
        <v>1620</v>
      </c>
      <c r="B1608" s="1">
        <v>7</v>
      </c>
      <c r="C1608" s="8">
        <v>29830331</v>
      </c>
      <c r="D1608" s="1" t="s">
        <v>17</v>
      </c>
      <c r="E1608" s="1" t="s">
        <v>18</v>
      </c>
      <c r="F1608" s="1">
        <v>0.55879999999999996</v>
      </c>
      <c r="G1608" s="6">
        <v>-7.2390199999999997E-3</v>
      </c>
      <c r="H1608" s="6">
        <v>1.0542100000000001E-3</v>
      </c>
      <c r="I1608" s="7">
        <v>6.5639999999999999E-12</v>
      </c>
      <c r="J1608" s="1">
        <v>20.3</v>
      </c>
      <c r="K1608" s="7">
        <v>7.5770000000000004E-2</v>
      </c>
      <c r="L1608" s="8">
        <v>3035242</v>
      </c>
      <c r="N1608" s="7"/>
    </row>
    <row r="1609" spans="1:14" ht="15.75" customHeight="1" x14ac:dyDescent="0.25">
      <c r="A1609" s="1" t="s">
        <v>1621</v>
      </c>
      <c r="B1609" s="1">
        <v>2</v>
      </c>
      <c r="C1609" s="8">
        <v>166637845</v>
      </c>
      <c r="D1609" s="1" t="s">
        <v>17</v>
      </c>
      <c r="E1609" s="1" t="s">
        <v>18</v>
      </c>
      <c r="F1609" s="1">
        <v>0.1588</v>
      </c>
      <c r="G1609" s="6">
        <v>9.8425300000000004E-3</v>
      </c>
      <c r="H1609" s="6">
        <v>1.4333600000000001E-3</v>
      </c>
      <c r="I1609" s="7">
        <v>6.5849999999999999E-12</v>
      </c>
      <c r="J1609" s="1">
        <v>9.5</v>
      </c>
      <c r="K1609" s="7">
        <v>0.26040000000000002</v>
      </c>
      <c r="L1609" s="8">
        <v>3030271.98</v>
      </c>
      <c r="N1609" s="7"/>
    </row>
    <row r="1610" spans="1:14" ht="15.75" customHeight="1" x14ac:dyDescent="0.25">
      <c r="A1610" s="1" t="s">
        <v>1622</v>
      </c>
      <c r="B1610" s="1">
        <v>3</v>
      </c>
      <c r="C1610" s="8">
        <v>50831923</v>
      </c>
      <c r="D1610" s="1" t="s">
        <v>14</v>
      </c>
      <c r="E1610" s="1" t="s">
        <v>15</v>
      </c>
      <c r="F1610" s="1">
        <v>0.99309999999999998</v>
      </c>
      <c r="G1610" s="6">
        <v>4.4165900000000001E-2</v>
      </c>
      <c r="H1610" s="6">
        <v>6.4347400000000004E-3</v>
      </c>
      <c r="I1610" s="7">
        <v>6.7070000000000004E-12</v>
      </c>
      <c r="J1610" s="1">
        <v>0</v>
      </c>
      <c r="K1610" s="7">
        <v>0.66420000000000001</v>
      </c>
      <c r="L1610" s="8">
        <v>2931139.01</v>
      </c>
      <c r="N1610" s="7"/>
    </row>
    <row r="1611" spans="1:14" ht="15.75" customHeight="1" x14ac:dyDescent="0.25">
      <c r="A1611" s="1" t="s">
        <v>1623</v>
      </c>
      <c r="B1611" s="1">
        <v>12</v>
      </c>
      <c r="C1611" s="8">
        <v>23132669</v>
      </c>
      <c r="D1611" s="1" t="s">
        <v>14</v>
      </c>
      <c r="E1611" s="1" t="s">
        <v>15</v>
      </c>
      <c r="F1611" s="1">
        <v>0.47910000000000003</v>
      </c>
      <c r="G1611" s="6">
        <v>-7.1903699999999997E-3</v>
      </c>
      <c r="H1611" s="6">
        <v>1.04772E-3</v>
      </c>
      <c r="I1611" s="7">
        <v>6.7639999999999999E-12</v>
      </c>
      <c r="J1611" s="1">
        <v>0</v>
      </c>
      <c r="K1611" s="7">
        <v>0.93610000000000004</v>
      </c>
      <c r="L1611" s="8">
        <v>3035785.99</v>
      </c>
      <c r="N1611" s="7"/>
    </row>
    <row r="1612" spans="1:14" ht="15.75" customHeight="1" x14ac:dyDescent="0.25">
      <c r="A1612" s="1" t="s">
        <v>1624</v>
      </c>
      <c r="B1612" s="1">
        <v>1</v>
      </c>
      <c r="C1612" s="8">
        <v>241342291</v>
      </c>
      <c r="D1612" s="1" t="s">
        <v>17</v>
      </c>
      <c r="E1612" s="1" t="s">
        <v>18</v>
      </c>
      <c r="F1612" s="1">
        <v>0.2621</v>
      </c>
      <c r="G1612" s="6">
        <v>-8.1618899999999998E-3</v>
      </c>
      <c r="H1612" s="6">
        <v>1.1898200000000001E-3</v>
      </c>
      <c r="I1612" s="7">
        <v>6.8879999999999997E-12</v>
      </c>
      <c r="J1612" s="1">
        <v>6.9</v>
      </c>
      <c r="K1612" s="7">
        <v>0.31430000000000002</v>
      </c>
      <c r="L1612" s="8">
        <v>3037498.99</v>
      </c>
      <c r="N1612" s="7"/>
    </row>
    <row r="1613" spans="1:14" ht="15.75" customHeight="1" x14ac:dyDescent="0.25">
      <c r="A1613" s="1" t="s">
        <v>1625</v>
      </c>
      <c r="B1613" s="1">
        <v>6</v>
      </c>
      <c r="C1613" s="8">
        <v>33142162</v>
      </c>
      <c r="D1613" s="1" t="s">
        <v>14</v>
      </c>
      <c r="E1613" s="1" t="s">
        <v>18</v>
      </c>
      <c r="F1613" s="1">
        <v>0.1646</v>
      </c>
      <c r="G1613" s="6">
        <v>-9.6855900000000009E-3</v>
      </c>
      <c r="H1613" s="6">
        <v>1.41226E-3</v>
      </c>
      <c r="I1613" s="7">
        <v>6.9780000000000004E-12</v>
      </c>
      <c r="J1613" s="1">
        <v>11.2</v>
      </c>
      <c r="K1613" s="7">
        <v>0.22570000000000001</v>
      </c>
      <c r="L1613" s="8">
        <v>3032416</v>
      </c>
      <c r="N1613" s="7"/>
    </row>
    <row r="1614" spans="1:14" ht="15.75" customHeight="1" x14ac:dyDescent="0.25">
      <c r="A1614" s="1" t="s">
        <v>1626</v>
      </c>
      <c r="B1614" s="1">
        <v>16</v>
      </c>
      <c r="C1614" s="8">
        <v>72352479</v>
      </c>
      <c r="D1614" s="1" t="s">
        <v>18</v>
      </c>
      <c r="E1614" s="1" t="s">
        <v>15</v>
      </c>
      <c r="F1614" s="1">
        <v>0.95979999999999999</v>
      </c>
      <c r="G1614" s="6">
        <v>-1.8302800000000001E-2</v>
      </c>
      <c r="H1614" s="6">
        <v>2.6693300000000001E-3</v>
      </c>
      <c r="I1614" s="7">
        <v>7.0429999999999998E-12</v>
      </c>
      <c r="J1614" s="1">
        <v>0</v>
      </c>
      <c r="K1614" s="7">
        <v>0.79079999999999995</v>
      </c>
      <c r="L1614" s="8">
        <v>3025020.05</v>
      </c>
      <c r="N1614" s="7"/>
    </row>
    <row r="1615" spans="1:14" ht="15.75" customHeight="1" x14ac:dyDescent="0.25">
      <c r="A1615" s="1" t="s">
        <v>1627</v>
      </c>
      <c r="B1615" s="1">
        <v>20</v>
      </c>
      <c r="C1615" s="8">
        <v>47523732</v>
      </c>
      <c r="D1615" s="1" t="s">
        <v>17</v>
      </c>
      <c r="E1615" s="1" t="s">
        <v>18</v>
      </c>
      <c r="F1615" s="1">
        <v>0.39269999999999999</v>
      </c>
      <c r="G1615" s="6">
        <v>7.3459099999999998E-3</v>
      </c>
      <c r="H1615" s="6">
        <v>1.0714699999999999E-3</v>
      </c>
      <c r="I1615" s="7">
        <v>7.0959999999999997E-12</v>
      </c>
      <c r="J1615" s="1">
        <v>9.6999999999999993</v>
      </c>
      <c r="K1615" s="7">
        <v>0.25080000000000002</v>
      </c>
      <c r="L1615" s="8">
        <v>3037499</v>
      </c>
      <c r="N1615" s="7"/>
    </row>
    <row r="1616" spans="1:14" ht="15.75" customHeight="1" x14ac:dyDescent="0.25">
      <c r="A1616" s="1" t="s">
        <v>1628</v>
      </c>
      <c r="B1616" s="1">
        <v>13</v>
      </c>
      <c r="C1616" s="8">
        <v>58037032</v>
      </c>
      <c r="D1616" s="1" t="s">
        <v>14</v>
      </c>
      <c r="E1616" s="1" t="s">
        <v>15</v>
      </c>
      <c r="F1616" s="1">
        <v>7.2700000000000001E-2</v>
      </c>
      <c r="G1616" s="6">
        <v>-1.38239E-2</v>
      </c>
      <c r="H1616" s="6">
        <v>2.0168E-3</v>
      </c>
      <c r="I1616" s="7">
        <v>7.1459999999999996E-12</v>
      </c>
      <c r="J1616" s="1">
        <v>0</v>
      </c>
      <c r="K1616" s="7">
        <v>0.6079</v>
      </c>
      <c r="L1616" s="8">
        <v>3032923.98</v>
      </c>
      <c r="N1616" s="7"/>
    </row>
    <row r="1617" spans="1:14" ht="15.75" customHeight="1" x14ac:dyDescent="0.25">
      <c r="A1617" s="1" t="s">
        <v>1629</v>
      </c>
      <c r="B1617" s="1">
        <v>9</v>
      </c>
      <c r="C1617" s="8">
        <v>23142146</v>
      </c>
      <c r="D1617" s="1" t="s">
        <v>14</v>
      </c>
      <c r="E1617" s="1" t="s">
        <v>15</v>
      </c>
      <c r="F1617" s="1">
        <v>0.28999999999999998</v>
      </c>
      <c r="G1617" s="6">
        <v>-8.3629099999999994E-3</v>
      </c>
      <c r="H1617" s="6">
        <v>1.2200900000000001E-3</v>
      </c>
      <c r="I1617" s="7">
        <v>7.1689999999999998E-12</v>
      </c>
      <c r="J1617" s="1">
        <v>0</v>
      </c>
      <c r="K1617" s="7">
        <v>0.77929999999999999</v>
      </c>
      <c r="L1617" s="8">
        <v>2713337</v>
      </c>
      <c r="N1617" s="7"/>
    </row>
    <row r="1618" spans="1:14" ht="15.75" customHeight="1" x14ac:dyDescent="0.25">
      <c r="A1618" s="1" t="s">
        <v>1630</v>
      </c>
      <c r="B1618" s="1">
        <v>18</v>
      </c>
      <c r="C1618" s="8">
        <v>44015643</v>
      </c>
      <c r="D1618" s="1" t="s">
        <v>17</v>
      </c>
      <c r="E1618" s="1" t="s">
        <v>18</v>
      </c>
      <c r="F1618" s="1">
        <v>0.69510000000000005</v>
      </c>
      <c r="G1618" s="6">
        <v>7.8064299999999996E-3</v>
      </c>
      <c r="H1618" s="6">
        <v>1.1390300000000001E-3</v>
      </c>
      <c r="I1618" s="7">
        <v>7.2089999999999997E-12</v>
      </c>
      <c r="J1618" s="1">
        <v>0</v>
      </c>
      <c r="K1618" s="7">
        <v>0.623</v>
      </c>
      <c r="L1618" s="8">
        <v>3024590</v>
      </c>
      <c r="N1618" s="7"/>
    </row>
    <row r="1619" spans="1:14" ht="15.75" customHeight="1" x14ac:dyDescent="0.25">
      <c r="A1619" s="1" t="s">
        <v>1631</v>
      </c>
      <c r="B1619" s="1">
        <v>4</v>
      </c>
      <c r="C1619" s="8">
        <v>45163333</v>
      </c>
      <c r="D1619" s="1" t="s">
        <v>18</v>
      </c>
      <c r="E1619" s="1" t="s">
        <v>15</v>
      </c>
      <c r="F1619" s="1">
        <v>0.47339999999999999</v>
      </c>
      <c r="G1619" s="6">
        <v>-7.2137299999999998E-3</v>
      </c>
      <c r="H1619" s="6">
        <v>1.05255E-3</v>
      </c>
      <c r="I1619" s="7">
        <v>7.2100000000000002E-12</v>
      </c>
      <c r="J1619" s="1">
        <v>0</v>
      </c>
      <c r="K1619" s="7">
        <v>0.61529999999999996</v>
      </c>
      <c r="L1619" s="8">
        <v>3011254</v>
      </c>
      <c r="N1619" s="7"/>
    </row>
    <row r="1620" spans="1:14" ht="15.75" customHeight="1" x14ac:dyDescent="0.25">
      <c r="A1620" s="1" t="s">
        <v>1632</v>
      </c>
      <c r="B1620" s="1">
        <v>12</v>
      </c>
      <c r="C1620" s="8">
        <v>74905602</v>
      </c>
      <c r="D1620" s="1" t="s">
        <v>14</v>
      </c>
      <c r="E1620" s="1" t="s">
        <v>15</v>
      </c>
      <c r="F1620" s="1">
        <v>0.1216</v>
      </c>
      <c r="G1620" s="6">
        <v>1.09722E-2</v>
      </c>
      <c r="H1620" s="6">
        <v>1.6011300000000001E-3</v>
      </c>
      <c r="I1620" s="7">
        <v>7.2470000000000001E-12</v>
      </c>
      <c r="J1620" s="1">
        <v>0</v>
      </c>
      <c r="K1620" s="7">
        <v>0.88439999999999996</v>
      </c>
      <c r="L1620" s="8">
        <v>3037129.01</v>
      </c>
      <c r="N1620" s="7"/>
    </row>
    <row r="1621" spans="1:14" ht="15.75" customHeight="1" x14ac:dyDescent="0.25">
      <c r="A1621" s="1" t="s">
        <v>1633</v>
      </c>
      <c r="B1621" s="1">
        <v>3</v>
      </c>
      <c r="C1621" s="8">
        <v>187501864</v>
      </c>
      <c r="D1621" s="1" t="s">
        <v>14</v>
      </c>
      <c r="E1621" s="1" t="s">
        <v>17</v>
      </c>
      <c r="F1621" s="1">
        <v>0.88400000000000001</v>
      </c>
      <c r="G1621" s="6">
        <v>1.1199499999999999E-2</v>
      </c>
      <c r="H1621" s="6">
        <v>1.63448E-3</v>
      </c>
      <c r="I1621" s="7">
        <v>7.2730000000000002E-12</v>
      </c>
      <c r="J1621" s="1">
        <v>18.600000000000001</v>
      </c>
      <c r="K1621" s="7">
        <v>9.5439999999999997E-2</v>
      </c>
      <c r="L1621" s="8">
        <v>3035785.99</v>
      </c>
      <c r="N1621" s="7"/>
    </row>
    <row r="1622" spans="1:14" ht="15.75" customHeight="1" x14ac:dyDescent="0.25">
      <c r="A1622" s="1" t="s">
        <v>1634</v>
      </c>
      <c r="B1622" s="1">
        <v>7</v>
      </c>
      <c r="C1622" s="8">
        <v>14849333</v>
      </c>
      <c r="D1622" s="1" t="s">
        <v>14</v>
      </c>
      <c r="E1622" s="1" t="s">
        <v>17</v>
      </c>
      <c r="F1622" s="1">
        <v>0.20480000000000001</v>
      </c>
      <c r="G1622" s="6">
        <v>-8.8824000000000004E-3</v>
      </c>
      <c r="H1622" s="6">
        <v>1.2966099999999999E-3</v>
      </c>
      <c r="I1622" s="7">
        <v>7.3729999999999994E-12</v>
      </c>
      <c r="J1622" s="1">
        <v>1.3</v>
      </c>
      <c r="K1622" s="7">
        <v>0.44640000000000002</v>
      </c>
      <c r="L1622" s="8">
        <v>3037499</v>
      </c>
      <c r="N1622" s="7"/>
    </row>
    <row r="1623" spans="1:14" ht="15.75" customHeight="1" x14ac:dyDescent="0.25">
      <c r="A1623" s="1" t="s">
        <v>1635</v>
      </c>
      <c r="B1623" s="1">
        <v>11</v>
      </c>
      <c r="C1623" s="8">
        <v>29316372</v>
      </c>
      <c r="D1623" s="1" t="s">
        <v>18</v>
      </c>
      <c r="E1623" s="1" t="s">
        <v>15</v>
      </c>
      <c r="F1623" s="1">
        <v>2.5700000000000001E-2</v>
      </c>
      <c r="G1623" s="6">
        <v>2.2765400000000002E-2</v>
      </c>
      <c r="H1623" s="6">
        <v>3.3235500000000002E-3</v>
      </c>
      <c r="I1623" s="7">
        <v>7.3820000000000007E-12</v>
      </c>
      <c r="J1623" s="1">
        <v>3.1</v>
      </c>
      <c r="K1623" s="7">
        <v>0.40679999999999999</v>
      </c>
      <c r="L1623" s="8">
        <v>3006833.02</v>
      </c>
      <c r="N1623" s="7"/>
    </row>
    <row r="1624" spans="1:14" ht="15.75" customHeight="1" x14ac:dyDescent="0.25">
      <c r="A1624" s="1" t="s">
        <v>1636</v>
      </c>
      <c r="B1624" s="1">
        <v>2</v>
      </c>
      <c r="C1624" s="8">
        <v>124964604</v>
      </c>
      <c r="D1624" s="1" t="s">
        <v>14</v>
      </c>
      <c r="E1624" s="1" t="s">
        <v>18</v>
      </c>
      <c r="F1624" s="1">
        <v>1.2E-2</v>
      </c>
      <c r="G1624" s="6">
        <v>3.3202000000000002E-2</v>
      </c>
      <c r="H1624" s="6">
        <v>4.8477700000000004E-3</v>
      </c>
      <c r="I1624" s="7">
        <v>7.4360000000000002E-12</v>
      </c>
      <c r="J1624" s="1">
        <v>12.2</v>
      </c>
      <c r="K1624" s="7">
        <v>0.23530000000000001</v>
      </c>
      <c r="L1624" s="8">
        <v>2984826.96</v>
      </c>
      <c r="N1624" s="7"/>
    </row>
    <row r="1625" spans="1:14" ht="15.75" customHeight="1" x14ac:dyDescent="0.25">
      <c r="A1625" s="1" t="s">
        <v>1637</v>
      </c>
      <c r="B1625" s="1">
        <v>22</v>
      </c>
      <c r="C1625" s="8">
        <v>41090554</v>
      </c>
      <c r="D1625" s="1" t="s">
        <v>17</v>
      </c>
      <c r="E1625" s="1" t="s">
        <v>18</v>
      </c>
      <c r="F1625" s="1">
        <v>0.56720000000000004</v>
      </c>
      <c r="G1625" s="6">
        <v>-7.2330800000000002E-3</v>
      </c>
      <c r="H1625" s="6">
        <v>1.05609E-3</v>
      </c>
      <c r="I1625" s="7">
        <v>7.4530000000000007E-12</v>
      </c>
      <c r="J1625" s="1">
        <v>18.5</v>
      </c>
      <c r="K1625" s="7">
        <v>9.5780000000000004E-2</v>
      </c>
      <c r="L1625" s="8">
        <v>3037499.01</v>
      </c>
      <c r="N1625" s="7"/>
    </row>
    <row r="1626" spans="1:14" ht="15.75" customHeight="1" x14ac:dyDescent="0.25">
      <c r="A1626" s="1" t="s">
        <v>1638</v>
      </c>
      <c r="B1626" s="1">
        <v>3</v>
      </c>
      <c r="C1626" s="8">
        <v>153905784</v>
      </c>
      <c r="D1626" s="1" t="s">
        <v>14</v>
      </c>
      <c r="E1626" s="1" t="s">
        <v>17</v>
      </c>
      <c r="F1626" s="1">
        <v>0.78580000000000005</v>
      </c>
      <c r="G1626" s="6">
        <v>-8.7341399999999996E-3</v>
      </c>
      <c r="H1626" s="6">
        <v>1.2754000000000001E-3</v>
      </c>
      <c r="I1626" s="7">
        <v>7.4620000000000003E-12</v>
      </c>
      <c r="J1626" s="1">
        <v>7.6</v>
      </c>
      <c r="K1626" s="7">
        <v>0.29909999999999998</v>
      </c>
      <c r="L1626" s="8">
        <v>3037498.99</v>
      </c>
      <c r="N1626" s="7"/>
    </row>
    <row r="1627" spans="1:14" ht="15.75" customHeight="1" x14ac:dyDescent="0.25">
      <c r="A1627" s="1" t="s">
        <v>1639</v>
      </c>
      <c r="B1627" s="1">
        <v>7</v>
      </c>
      <c r="C1627" s="8">
        <v>44376661</v>
      </c>
      <c r="D1627" s="1" t="s">
        <v>14</v>
      </c>
      <c r="E1627" s="1" t="s">
        <v>17</v>
      </c>
      <c r="F1627" s="1">
        <v>0.82389999999999997</v>
      </c>
      <c r="G1627" s="6">
        <v>-9.4089499999999993E-3</v>
      </c>
      <c r="H1627" s="6">
        <v>1.3740899999999999E-3</v>
      </c>
      <c r="I1627" s="7">
        <v>7.5370000000000007E-12</v>
      </c>
      <c r="J1627" s="1">
        <v>0</v>
      </c>
      <c r="K1627" s="7">
        <v>0.73009999999999997</v>
      </c>
      <c r="L1627" s="8">
        <v>3035803.96</v>
      </c>
      <c r="N1627" s="7"/>
    </row>
    <row r="1628" spans="1:14" ht="15.75" customHeight="1" x14ac:dyDescent="0.25">
      <c r="A1628" s="1" t="s">
        <v>1640</v>
      </c>
      <c r="B1628" s="1">
        <v>13</v>
      </c>
      <c r="C1628" s="8">
        <v>109706967</v>
      </c>
      <c r="D1628" s="1" t="s">
        <v>14</v>
      </c>
      <c r="E1628" s="1" t="s">
        <v>15</v>
      </c>
      <c r="F1628" s="1">
        <v>9.1700000000000004E-2</v>
      </c>
      <c r="G1628" s="6">
        <v>-1.2450900000000001E-2</v>
      </c>
      <c r="H1628" s="6">
        <v>1.8185499999999999E-3</v>
      </c>
      <c r="I1628" s="7">
        <v>7.555E-12</v>
      </c>
      <c r="J1628" s="1">
        <v>11.3</v>
      </c>
      <c r="K1628" s="7">
        <v>0.22409999999999999</v>
      </c>
      <c r="L1628" s="8">
        <v>3019198.99</v>
      </c>
      <c r="N1628" s="7"/>
    </row>
    <row r="1629" spans="1:14" ht="15.75" customHeight="1" x14ac:dyDescent="0.25">
      <c r="A1629" s="1" t="s">
        <v>1641</v>
      </c>
      <c r="B1629" s="1">
        <v>17</v>
      </c>
      <c r="C1629" s="8">
        <v>1328381</v>
      </c>
      <c r="D1629" s="1" t="s">
        <v>17</v>
      </c>
      <c r="E1629" s="1" t="s">
        <v>15</v>
      </c>
      <c r="F1629" s="1">
        <v>0.62009999999999998</v>
      </c>
      <c r="G1629" s="6">
        <v>-7.4565400000000002E-3</v>
      </c>
      <c r="H1629" s="6">
        <v>1.08909E-3</v>
      </c>
      <c r="I1629" s="7">
        <v>7.555E-12</v>
      </c>
      <c r="J1629" s="1">
        <v>0</v>
      </c>
      <c r="K1629" s="7">
        <v>0.5766</v>
      </c>
      <c r="L1629" s="8">
        <v>2976358.99</v>
      </c>
      <c r="N1629" s="7"/>
    </row>
    <row r="1630" spans="1:14" ht="15.75" customHeight="1" x14ac:dyDescent="0.25">
      <c r="A1630" s="1" t="s">
        <v>1642</v>
      </c>
      <c r="B1630" s="1">
        <v>15</v>
      </c>
      <c r="C1630" s="8">
        <v>38942641</v>
      </c>
      <c r="D1630" s="1" t="s">
        <v>17</v>
      </c>
      <c r="E1630" s="1" t="s">
        <v>18</v>
      </c>
      <c r="F1630" s="1">
        <v>0.52449999999999997</v>
      </c>
      <c r="G1630" s="6">
        <v>7.1741699999999997E-3</v>
      </c>
      <c r="H1630" s="6">
        <v>1.0482E-3</v>
      </c>
      <c r="I1630" s="7">
        <v>7.7029999999999998E-12</v>
      </c>
      <c r="J1630" s="1">
        <v>0</v>
      </c>
      <c r="K1630" s="7">
        <v>0.93979999999999997</v>
      </c>
      <c r="L1630" s="8">
        <v>3034989.01</v>
      </c>
      <c r="N1630" s="7"/>
    </row>
    <row r="1631" spans="1:14" ht="15.75" customHeight="1" x14ac:dyDescent="0.25">
      <c r="A1631" s="1" t="s">
        <v>1643</v>
      </c>
      <c r="B1631" s="1">
        <v>17</v>
      </c>
      <c r="C1631" s="8">
        <v>65475332</v>
      </c>
      <c r="D1631" s="1" t="s">
        <v>14</v>
      </c>
      <c r="E1631" s="1" t="s">
        <v>15</v>
      </c>
      <c r="F1631" s="1">
        <v>0.54349999999999998</v>
      </c>
      <c r="G1631" s="6">
        <v>7.1939500000000002E-3</v>
      </c>
      <c r="H1631" s="6">
        <v>1.0512099999999999E-3</v>
      </c>
      <c r="I1631" s="7">
        <v>7.7200000000000002E-12</v>
      </c>
      <c r="J1631" s="1">
        <v>18.3</v>
      </c>
      <c r="K1631" s="7">
        <v>0.10100000000000001</v>
      </c>
      <c r="L1631" s="8">
        <v>3033352.99</v>
      </c>
      <c r="N1631" s="7"/>
    </row>
    <row r="1632" spans="1:14" ht="15.75" customHeight="1" x14ac:dyDescent="0.25">
      <c r="A1632" s="1" t="s">
        <v>1644</v>
      </c>
      <c r="B1632" s="1">
        <v>16</v>
      </c>
      <c r="C1632" s="8">
        <v>24801979</v>
      </c>
      <c r="D1632" s="1" t="s">
        <v>17</v>
      </c>
      <c r="E1632" s="1" t="s">
        <v>18</v>
      </c>
      <c r="F1632" s="1">
        <v>0.27010000000000001</v>
      </c>
      <c r="G1632" s="6">
        <v>-8.0681999999999993E-3</v>
      </c>
      <c r="H1632" s="6">
        <v>1.1789599999999999E-3</v>
      </c>
      <c r="I1632" s="7">
        <v>7.7200000000000002E-12</v>
      </c>
      <c r="J1632" s="1">
        <v>0</v>
      </c>
      <c r="K1632" s="7">
        <v>0.8256</v>
      </c>
      <c r="L1632" s="8">
        <v>3034989</v>
      </c>
      <c r="N1632" s="7"/>
    </row>
    <row r="1633" spans="1:14" ht="15.75" customHeight="1" x14ac:dyDescent="0.25">
      <c r="A1633" s="1" t="s">
        <v>1645</v>
      </c>
      <c r="B1633" s="1">
        <v>9</v>
      </c>
      <c r="C1633" s="8">
        <v>103057721</v>
      </c>
      <c r="D1633" s="1" t="s">
        <v>14</v>
      </c>
      <c r="E1633" s="1" t="s">
        <v>15</v>
      </c>
      <c r="F1633" s="1">
        <v>0.90029999999999999</v>
      </c>
      <c r="G1633" s="6">
        <v>-1.1978600000000001E-2</v>
      </c>
      <c r="H1633" s="6">
        <v>1.7503600000000001E-3</v>
      </c>
      <c r="I1633" s="7">
        <v>7.7330000000000003E-12</v>
      </c>
      <c r="J1633" s="1">
        <v>0</v>
      </c>
      <c r="K1633" s="7">
        <v>0.89490000000000003</v>
      </c>
      <c r="L1633" s="8">
        <v>3024162.96</v>
      </c>
      <c r="N1633" s="7"/>
    </row>
    <row r="1634" spans="1:14" ht="15.75" customHeight="1" x14ac:dyDescent="0.25">
      <c r="A1634" s="1" t="s">
        <v>1646</v>
      </c>
      <c r="B1634" s="1">
        <v>18</v>
      </c>
      <c r="C1634" s="8">
        <v>40470953</v>
      </c>
      <c r="D1634" s="1" t="s">
        <v>14</v>
      </c>
      <c r="E1634" s="1" t="s">
        <v>15</v>
      </c>
      <c r="F1634" s="1">
        <v>0.1333</v>
      </c>
      <c r="G1634" s="6">
        <v>-1.05381E-2</v>
      </c>
      <c r="H1634" s="6">
        <v>1.53987E-3</v>
      </c>
      <c r="I1634" s="7">
        <v>7.7370000000000007E-12</v>
      </c>
      <c r="J1634" s="1">
        <v>2.8</v>
      </c>
      <c r="K1634" s="7">
        <v>0.41060000000000002</v>
      </c>
      <c r="L1634" s="8">
        <v>3035786.02</v>
      </c>
      <c r="N1634" s="7"/>
    </row>
    <row r="1635" spans="1:14" ht="15.75" customHeight="1" x14ac:dyDescent="0.25">
      <c r="A1635" s="1" t="s">
        <v>1647</v>
      </c>
      <c r="B1635" s="1">
        <v>20</v>
      </c>
      <c r="C1635" s="8">
        <v>51064283</v>
      </c>
      <c r="D1635" s="1" t="s">
        <v>17</v>
      </c>
      <c r="E1635" s="1" t="s">
        <v>18</v>
      </c>
      <c r="F1635" s="1">
        <v>0.37940000000000002</v>
      </c>
      <c r="G1635" s="6">
        <v>7.3763099999999996E-3</v>
      </c>
      <c r="H1635" s="6">
        <v>1.0783399999999999E-3</v>
      </c>
      <c r="I1635" s="7">
        <v>7.8999999999999999E-12</v>
      </c>
      <c r="J1635" s="1">
        <v>0</v>
      </c>
      <c r="K1635" s="7">
        <v>0.52449999999999997</v>
      </c>
      <c r="L1635" s="8">
        <v>3037499</v>
      </c>
      <c r="N1635" s="7"/>
    </row>
    <row r="1636" spans="1:14" ht="15.75" customHeight="1" x14ac:dyDescent="0.25">
      <c r="A1636" s="1" t="s">
        <v>1648</v>
      </c>
      <c r="B1636" s="1">
        <v>1</v>
      </c>
      <c r="C1636" s="8">
        <v>4566515</v>
      </c>
      <c r="D1636" s="1" t="s">
        <v>14</v>
      </c>
      <c r="E1636" s="1" t="s">
        <v>15</v>
      </c>
      <c r="F1636" s="1">
        <v>0.57550000000000001</v>
      </c>
      <c r="G1636" s="6">
        <v>7.2415700000000001E-3</v>
      </c>
      <c r="H1636" s="6">
        <v>1.05865E-3</v>
      </c>
      <c r="I1636" s="7">
        <v>7.9129999999999999E-12</v>
      </c>
      <c r="J1636" s="1">
        <v>0</v>
      </c>
      <c r="K1636" s="7">
        <v>0.60229999999999995</v>
      </c>
      <c r="L1636" s="8">
        <v>3037499.01</v>
      </c>
      <c r="N1636" s="7"/>
    </row>
    <row r="1637" spans="1:14" ht="15.75" customHeight="1" x14ac:dyDescent="0.25">
      <c r="A1637" s="1" t="s">
        <v>1649</v>
      </c>
      <c r="B1637" s="1">
        <v>22</v>
      </c>
      <c r="C1637" s="8">
        <v>43309509</v>
      </c>
      <c r="D1637" s="1" t="s">
        <v>14</v>
      </c>
      <c r="E1637" s="1" t="s">
        <v>15</v>
      </c>
      <c r="F1637" s="1">
        <v>0.5534</v>
      </c>
      <c r="G1637" s="6">
        <v>7.9006800000000002E-3</v>
      </c>
      <c r="H1637" s="6">
        <v>1.155E-3</v>
      </c>
      <c r="I1637" s="7">
        <v>7.9170000000000003E-12</v>
      </c>
      <c r="J1637" s="1">
        <v>6.2</v>
      </c>
      <c r="K1637" s="7">
        <v>0.33710000000000001</v>
      </c>
      <c r="L1637" s="8">
        <v>2522421</v>
      </c>
      <c r="N1637" s="7"/>
    </row>
    <row r="1638" spans="1:14" ht="15.75" customHeight="1" x14ac:dyDescent="0.25">
      <c r="A1638" s="1" t="s">
        <v>1650</v>
      </c>
      <c r="B1638" s="1">
        <v>1</v>
      </c>
      <c r="C1638" s="8">
        <v>185081903</v>
      </c>
      <c r="D1638" s="1" t="s">
        <v>17</v>
      </c>
      <c r="E1638" s="1" t="s">
        <v>18</v>
      </c>
      <c r="F1638" s="1">
        <v>0.58230000000000004</v>
      </c>
      <c r="G1638" s="6">
        <v>-7.2558800000000001E-3</v>
      </c>
      <c r="H1638" s="6">
        <v>1.06098E-3</v>
      </c>
      <c r="I1638" s="7">
        <v>7.9890000000000008E-12</v>
      </c>
      <c r="J1638" s="1">
        <v>14.7</v>
      </c>
      <c r="K1638" s="7">
        <v>0.15329999999999999</v>
      </c>
      <c r="L1638" s="8">
        <v>3037499.01</v>
      </c>
      <c r="N1638" s="7"/>
    </row>
    <row r="1639" spans="1:14" ht="15.75" customHeight="1" x14ac:dyDescent="0.25">
      <c r="A1639" s="1" t="s">
        <v>1651</v>
      </c>
      <c r="B1639" s="1">
        <v>6</v>
      </c>
      <c r="C1639" s="8">
        <v>12125772</v>
      </c>
      <c r="D1639" s="1" t="s">
        <v>14</v>
      </c>
      <c r="E1639" s="1" t="s">
        <v>15</v>
      </c>
      <c r="F1639" s="1">
        <v>0.89190000000000003</v>
      </c>
      <c r="G1639" s="6">
        <v>1.15233E-2</v>
      </c>
      <c r="H1639" s="6">
        <v>1.68516E-3</v>
      </c>
      <c r="I1639" s="7">
        <v>8.0270000000000004E-12</v>
      </c>
      <c r="J1639" s="1">
        <v>9.4</v>
      </c>
      <c r="K1639" s="7">
        <v>0.25840000000000002</v>
      </c>
      <c r="L1639" s="8">
        <v>3037499</v>
      </c>
      <c r="N1639" s="7"/>
    </row>
    <row r="1640" spans="1:14" ht="15.75" customHeight="1" x14ac:dyDescent="0.25">
      <c r="A1640" s="1" t="s">
        <v>1652</v>
      </c>
      <c r="B1640" s="1">
        <v>1</v>
      </c>
      <c r="C1640" s="8">
        <v>181495801</v>
      </c>
      <c r="D1640" s="1" t="s">
        <v>17</v>
      </c>
      <c r="E1640" s="1" t="s">
        <v>18</v>
      </c>
      <c r="F1640" s="1">
        <v>0.2099</v>
      </c>
      <c r="G1640" s="6">
        <v>8.7886800000000001E-3</v>
      </c>
      <c r="H1640" s="6">
        <v>1.2853999999999999E-3</v>
      </c>
      <c r="I1640" s="7">
        <v>8.0479999999999996E-12</v>
      </c>
      <c r="J1640" s="1">
        <v>10.9</v>
      </c>
      <c r="K1640" s="7">
        <v>0.2276</v>
      </c>
      <c r="L1640" s="8">
        <v>3035066.02</v>
      </c>
      <c r="N1640" s="7"/>
    </row>
    <row r="1641" spans="1:14" ht="15.75" customHeight="1" x14ac:dyDescent="0.25">
      <c r="A1641" s="1" t="s">
        <v>1653</v>
      </c>
      <c r="B1641" s="1">
        <v>8</v>
      </c>
      <c r="C1641" s="8">
        <v>101737075</v>
      </c>
      <c r="D1641" s="1" t="s">
        <v>17</v>
      </c>
      <c r="E1641" s="1" t="s">
        <v>18</v>
      </c>
      <c r="F1641" s="1">
        <v>0.31369999999999998</v>
      </c>
      <c r="G1641" s="6">
        <v>7.7097700000000003E-3</v>
      </c>
      <c r="H1641" s="6">
        <v>1.1278600000000001E-3</v>
      </c>
      <c r="I1641" s="7">
        <v>8.1479999999999996E-12</v>
      </c>
      <c r="J1641" s="1">
        <v>0</v>
      </c>
      <c r="K1641" s="7">
        <v>0.88290000000000002</v>
      </c>
      <c r="L1641" s="8">
        <v>3036701.99</v>
      </c>
      <c r="N1641" s="7"/>
    </row>
    <row r="1642" spans="1:14" ht="15.75" customHeight="1" x14ac:dyDescent="0.25">
      <c r="A1642" s="1" t="s">
        <v>1654</v>
      </c>
      <c r="B1642" s="1">
        <v>7</v>
      </c>
      <c r="C1642" s="8">
        <v>39433817</v>
      </c>
      <c r="D1642" s="1" t="s">
        <v>18</v>
      </c>
      <c r="E1642" s="1" t="s">
        <v>15</v>
      </c>
      <c r="F1642" s="1">
        <v>6.4399999999999999E-2</v>
      </c>
      <c r="G1642" s="6">
        <v>1.4610700000000001E-2</v>
      </c>
      <c r="H1642" s="6">
        <v>2.1376300000000002E-3</v>
      </c>
      <c r="I1642" s="7">
        <v>8.2070000000000001E-12</v>
      </c>
      <c r="J1642" s="1">
        <v>0</v>
      </c>
      <c r="K1642" s="7">
        <v>0.90600000000000003</v>
      </c>
      <c r="L1642" s="8">
        <v>3020638</v>
      </c>
      <c r="N1642" s="7"/>
    </row>
    <row r="1643" spans="1:14" ht="15.75" customHeight="1" x14ac:dyDescent="0.25">
      <c r="A1643" s="1" t="s">
        <v>1655</v>
      </c>
      <c r="B1643" s="1">
        <v>2</v>
      </c>
      <c r="C1643" s="8">
        <v>56450431</v>
      </c>
      <c r="D1643" s="1" t="s">
        <v>17</v>
      </c>
      <c r="E1643" s="1" t="s">
        <v>18</v>
      </c>
      <c r="F1643" s="1">
        <v>0.3196</v>
      </c>
      <c r="G1643" s="6">
        <v>-7.6694399999999996E-3</v>
      </c>
      <c r="H1643" s="6">
        <v>1.1220900000000001E-3</v>
      </c>
      <c r="I1643" s="7">
        <v>8.2149999999999992E-12</v>
      </c>
      <c r="J1643" s="1">
        <v>19.899999999999999</v>
      </c>
      <c r="K1643" s="7">
        <v>7.8159999999999993E-2</v>
      </c>
      <c r="L1643" s="8">
        <v>3037499</v>
      </c>
      <c r="N1643" s="7"/>
    </row>
    <row r="1644" spans="1:14" ht="15.75" customHeight="1" x14ac:dyDescent="0.25">
      <c r="A1644" s="1" t="s">
        <v>1656</v>
      </c>
      <c r="B1644" s="1">
        <v>2</v>
      </c>
      <c r="C1644" s="8">
        <v>151345113</v>
      </c>
      <c r="D1644" s="1" t="s">
        <v>14</v>
      </c>
      <c r="E1644" s="1" t="s">
        <v>15</v>
      </c>
      <c r="F1644" s="1">
        <v>0.28260000000000002</v>
      </c>
      <c r="G1644" s="6">
        <v>-7.9442999999999996E-3</v>
      </c>
      <c r="H1644" s="6">
        <v>1.1624300000000001E-3</v>
      </c>
      <c r="I1644" s="7">
        <v>8.236E-12</v>
      </c>
      <c r="J1644" s="1">
        <v>0</v>
      </c>
      <c r="K1644" s="7">
        <v>0.98919999999999997</v>
      </c>
      <c r="L1644" s="8">
        <v>3035786</v>
      </c>
      <c r="N1644" s="7"/>
    </row>
    <row r="1645" spans="1:14" ht="15.75" customHeight="1" x14ac:dyDescent="0.25">
      <c r="A1645" s="1" t="s">
        <v>1657</v>
      </c>
      <c r="B1645" s="1">
        <v>12</v>
      </c>
      <c r="C1645" s="8">
        <v>46274858</v>
      </c>
      <c r="D1645" s="1" t="s">
        <v>14</v>
      </c>
      <c r="E1645" s="1" t="s">
        <v>15</v>
      </c>
      <c r="F1645" s="1">
        <v>0.51290000000000002</v>
      </c>
      <c r="G1645" s="6">
        <v>-7.1536100000000004E-3</v>
      </c>
      <c r="H1645" s="6">
        <v>1.0468599999999999E-3</v>
      </c>
      <c r="I1645" s="7">
        <v>8.2730000000000008E-12</v>
      </c>
      <c r="J1645" s="1">
        <v>19.3</v>
      </c>
      <c r="K1645" s="7">
        <v>8.516E-2</v>
      </c>
      <c r="L1645" s="8">
        <v>3037499</v>
      </c>
      <c r="N1645" s="7"/>
    </row>
    <row r="1646" spans="1:14" ht="15.75" customHeight="1" x14ac:dyDescent="0.25">
      <c r="A1646" s="1" t="s">
        <v>1658</v>
      </c>
      <c r="B1646" s="1">
        <v>22</v>
      </c>
      <c r="C1646" s="8">
        <v>31286928</v>
      </c>
      <c r="D1646" s="1" t="s">
        <v>14</v>
      </c>
      <c r="E1646" s="1" t="s">
        <v>15</v>
      </c>
      <c r="F1646" s="1">
        <v>3.0300000000000001E-2</v>
      </c>
      <c r="G1646" s="6">
        <v>2.1019699999999999E-2</v>
      </c>
      <c r="H1646" s="6">
        <v>3.0760200000000001E-3</v>
      </c>
      <c r="I1646" s="7">
        <v>8.2730000000000008E-12</v>
      </c>
      <c r="J1646" s="1">
        <v>13.3</v>
      </c>
      <c r="K1646" s="7">
        <v>0.2064</v>
      </c>
      <c r="L1646" s="8">
        <v>2991462</v>
      </c>
      <c r="N1646" s="7"/>
    </row>
    <row r="1647" spans="1:14" ht="15.75" customHeight="1" x14ac:dyDescent="0.25">
      <c r="A1647" s="1" t="s">
        <v>1659</v>
      </c>
      <c r="B1647" s="1">
        <v>8</v>
      </c>
      <c r="C1647" s="8">
        <v>143766059</v>
      </c>
      <c r="D1647" s="1" t="s">
        <v>18</v>
      </c>
      <c r="E1647" s="1" t="s">
        <v>15</v>
      </c>
      <c r="F1647" s="1">
        <v>0.56540000000000001</v>
      </c>
      <c r="G1647" s="6">
        <v>-7.2139700000000001E-3</v>
      </c>
      <c r="H1647" s="6">
        <v>1.0558099999999999E-3</v>
      </c>
      <c r="I1647" s="7">
        <v>8.3389999999999999E-12</v>
      </c>
      <c r="J1647" s="1">
        <v>26.1</v>
      </c>
      <c r="K1647" s="7">
        <v>2.81E-2</v>
      </c>
      <c r="L1647" s="8">
        <v>3036157.99</v>
      </c>
      <c r="N1647" s="7"/>
    </row>
    <row r="1648" spans="1:14" ht="15.75" customHeight="1" x14ac:dyDescent="0.25">
      <c r="A1648" s="1" t="s">
        <v>1660</v>
      </c>
      <c r="B1648" s="1">
        <v>8</v>
      </c>
      <c r="C1648" s="8">
        <v>93722821</v>
      </c>
      <c r="D1648" s="1" t="s">
        <v>18</v>
      </c>
      <c r="E1648" s="1" t="s">
        <v>15</v>
      </c>
      <c r="F1648" s="1">
        <v>0.81769999999999998</v>
      </c>
      <c r="G1648" s="6">
        <v>9.2570099999999995E-3</v>
      </c>
      <c r="H1648" s="6">
        <v>1.3554400000000001E-3</v>
      </c>
      <c r="I1648" s="7">
        <v>8.5389999999999999E-12</v>
      </c>
      <c r="J1648" s="1">
        <v>0</v>
      </c>
      <c r="K1648" s="7">
        <v>0.67169999999999996</v>
      </c>
      <c r="L1648" s="8">
        <v>3036702.02</v>
      </c>
      <c r="N1648" s="7"/>
    </row>
    <row r="1649" spans="1:14" ht="15.75" customHeight="1" x14ac:dyDescent="0.25">
      <c r="A1649" s="1" t="s">
        <v>1661</v>
      </c>
      <c r="B1649" s="1">
        <v>1</v>
      </c>
      <c r="C1649" s="8">
        <v>77093011</v>
      </c>
      <c r="D1649" s="1" t="s">
        <v>17</v>
      </c>
      <c r="E1649" s="1" t="s">
        <v>15</v>
      </c>
      <c r="F1649" s="1">
        <v>0.58050000000000002</v>
      </c>
      <c r="G1649" s="6">
        <v>7.2495700000000003E-3</v>
      </c>
      <c r="H1649" s="6">
        <v>1.0616200000000001E-3</v>
      </c>
      <c r="I1649" s="7">
        <v>8.5709999999999997E-12</v>
      </c>
      <c r="J1649" s="1">
        <v>16.5</v>
      </c>
      <c r="K1649" s="7">
        <v>0.12640000000000001</v>
      </c>
      <c r="L1649" s="8">
        <v>3030170</v>
      </c>
      <c r="N1649" s="7"/>
    </row>
    <row r="1650" spans="1:14" ht="15.75" customHeight="1" x14ac:dyDescent="0.25">
      <c r="A1650" s="1" t="s">
        <v>1662</v>
      </c>
      <c r="B1650" s="1">
        <v>8</v>
      </c>
      <c r="C1650" s="8">
        <v>10675188</v>
      </c>
      <c r="D1650" s="1" t="s">
        <v>17</v>
      </c>
      <c r="E1650" s="1" t="s">
        <v>18</v>
      </c>
      <c r="F1650" s="1">
        <v>0.40129999999999999</v>
      </c>
      <c r="G1650" s="6">
        <v>-7.2907600000000003E-3</v>
      </c>
      <c r="H1650" s="6">
        <v>1.0676500000000001E-3</v>
      </c>
      <c r="I1650" s="7">
        <v>8.5829999999999993E-12</v>
      </c>
      <c r="J1650" s="1">
        <v>0</v>
      </c>
      <c r="K1650" s="7">
        <v>0.5302</v>
      </c>
      <c r="L1650" s="8">
        <v>3036701.99</v>
      </c>
      <c r="N1650" s="7"/>
    </row>
    <row r="1651" spans="1:14" ht="15.75" customHeight="1" x14ac:dyDescent="0.25">
      <c r="A1651" s="1" t="s">
        <v>1663</v>
      </c>
      <c r="B1651" s="1">
        <v>1</v>
      </c>
      <c r="C1651" s="8">
        <v>171809211</v>
      </c>
      <c r="D1651" s="1" t="s">
        <v>14</v>
      </c>
      <c r="E1651" s="1" t="s">
        <v>15</v>
      </c>
      <c r="F1651" s="1">
        <v>0.1132</v>
      </c>
      <c r="G1651" s="6">
        <v>-1.12783E-2</v>
      </c>
      <c r="H1651" s="6">
        <v>1.6519600000000001E-3</v>
      </c>
      <c r="I1651" s="7">
        <v>8.6669999999999993E-12</v>
      </c>
      <c r="J1651" s="1">
        <v>4.7</v>
      </c>
      <c r="K1651" s="7">
        <v>0.3659</v>
      </c>
      <c r="L1651" s="8">
        <v>3035786</v>
      </c>
      <c r="N1651" s="7"/>
    </row>
    <row r="1652" spans="1:14" ht="15.75" customHeight="1" x14ac:dyDescent="0.25">
      <c r="A1652" s="1" t="s">
        <v>1664</v>
      </c>
      <c r="B1652" s="1">
        <v>20</v>
      </c>
      <c r="C1652" s="8">
        <v>46367372</v>
      </c>
      <c r="D1652" s="1" t="s">
        <v>14</v>
      </c>
      <c r="E1652" s="1" t="s">
        <v>15</v>
      </c>
      <c r="F1652" s="1">
        <v>0.78720000000000001</v>
      </c>
      <c r="G1652" s="6">
        <v>-8.7702400000000003E-3</v>
      </c>
      <c r="H1652" s="6">
        <v>1.2847500000000001E-3</v>
      </c>
      <c r="I1652" s="7">
        <v>8.6950000000000004E-12</v>
      </c>
      <c r="J1652" s="1">
        <v>0</v>
      </c>
      <c r="K1652" s="7">
        <v>0.51180000000000003</v>
      </c>
      <c r="L1652" s="8">
        <v>3007806.96</v>
      </c>
      <c r="N1652" s="7"/>
    </row>
    <row r="1653" spans="1:14" ht="15.75" customHeight="1" x14ac:dyDescent="0.25">
      <c r="A1653" s="1" t="s">
        <v>1665</v>
      </c>
      <c r="B1653" s="1">
        <v>8</v>
      </c>
      <c r="C1653" s="8">
        <v>22557932</v>
      </c>
      <c r="D1653" s="1" t="s">
        <v>14</v>
      </c>
      <c r="E1653" s="1" t="s">
        <v>15</v>
      </c>
      <c r="F1653" s="1">
        <v>0.21360000000000001</v>
      </c>
      <c r="G1653" s="6">
        <v>8.7489400000000002E-3</v>
      </c>
      <c r="H1653" s="6">
        <v>1.28162E-3</v>
      </c>
      <c r="I1653" s="7">
        <v>8.7110000000000003E-12</v>
      </c>
      <c r="J1653" s="1">
        <v>10</v>
      </c>
      <c r="K1653" s="7">
        <v>0.25540000000000002</v>
      </c>
      <c r="L1653" s="8">
        <v>3014214.96</v>
      </c>
      <c r="N1653" s="7"/>
    </row>
    <row r="1654" spans="1:14" ht="15.75" customHeight="1" x14ac:dyDescent="0.25">
      <c r="A1654" s="1" t="s">
        <v>1666</v>
      </c>
      <c r="B1654" s="1">
        <v>4</v>
      </c>
      <c r="C1654" s="8">
        <v>17105693</v>
      </c>
      <c r="D1654" s="1" t="s">
        <v>14</v>
      </c>
      <c r="E1654" s="1" t="s">
        <v>15</v>
      </c>
      <c r="F1654" s="1">
        <v>0.5786</v>
      </c>
      <c r="G1654" s="6">
        <v>-7.2330399999999996E-3</v>
      </c>
      <c r="H1654" s="6">
        <v>1.0596799999999999E-3</v>
      </c>
      <c r="I1654" s="7">
        <v>8.7270000000000003E-12</v>
      </c>
      <c r="J1654" s="1">
        <v>0</v>
      </c>
      <c r="K1654" s="7">
        <v>0.85619999999999996</v>
      </c>
      <c r="L1654" s="8">
        <v>3037499.01</v>
      </c>
      <c r="N1654" s="7"/>
    </row>
    <row r="1655" spans="1:14" ht="15.75" customHeight="1" x14ac:dyDescent="0.25">
      <c r="A1655" s="1" t="s">
        <v>1667</v>
      </c>
      <c r="B1655" s="1">
        <v>6</v>
      </c>
      <c r="C1655" s="8">
        <v>140335268</v>
      </c>
      <c r="D1655" s="1" t="s">
        <v>17</v>
      </c>
      <c r="E1655" s="1" t="s">
        <v>15</v>
      </c>
      <c r="F1655" s="1">
        <v>0.26040000000000002</v>
      </c>
      <c r="G1655" s="6">
        <v>-8.1388199999999997E-3</v>
      </c>
      <c r="H1655" s="6">
        <v>1.19265E-3</v>
      </c>
      <c r="I1655" s="7">
        <v>8.8539999999999992E-12</v>
      </c>
      <c r="J1655" s="1">
        <v>26.8</v>
      </c>
      <c r="K1655" s="7">
        <v>2.4320000000000001E-2</v>
      </c>
      <c r="L1655" s="8">
        <v>3035803.96</v>
      </c>
      <c r="N1655" s="7"/>
    </row>
    <row r="1656" spans="1:14" ht="15.75" customHeight="1" x14ac:dyDescent="0.25">
      <c r="A1656" s="1" t="s">
        <v>1668</v>
      </c>
      <c r="B1656" s="1">
        <v>5</v>
      </c>
      <c r="C1656" s="8">
        <v>93927705</v>
      </c>
      <c r="D1656" s="1" t="s">
        <v>14</v>
      </c>
      <c r="E1656" s="1" t="s">
        <v>15</v>
      </c>
      <c r="F1656" s="1">
        <v>0.51690000000000003</v>
      </c>
      <c r="G1656" s="6">
        <v>7.1456999999999996E-3</v>
      </c>
      <c r="H1656" s="6">
        <v>1.0472400000000001E-3</v>
      </c>
      <c r="I1656" s="7">
        <v>8.8899999999999995E-12</v>
      </c>
      <c r="J1656" s="1">
        <v>10.199999999999999</v>
      </c>
      <c r="K1656" s="7">
        <v>0.2424</v>
      </c>
      <c r="L1656" s="8">
        <v>3036701.99</v>
      </c>
      <c r="N1656" s="7"/>
    </row>
    <row r="1657" spans="1:14" ht="15.75" customHeight="1" x14ac:dyDescent="0.25">
      <c r="A1657" s="1" t="s">
        <v>1669</v>
      </c>
      <c r="B1657" s="1">
        <v>4</v>
      </c>
      <c r="C1657" s="8">
        <v>31890470</v>
      </c>
      <c r="D1657" s="1" t="s">
        <v>17</v>
      </c>
      <c r="E1657" s="1" t="s">
        <v>18</v>
      </c>
      <c r="F1657" s="1">
        <v>0.42370000000000002</v>
      </c>
      <c r="G1657" s="6">
        <v>7.2252999999999996E-3</v>
      </c>
      <c r="H1657" s="6">
        <v>1.0589099999999999E-3</v>
      </c>
      <c r="I1657" s="7">
        <v>8.9170000000000001E-12</v>
      </c>
      <c r="J1657" s="1">
        <v>0</v>
      </c>
      <c r="K1657" s="7">
        <v>0.64739999999999998</v>
      </c>
      <c r="L1657" s="8">
        <v>3037499</v>
      </c>
      <c r="N1657" s="7"/>
    </row>
    <row r="1658" spans="1:14" ht="15.75" customHeight="1" x14ac:dyDescent="0.25">
      <c r="A1658" s="1" t="s">
        <v>1670</v>
      </c>
      <c r="B1658" s="1">
        <v>9</v>
      </c>
      <c r="C1658" s="8">
        <v>23820001</v>
      </c>
      <c r="D1658" s="1" t="s">
        <v>14</v>
      </c>
      <c r="E1658" s="1" t="s">
        <v>15</v>
      </c>
      <c r="F1658" s="1">
        <v>0.89739999999999998</v>
      </c>
      <c r="G1658" s="6">
        <v>-1.1771200000000001E-2</v>
      </c>
      <c r="H1658" s="6">
        <v>1.72514E-3</v>
      </c>
      <c r="I1658" s="7">
        <v>8.9170000000000001E-12</v>
      </c>
      <c r="J1658" s="1">
        <v>11.9</v>
      </c>
      <c r="K1658" s="7">
        <v>0.2087</v>
      </c>
      <c r="L1658" s="8">
        <v>3034989.02</v>
      </c>
      <c r="N1658" s="7"/>
    </row>
    <row r="1659" spans="1:14" ht="15.75" customHeight="1" x14ac:dyDescent="0.25">
      <c r="A1659" s="1" t="s">
        <v>1671</v>
      </c>
      <c r="B1659" s="1">
        <v>2</v>
      </c>
      <c r="C1659" s="8">
        <v>35836509</v>
      </c>
      <c r="D1659" s="1" t="s">
        <v>14</v>
      </c>
      <c r="E1659" s="1" t="s">
        <v>15</v>
      </c>
      <c r="F1659" s="1">
        <v>0.32269999999999999</v>
      </c>
      <c r="G1659" s="6">
        <v>-7.63608E-3</v>
      </c>
      <c r="H1659" s="6">
        <v>1.1192400000000001E-3</v>
      </c>
      <c r="I1659" s="7">
        <v>8.9489999999999999E-12</v>
      </c>
      <c r="J1659" s="1">
        <v>6.8</v>
      </c>
      <c r="K1659" s="7">
        <v>0.31759999999999999</v>
      </c>
      <c r="L1659" s="8">
        <v>3037498.98</v>
      </c>
      <c r="N1659" s="7"/>
    </row>
    <row r="1660" spans="1:14" ht="15.75" customHeight="1" x14ac:dyDescent="0.25">
      <c r="A1660" s="1" t="s">
        <v>1672</v>
      </c>
      <c r="B1660" s="1">
        <v>5</v>
      </c>
      <c r="C1660" s="8">
        <v>77412854</v>
      </c>
      <c r="D1660" s="1" t="s">
        <v>17</v>
      </c>
      <c r="E1660" s="1" t="s">
        <v>18</v>
      </c>
      <c r="F1660" s="1">
        <v>0.68710000000000004</v>
      </c>
      <c r="G1660" s="6">
        <v>-7.7647000000000002E-3</v>
      </c>
      <c r="H1660" s="6">
        <v>1.1382199999999999E-3</v>
      </c>
      <c r="I1660" s="7">
        <v>8.9880000000000001E-12</v>
      </c>
      <c r="J1660" s="1">
        <v>0</v>
      </c>
      <c r="K1660" s="7">
        <v>0.96799999999999997</v>
      </c>
      <c r="L1660" s="8">
        <v>2985819</v>
      </c>
      <c r="N1660" s="7"/>
    </row>
    <row r="1661" spans="1:14" ht="15.75" customHeight="1" x14ac:dyDescent="0.25">
      <c r="A1661" s="1" t="s">
        <v>1673</v>
      </c>
      <c r="B1661" s="1">
        <v>16</v>
      </c>
      <c r="C1661" s="8">
        <v>62719991</v>
      </c>
      <c r="D1661" s="1" t="s">
        <v>18</v>
      </c>
      <c r="E1661" s="1" t="s">
        <v>15</v>
      </c>
      <c r="F1661" s="1">
        <v>0.75749999999999995</v>
      </c>
      <c r="G1661" s="6">
        <v>-8.3295299999999999E-3</v>
      </c>
      <c r="H1661" s="6">
        <v>1.22102E-3</v>
      </c>
      <c r="I1661" s="7">
        <v>8.9920000000000005E-12</v>
      </c>
      <c r="J1661" s="1">
        <v>0</v>
      </c>
      <c r="K1661" s="7">
        <v>0.69450000000000001</v>
      </c>
      <c r="L1661" s="8">
        <v>3036702.02</v>
      </c>
      <c r="N1661" s="7"/>
    </row>
    <row r="1662" spans="1:14" ht="15.75" customHeight="1" x14ac:dyDescent="0.25">
      <c r="A1662" s="1" t="s">
        <v>1674</v>
      </c>
      <c r="B1662" s="1">
        <v>5</v>
      </c>
      <c r="C1662" s="8">
        <v>169936414</v>
      </c>
      <c r="D1662" s="1" t="s">
        <v>14</v>
      </c>
      <c r="E1662" s="1" t="s">
        <v>17</v>
      </c>
      <c r="F1662" s="1">
        <v>0.69499999999999995</v>
      </c>
      <c r="G1662" s="6">
        <v>7.75729E-3</v>
      </c>
      <c r="H1662" s="6">
        <v>1.13726E-3</v>
      </c>
      <c r="I1662" s="7">
        <v>9.0229999999999998E-12</v>
      </c>
      <c r="J1662" s="1">
        <v>0</v>
      </c>
      <c r="K1662" s="7">
        <v>0.90269999999999995</v>
      </c>
      <c r="L1662" s="8">
        <v>3033432.99</v>
      </c>
      <c r="N1662" s="7"/>
    </row>
    <row r="1663" spans="1:14" ht="15.75" customHeight="1" x14ac:dyDescent="0.25">
      <c r="A1663" s="1" t="s">
        <v>1675</v>
      </c>
      <c r="B1663" s="1">
        <v>4</v>
      </c>
      <c r="C1663" s="8">
        <v>102949070</v>
      </c>
      <c r="D1663" s="1" t="s">
        <v>17</v>
      </c>
      <c r="E1663" s="1" t="s">
        <v>18</v>
      </c>
      <c r="F1663" s="1">
        <v>1.1900000000000001E-2</v>
      </c>
      <c r="G1663" s="6">
        <v>-3.44485E-2</v>
      </c>
      <c r="H1663" s="6">
        <v>5.0503400000000004E-3</v>
      </c>
      <c r="I1663" s="7">
        <v>9.0540000000000008E-12</v>
      </c>
      <c r="J1663" s="1">
        <v>0</v>
      </c>
      <c r="K1663" s="7">
        <v>0.72550000000000003</v>
      </c>
      <c r="L1663" s="8">
        <v>2773006.03</v>
      </c>
      <c r="N1663" s="7"/>
    </row>
    <row r="1664" spans="1:14" ht="15.75" customHeight="1" x14ac:dyDescent="0.25">
      <c r="A1664" s="1" t="s">
        <v>1676</v>
      </c>
      <c r="B1664" s="1">
        <v>9</v>
      </c>
      <c r="C1664" s="8">
        <v>14246939</v>
      </c>
      <c r="D1664" s="1" t="s">
        <v>18</v>
      </c>
      <c r="E1664" s="1" t="s">
        <v>15</v>
      </c>
      <c r="F1664" s="1">
        <v>0.66300000000000003</v>
      </c>
      <c r="G1664" s="6">
        <v>-7.5686599999999996E-3</v>
      </c>
      <c r="H1664" s="6">
        <v>1.10973E-3</v>
      </c>
      <c r="I1664" s="7">
        <v>9.0700000000000007E-12</v>
      </c>
      <c r="J1664" s="1">
        <v>0.2</v>
      </c>
      <c r="K1664" s="7">
        <v>0.47320000000000001</v>
      </c>
      <c r="L1664" s="8">
        <v>3022450</v>
      </c>
      <c r="N1664" s="7"/>
    </row>
    <row r="1665" spans="1:14" ht="15.75" customHeight="1" x14ac:dyDescent="0.25">
      <c r="A1665" s="1" t="s">
        <v>1677</v>
      </c>
      <c r="B1665" s="1">
        <v>10</v>
      </c>
      <c r="C1665" s="8">
        <v>104330990</v>
      </c>
      <c r="D1665" s="1" t="s">
        <v>14</v>
      </c>
      <c r="E1665" s="1" t="s">
        <v>15</v>
      </c>
      <c r="F1665" s="1">
        <v>0.93430000000000002</v>
      </c>
      <c r="G1665" s="6">
        <v>-1.44551E-2</v>
      </c>
      <c r="H1665" s="6">
        <v>2.1196800000000001E-3</v>
      </c>
      <c r="I1665" s="7">
        <v>9.1549999999999997E-12</v>
      </c>
      <c r="J1665" s="1">
        <v>0</v>
      </c>
      <c r="K1665" s="7">
        <v>0.54649999999999999</v>
      </c>
      <c r="L1665" s="8">
        <v>3015420.97</v>
      </c>
      <c r="N1665" s="7"/>
    </row>
    <row r="1666" spans="1:14" ht="15.75" customHeight="1" x14ac:dyDescent="0.25">
      <c r="A1666" s="1" t="s">
        <v>1678</v>
      </c>
      <c r="B1666" s="1">
        <v>3</v>
      </c>
      <c r="C1666" s="8">
        <v>14510442</v>
      </c>
      <c r="D1666" s="1" t="s">
        <v>14</v>
      </c>
      <c r="E1666" s="1" t="s">
        <v>15</v>
      </c>
      <c r="F1666" s="1">
        <v>0.19570000000000001</v>
      </c>
      <c r="G1666" s="6">
        <v>-9.1241800000000008E-3</v>
      </c>
      <c r="H1666" s="6">
        <v>1.33796E-3</v>
      </c>
      <c r="I1666" s="7">
        <v>9.1630000000000004E-12</v>
      </c>
      <c r="J1666" s="1">
        <v>0</v>
      </c>
      <c r="K1666" s="7">
        <v>0.74850000000000005</v>
      </c>
      <c r="L1666" s="8">
        <v>2951517</v>
      </c>
      <c r="N1666" s="7"/>
    </row>
    <row r="1667" spans="1:14" ht="15.75" customHeight="1" x14ac:dyDescent="0.25">
      <c r="A1667" s="1" t="s">
        <v>1679</v>
      </c>
      <c r="B1667" s="1">
        <v>18</v>
      </c>
      <c r="C1667" s="8">
        <v>30685176</v>
      </c>
      <c r="D1667" s="1" t="s">
        <v>14</v>
      </c>
      <c r="E1667" s="1" t="s">
        <v>17</v>
      </c>
      <c r="F1667" s="1">
        <v>7.51E-2</v>
      </c>
      <c r="G1667" s="6">
        <v>-1.3533099999999999E-2</v>
      </c>
      <c r="H1667" s="6">
        <v>1.9853900000000001E-3</v>
      </c>
      <c r="I1667" s="7">
        <v>9.317E-12</v>
      </c>
      <c r="J1667" s="1">
        <v>12.9</v>
      </c>
      <c r="K1667" s="7">
        <v>0.18690000000000001</v>
      </c>
      <c r="L1667" s="8">
        <v>3037499.04</v>
      </c>
      <c r="N1667" s="7"/>
    </row>
    <row r="1668" spans="1:14" ht="15.75" customHeight="1" x14ac:dyDescent="0.25">
      <c r="A1668" s="1" t="s">
        <v>1680</v>
      </c>
      <c r="B1668" s="1">
        <v>8</v>
      </c>
      <c r="C1668" s="8">
        <v>27336978</v>
      </c>
      <c r="D1668" s="1" t="s">
        <v>14</v>
      </c>
      <c r="E1668" s="1" t="s">
        <v>15</v>
      </c>
      <c r="F1668" s="1">
        <v>0.19980000000000001</v>
      </c>
      <c r="G1668" s="6">
        <v>8.9260399999999997E-3</v>
      </c>
      <c r="H1668" s="6">
        <v>1.3094999999999999E-3</v>
      </c>
      <c r="I1668" s="7">
        <v>9.3319999999999994E-12</v>
      </c>
      <c r="J1668" s="1">
        <v>0</v>
      </c>
      <c r="K1668" s="7">
        <v>0.67949999999999999</v>
      </c>
      <c r="L1668" s="8">
        <v>3033432.96</v>
      </c>
      <c r="N1668" s="7"/>
    </row>
    <row r="1669" spans="1:14" ht="15.75" customHeight="1" x14ac:dyDescent="0.25">
      <c r="A1669" s="1" t="s">
        <v>1681</v>
      </c>
      <c r="B1669" s="1">
        <v>14</v>
      </c>
      <c r="C1669" s="8">
        <v>56581075</v>
      </c>
      <c r="D1669" s="1" t="s">
        <v>14</v>
      </c>
      <c r="E1669" s="1" t="s">
        <v>17</v>
      </c>
      <c r="F1669" s="1">
        <v>0.52959999999999996</v>
      </c>
      <c r="G1669" s="6">
        <v>7.1459100000000001E-3</v>
      </c>
      <c r="H1669" s="6">
        <v>1.04835E-3</v>
      </c>
      <c r="I1669" s="7">
        <v>9.359E-12</v>
      </c>
      <c r="J1669" s="1">
        <v>22.2</v>
      </c>
      <c r="K1669" s="7">
        <v>5.389E-2</v>
      </c>
      <c r="L1669" s="8">
        <v>3037499</v>
      </c>
      <c r="N1669" s="7"/>
    </row>
    <row r="1670" spans="1:14" ht="15.75" customHeight="1" x14ac:dyDescent="0.25">
      <c r="A1670" s="1" t="s">
        <v>1682</v>
      </c>
      <c r="B1670" s="1">
        <v>5</v>
      </c>
      <c r="C1670" s="8">
        <v>149639013</v>
      </c>
      <c r="D1670" s="1" t="s">
        <v>14</v>
      </c>
      <c r="E1670" s="1" t="s">
        <v>15</v>
      </c>
      <c r="F1670" s="1">
        <v>0.45069999999999999</v>
      </c>
      <c r="G1670" s="6">
        <v>-7.1684299999999999E-3</v>
      </c>
      <c r="H1670" s="6">
        <v>1.05177E-3</v>
      </c>
      <c r="I1670" s="7">
        <v>9.3969999999999996E-12</v>
      </c>
      <c r="J1670" s="1">
        <v>0</v>
      </c>
      <c r="K1670" s="7">
        <v>0.62180000000000002</v>
      </c>
      <c r="L1670" s="8">
        <v>3036702.01</v>
      </c>
      <c r="N1670" s="7"/>
    </row>
    <row r="1671" spans="1:14" ht="15.75" customHeight="1" x14ac:dyDescent="0.25">
      <c r="A1671" s="1" t="s">
        <v>1683</v>
      </c>
      <c r="B1671" s="1">
        <v>16</v>
      </c>
      <c r="C1671" s="8">
        <v>75620118</v>
      </c>
      <c r="D1671" s="1" t="s">
        <v>17</v>
      </c>
      <c r="E1671" s="1" t="s">
        <v>18</v>
      </c>
      <c r="F1671" s="1">
        <v>0.94769999999999999</v>
      </c>
      <c r="G1671" s="6">
        <v>-1.7675699999999999E-2</v>
      </c>
      <c r="H1671" s="6">
        <v>2.5934299999999999E-3</v>
      </c>
      <c r="I1671" s="7">
        <v>9.3969999999999996E-12</v>
      </c>
      <c r="J1671" s="1">
        <v>0</v>
      </c>
      <c r="K1671" s="7">
        <v>0.84670000000000001</v>
      </c>
      <c r="L1671" s="8">
        <v>2494708.0099999998</v>
      </c>
      <c r="N1671" s="7"/>
    </row>
    <row r="1672" spans="1:14" ht="15.75" customHeight="1" x14ac:dyDescent="0.25">
      <c r="A1672" s="1" t="s">
        <v>1684</v>
      </c>
      <c r="B1672" s="1">
        <v>5</v>
      </c>
      <c r="C1672" s="8">
        <v>56662437</v>
      </c>
      <c r="D1672" s="1" t="s">
        <v>14</v>
      </c>
      <c r="E1672" s="1" t="s">
        <v>15</v>
      </c>
      <c r="F1672" s="1">
        <v>0.4592</v>
      </c>
      <c r="G1672" s="6">
        <v>-7.1573699999999997E-3</v>
      </c>
      <c r="H1672" s="6">
        <v>1.0501499999999999E-3</v>
      </c>
      <c r="I1672" s="7">
        <v>9.4080000000000003E-12</v>
      </c>
      <c r="J1672" s="1">
        <v>0</v>
      </c>
      <c r="K1672" s="7">
        <v>0.76019999999999999</v>
      </c>
      <c r="L1672" s="8">
        <v>3036702</v>
      </c>
      <c r="N1672" s="7"/>
    </row>
    <row r="1673" spans="1:14" ht="15.75" customHeight="1" x14ac:dyDescent="0.25">
      <c r="A1673" s="1" t="s">
        <v>1685</v>
      </c>
      <c r="B1673" s="1">
        <v>3</v>
      </c>
      <c r="C1673" s="8">
        <v>17036387</v>
      </c>
      <c r="D1673" s="1" t="s">
        <v>18</v>
      </c>
      <c r="E1673" s="1" t="s">
        <v>15</v>
      </c>
      <c r="F1673" s="1">
        <v>0.24410000000000001</v>
      </c>
      <c r="G1673" s="6">
        <v>8.3264199999999993E-3</v>
      </c>
      <c r="H1673" s="6">
        <v>1.22181E-3</v>
      </c>
      <c r="I1673" s="7">
        <v>9.4270000000000001E-12</v>
      </c>
      <c r="J1673" s="1">
        <v>0</v>
      </c>
      <c r="K1673" s="7">
        <v>0.6522</v>
      </c>
      <c r="L1673" s="8">
        <v>3019257.97</v>
      </c>
      <c r="N1673" s="7"/>
    </row>
    <row r="1674" spans="1:14" ht="15.75" customHeight="1" x14ac:dyDescent="0.25">
      <c r="A1674" s="1" t="s">
        <v>1686</v>
      </c>
      <c r="B1674" s="1">
        <v>17</v>
      </c>
      <c r="C1674" s="8">
        <v>7615364</v>
      </c>
      <c r="D1674" s="1" t="s">
        <v>17</v>
      </c>
      <c r="E1674" s="1" t="s">
        <v>18</v>
      </c>
      <c r="F1674" s="1">
        <v>0.1628</v>
      </c>
      <c r="G1674" s="6">
        <v>-9.6650599999999996E-3</v>
      </c>
      <c r="H1674" s="6">
        <v>1.4188899999999999E-3</v>
      </c>
      <c r="I1674" s="7">
        <v>9.6489999999999998E-12</v>
      </c>
      <c r="J1674" s="1">
        <v>0</v>
      </c>
      <c r="K1674" s="7">
        <v>0.68740000000000001</v>
      </c>
      <c r="L1674" s="8">
        <v>3030822.01</v>
      </c>
      <c r="N1674" s="7"/>
    </row>
    <row r="1675" spans="1:14" ht="15.75" customHeight="1" x14ac:dyDescent="0.25">
      <c r="A1675" s="1" t="s">
        <v>1687</v>
      </c>
      <c r="B1675" s="1">
        <v>18</v>
      </c>
      <c r="C1675" s="8">
        <v>42671636</v>
      </c>
      <c r="D1675" s="1" t="s">
        <v>14</v>
      </c>
      <c r="E1675" s="1" t="s">
        <v>15</v>
      </c>
      <c r="F1675" s="1">
        <v>0.35470000000000002</v>
      </c>
      <c r="G1675" s="6">
        <v>-7.4491699999999998E-3</v>
      </c>
      <c r="H1675" s="6">
        <v>1.0937099999999999E-3</v>
      </c>
      <c r="I1675" s="7">
        <v>9.6830000000000006E-12</v>
      </c>
      <c r="J1675" s="1">
        <v>0</v>
      </c>
      <c r="K1675" s="7">
        <v>0.63949999999999996</v>
      </c>
      <c r="L1675" s="8">
        <v>3037499</v>
      </c>
      <c r="N1675" s="7"/>
    </row>
    <row r="1676" spans="1:14" ht="15.75" customHeight="1" x14ac:dyDescent="0.25">
      <c r="A1676" s="1" t="s">
        <v>1688</v>
      </c>
      <c r="B1676" s="1">
        <v>6</v>
      </c>
      <c r="C1676" s="8">
        <v>27664820</v>
      </c>
      <c r="D1676" s="1" t="s">
        <v>17</v>
      </c>
      <c r="E1676" s="1" t="s">
        <v>18</v>
      </c>
      <c r="F1676" s="1">
        <v>2.76E-2</v>
      </c>
      <c r="G1676" s="6">
        <v>2.21283E-2</v>
      </c>
      <c r="H1676" s="6">
        <v>3.25004E-3</v>
      </c>
      <c r="I1676" s="7">
        <v>9.8310000000000004E-12</v>
      </c>
      <c r="J1676" s="1">
        <v>0</v>
      </c>
      <c r="K1676" s="7">
        <v>0.47670000000000001</v>
      </c>
      <c r="L1676" s="8">
        <v>2933659.02</v>
      </c>
      <c r="N1676" s="7"/>
    </row>
    <row r="1677" spans="1:14" ht="15.75" customHeight="1" x14ac:dyDescent="0.25">
      <c r="A1677" s="1" t="s">
        <v>1689</v>
      </c>
      <c r="B1677" s="1">
        <v>18</v>
      </c>
      <c r="C1677" s="8">
        <v>53037705</v>
      </c>
      <c r="D1677" s="1" t="s">
        <v>17</v>
      </c>
      <c r="E1677" s="1" t="s">
        <v>18</v>
      </c>
      <c r="F1677" s="1">
        <v>0.97699999999999998</v>
      </c>
      <c r="G1677" s="6">
        <v>2.42589E-2</v>
      </c>
      <c r="H1677" s="6">
        <v>3.5637799999999999E-3</v>
      </c>
      <c r="I1677" s="7">
        <v>9.985E-12</v>
      </c>
      <c r="J1677" s="1">
        <v>0</v>
      </c>
      <c r="K1677" s="7">
        <v>0.68359999999999999</v>
      </c>
      <c r="L1677" s="8">
        <v>2914044</v>
      </c>
      <c r="N1677" s="7"/>
    </row>
    <row r="1678" spans="1:14" ht="15.75" customHeight="1" x14ac:dyDescent="0.25">
      <c r="A1678" s="1" t="s">
        <v>1690</v>
      </c>
      <c r="B1678" s="1">
        <v>7</v>
      </c>
      <c r="C1678" s="8">
        <v>14813586</v>
      </c>
      <c r="D1678" s="1" t="s">
        <v>17</v>
      </c>
      <c r="E1678" s="1" t="s">
        <v>15</v>
      </c>
      <c r="F1678" s="1">
        <v>0.1371</v>
      </c>
      <c r="G1678" s="6">
        <v>1.03756E-2</v>
      </c>
      <c r="H1678" s="6">
        <v>1.5250999999999999E-3</v>
      </c>
      <c r="I1678" s="7">
        <v>1.021E-11</v>
      </c>
      <c r="J1678" s="1">
        <v>25.6</v>
      </c>
      <c r="K1678" s="7">
        <v>3.3579999999999999E-2</v>
      </c>
      <c r="L1678" s="8">
        <v>3022350.98</v>
      </c>
      <c r="N1678" s="7"/>
    </row>
    <row r="1679" spans="1:14" ht="15.75" customHeight="1" x14ac:dyDescent="0.25">
      <c r="A1679" s="1" t="s">
        <v>1691</v>
      </c>
      <c r="B1679" s="1">
        <v>12</v>
      </c>
      <c r="C1679" s="8">
        <v>121263788</v>
      </c>
      <c r="D1679" s="1" t="s">
        <v>14</v>
      </c>
      <c r="E1679" s="1" t="s">
        <v>18</v>
      </c>
      <c r="F1679" s="1">
        <v>0.73899999999999999</v>
      </c>
      <c r="G1679" s="6">
        <v>-9.3684300000000005E-3</v>
      </c>
      <c r="H1679" s="6">
        <v>1.37754E-3</v>
      </c>
      <c r="I1679" s="7">
        <v>1.0390000000000001E-11</v>
      </c>
      <c r="J1679" s="1">
        <v>0</v>
      </c>
      <c r="K1679" s="7">
        <v>1</v>
      </c>
      <c r="L1679" s="8">
        <v>2272216</v>
      </c>
      <c r="N1679" s="7"/>
    </row>
    <row r="1680" spans="1:14" ht="15.75" customHeight="1" x14ac:dyDescent="0.25">
      <c r="A1680" s="1" t="s">
        <v>1692</v>
      </c>
      <c r="B1680" s="1">
        <v>2</v>
      </c>
      <c r="C1680" s="8">
        <v>159439911</v>
      </c>
      <c r="D1680" s="1" t="s">
        <v>17</v>
      </c>
      <c r="E1680" s="1" t="s">
        <v>18</v>
      </c>
      <c r="F1680" s="1">
        <v>0.79700000000000004</v>
      </c>
      <c r="G1680" s="6">
        <v>8.8460499999999994E-3</v>
      </c>
      <c r="H1680" s="6">
        <v>1.30087E-3</v>
      </c>
      <c r="I1680" s="7">
        <v>1.046E-11</v>
      </c>
      <c r="J1680" s="1">
        <v>0</v>
      </c>
      <c r="K1680" s="7">
        <v>0.84519999999999995</v>
      </c>
      <c r="L1680" s="8">
        <v>3037499.03</v>
      </c>
      <c r="N1680" s="7"/>
    </row>
    <row r="1681" spans="1:14" ht="15.75" customHeight="1" x14ac:dyDescent="0.25">
      <c r="A1681" s="1" t="s">
        <v>1693</v>
      </c>
      <c r="B1681" s="1">
        <v>13</v>
      </c>
      <c r="C1681" s="8">
        <v>67054045</v>
      </c>
      <c r="D1681" s="1" t="s">
        <v>14</v>
      </c>
      <c r="E1681" s="1" t="s">
        <v>15</v>
      </c>
      <c r="F1681" s="1">
        <v>0.3231</v>
      </c>
      <c r="G1681" s="6">
        <v>7.6077100000000002E-3</v>
      </c>
      <c r="H1681" s="6">
        <v>1.1190200000000001E-3</v>
      </c>
      <c r="I1681" s="7">
        <v>1.057E-11</v>
      </c>
      <c r="J1681" s="1">
        <v>7.7</v>
      </c>
      <c r="K1681" s="7">
        <v>0.29659999999999997</v>
      </c>
      <c r="L1681" s="8">
        <v>3036702</v>
      </c>
      <c r="N1681" s="7"/>
    </row>
    <row r="1682" spans="1:14" ht="15.75" customHeight="1" x14ac:dyDescent="0.25">
      <c r="A1682" s="1" t="s">
        <v>1694</v>
      </c>
      <c r="B1682" s="1">
        <v>8</v>
      </c>
      <c r="C1682" s="8">
        <v>88008175</v>
      </c>
      <c r="D1682" s="1" t="s">
        <v>17</v>
      </c>
      <c r="E1682" s="1" t="s">
        <v>15</v>
      </c>
      <c r="F1682" s="1">
        <v>0.27810000000000001</v>
      </c>
      <c r="G1682" s="6">
        <v>-7.9481499999999993E-3</v>
      </c>
      <c r="H1682" s="6">
        <v>1.1691E-3</v>
      </c>
      <c r="I1682" s="7">
        <v>1.0590000000000001E-11</v>
      </c>
      <c r="J1682" s="1">
        <v>7.3</v>
      </c>
      <c r="K1682" s="7">
        <v>0.31059999999999999</v>
      </c>
      <c r="L1682" s="8">
        <v>3030824</v>
      </c>
      <c r="N1682" s="7"/>
    </row>
    <row r="1683" spans="1:14" ht="15.75" customHeight="1" x14ac:dyDescent="0.25">
      <c r="A1683" s="1" t="s">
        <v>1695</v>
      </c>
      <c r="B1683" s="1">
        <v>2</v>
      </c>
      <c r="C1683" s="8">
        <v>122633487</v>
      </c>
      <c r="D1683" s="1" t="s">
        <v>14</v>
      </c>
      <c r="E1683" s="1" t="s">
        <v>15</v>
      </c>
      <c r="F1683" s="1">
        <v>0.44600000000000001</v>
      </c>
      <c r="G1683" s="6">
        <v>-7.1557599999999997E-3</v>
      </c>
      <c r="H1683" s="6">
        <v>1.05266E-3</v>
      </c>
      <c r="I1683" s="7">
        <v>1.0599999999999999E-11</v>
      </c>
      <c r="J1683" s="1">
        <v>17</v>
      </c>
      <c r="K1683" s="7">
        <v>0.11650000000000001</v>
      </c>
      <c r="L1683" s="8">
        <v>3037499.01</v>
      </c>
      <c r="N1683" s="7"/>
    </row>
    <row r="1684" spans="1:14" ht="15.75" customHeight="1" x14ac:dyDescent="0.25">
      <c r="A1684" s="1" t="s">
        <v>1696</v>
      </c>
      <c r="B1684" s="1">
        <v>3</v>
      </c>
      <c r="C1684" s="8">
        <v>117174468</v>
      </c>
      <c r="D1684" s="1" t="s">
        <v>14</v>
      </c>
      <c r="E1684" s="1" t="s">
        <v>15</v>
      </c>
      <c r="F1684" s="1">
        <v>0.68010000000000004</v>
      </c>
      <c r="G1684" s="6">
        <v>7.6263299999999997E-3</v>
      </c>
      <c r="H1684" s="6">
        <v>1.12214E-3</v>
      </c>
      <c r="I1684" s="7">
        <v>1.075E-11</v>
      </c>
      <c r="J1684" s="1">
        <v>15.1</v>
      </c>
      <c r="K1684" s="7">
        <v>0.14779999999999999</v>
      </c>
      <c r="L1684" s="8">
        <v>3035679</v>
      </c>
      <c r="N1684" s="7"/>
    </row>
    <row r="1685" spans="1:14" ht="15.75" customHeight="1" x14ac:dyDescent="0.25">
      <c r="A1685" s="1" t="s">
        <v>1697</v>
      </c>
      <c r="B1685" s="1">
        <v>16</v>
      </c>
      <c r="C1685" s="8">
        <v>13602800</v>
      </c>
      <c r="D1685" s="1" t="s">
        <v>14</v>
      </c>
      <c r="E1685" s="1" t="s">
        <v>15</v>
      </c>
      <c r="F1685" s="1">
        <v>0.34489999999999998</v>
      </c>
      <c r="G1685" s="6">
        <v>7.4804700000000003E-3</v>
      </c>
      <c r="H1685" s="6">
        <v>1.10081E-3</v>
      </c>
      <c r="I1685" s="7">
        <v>1.083E-11</v>
      </c>
      <c r="J1685" s="1">
        <v>26.2</v>
      </c>
      <c r="K1685" s="7">
        <v>2.581E-2</v>
      </c>
      <c r="L1685" s="8">
        <v>3037499</v>
      </c>
      <c r="N1685" s="7"/>
    </row>
    <row r="1686" spans="1:14" ht="15.75" customHeight="1" x14ac:dyDescent="0.25">
      <c r="A1686" s="1" t="s">
        <v>1698</v>
      </c>
      <c r="B1686" s="1">
        <v>11</v>
      </c>
      <c r="C1686" s="8">
        <v>72405545</v>
      </c>
      <c r="D1686" s="1" t="s">
        <v>14</v>
      </c>
      <c r="E1686" s="1" t="s">
        <v>18</v>
      </c>
      <c r="F1686" s="1">
        <v>0.54200000000000004</v>
      </c>
      <c r="G1686" s="6">
        <v>-7.1358799999999998E-3</v>
      </c>
      <c r="H1686" s="6">
        <v>1.0502199999999999E-3</v>
      </c>
      <c r="I1686" s="7">
        <v>1.085E-11</v>
      </c>
      <c r="J1686" s="1">
        <v>0</v>
      </c>
      <c r="K1686" s="7">
        <v>0.96089999999999998</v>
      </c>
      <c r="L1686" s="8">
        <v>3037499</v>
      </c>
      <c r="N1686" s="7"/>
    </row>
    <row r="1687" spans="1:14" ht="15.75" customHeight="1" x14ac:dyDescent="0.25">
      <c r="A1687" s="1" t="s">
        <v>1699</v>
      </c>
      <c r="B1687" s="1">
        <v>10</v>
      </c>
      <c r="C1687" s="8">
        <v>75785466</v>
      </c>
      <c r="D1687" s="1" t="s">
        <v>14</v>
      </c>
      <c r="E1687" s="1" t="s">
        <v>15</v>
      </c>
      <c r="F1687" s="1">
        <v>0.22550000000000001</v>
      </c>
      <c r="G1687" s="6">
        <v>-8.70458E-3</v>
      </c>
      <c r="H1687" s="6">
        <v>1.2810899999999999E-3</v>
      </c>
      <c r="I1687" s="7">
        <v>1.086E-11</v>
      </c>
      <c r="J1687" s="1">
        <v>12.1</v>
      </c>
      <c r="K1687" s="7">
        <v>0.27029999999999998</v>
      </c>
      <c r="L1687" s="8">
        <v>2901430.01</v>
      </c>
      <c r="N1687" s="7"/>
    </row>
    <row r="1688" spans="1:14" ht="15.75" customHeight="1" x14ac:dyDescent="0.25">
      <c r="A1688" s="1" t="s">
        <v>1700</v>
      </c>
      <c r="B1688" s="1">
        <v>11</v>
      </c>
      <c r="C1688" s="8">
        <v>134068655</v>
      </c>
      <c r="D1688" s="1" t="s">
        <v>17</v>
      </c>
      <c r="E1688" s="1" t="s">
        <v>18</v>
      </c>
      <c r="F1688" s="1">
        <v>0.1032</v>
      </c>
      <c r="G1688" s="6">
        <v>-1.16861E-2</v>
      </c>
      <c r="H1688" s="6">
        <v>1.7200900000000001E-3</v>
      </c>
      <c r="I1688" s="7">
        <v>1.0909999999999999E-11</v>
      </c>
      <c r="J1688" s="1">
        <v>0</v>
      </c>
      <c r="K1688" s="7">
        <v>0.89280000000000004</v>
      </c>
      <c r="L1688" s="8">
        <v>3037129.03</v>
      </c>
      <c r="N1688" s="7"/>
    </row>
    <row r="1689" spans="1:14" ht="15.75" customHeight="1" x14ac:dyDescent="0.25">
      <c r="A1689" s="1" t="s">
        <v>1701</v>
      </c>
      <c r="B1689" s="1">
        <v>5</v>
      </c>
      <c r="C1689" s="8">
        <v>157337150</v>
      </c>
      <c r="D1689" s="1" t="s">
        <v>18</v>
      </c>
      <c r="E1689" s="1" t="s">
        <v>15</v>
      </c>
      <c r="F1689" s="1">
        <v>0.5464</v>
      </c>
      <c r="G1689" s="6">
        <v>-7.1415999999999997E-3</v>
      </c>
      <c r="H1689" s="6">
        <v>1.0511800000000001E-3</v>
      </c>
      <c r="I1689" s="7">
        <v>1.094E-11</v>
      </c>
      <c r="J1689" s="1">
        <v>31.1</v>
      </c>
      <c r="K1689" s="7">
        <v>8.3990000000000002E-3</v>
      </c>
      <c r="L1689" s="8">
        <v>3036702</v>
      </c>
      <c r="N1689" s="7"/>
    </row>
    <row r="1690" spans="1:14" ht="15.75" customHeight="1" x14ac:dyDescent="0.25">
      <c r="A1690" s="1" t="s">
        <v>1702</v>
      </c>
      <c r="B1690" s="1">
        <v>4</v>
      </c>
      <c r="C1690" s="8">
        <v>130634423</v>
      </c>
      <c r="D1690" s="1" t="s">
        <v>14</v>
      </c>
      <c r="E1690" s="1" t="s">
        <v>15</v>
      </c>
      <c r="F1690" s="1">
        <v>0.73799999999999999</v>
      </c>
      <c r="G1690" s="6">
        <v>8.0833399999999996E-3</v>
      </c>
      <c r="H1690" s="6">
        <v>1.1900700000000001E-3</v>
      </c>
      <c r="I1690" s="7">
        <v>1.105E-11</v>
      </c>
      <c r="J1690" s="1">
        <v>0</v>
      </c>
      <c r="K1690" s="7">
        <v>0.83520000000000005</v>
      </c>
      <c r="L1690" s="8">
        <v>3036954.99</v>
      </c>
      <c r="N1690" s="7"/>
    </row>
    <row r="1691" spans="1:14" ht="15.75" customHeight="1" x14ac:dyDescent="0.25">
      <c r="A1691" s="1" t="s">
        <v>1703</v>
      </c>
      <c r="B1691" s="1">
        <v>12</v>
      </c>
      <c r="C1691" s="8">
        <v>120227740</v>
      </c>
      <c r="D1691" s="1" t="s">
        <v>14</v>
      </c>
      <c r="E1691" s="1" t="s">
        <v>15</v>
      </c>
      <c r="F1691" s="1">
        <v>0.32729999999999998</v>
      </c>
      <c r="G1691" s="6">
        <v>7.5726500000000002E-3</v>
      </c>
      <c r="H1691" s="6">
        <v>1.1151399999999999E-3</v>
      </c>
      <c r="I1691" s="7">
        <v>1.118E-11</v>
      </c>
      <c r="J1691" s="1">
        <v>0</v>
      </c>
      <c r="K1691" s="7">
        <v>0.52949999999999997</v>
      </c>
      <c r="L1691" s="8">
        <v>3037498.99</v>
      </c>
      <c r="N1691" s="7"/>
    </row>
    <row r="1692" spans="1:14" ht="15.75" customHeight="1" x14ac:dyDescent="0.25">
      <c r="A1692" s="1" t="s">
        <v>1704</v>
      </c>
      <c r="B1692" s="1">
        <v>2</v>
      </c>
      <c r="C1692" s="8">
        <v>144816988</v>
      </c>
      <c r="D1692" s="1" t="s">
        <v>14</v>
      </c>
      <c r="E1692" s="1" t="s">
        <v>15</v>
      </c>
      <c r="F1692" s="1">
        <v>0.69440000000000002</v>
      </c>
      <c r="G1692" s="6">
        <v>-7.71611E-3</v>
      </c>
      <c r="H1692" s="6">
        <v>1.1366499999999999E-3</v>
      </c>
      <c r="I1692" s="7">
        <v>1.134E-11</v>
      </c>
      <c r="J1692" s="1">
        <v>5.7</v>
      </c>
      <c r="K1692" s="7">
        <v>0.34449999999999997</v>
      </c>
      <c r="L1692" s="8">
        <v>3033353</v>
      </c>
      <c r="N1692" s="7"/>
    </row>
    <row r="1693" spans="1:14" ht="15.75" customHeight="1" x14ac:dyDescent="0.25">
      <c r="A1693" s="1" t="s">
        <v>1705</v>
      </c>
      <c r="B1693" s="1">
        <v>2</v>
      </c>
      <c r="C1693" s="8">
        <v>103989798</v>
      </c>
      <c r="D1693" s="1" t="s">
        <v>14</v>
      </c>
      <c r="E1693" s="1" t="s">
        <v>17</v>
      </c>
      <c r="F1693" s="1">
        <v>4.4999999999999998E-2</v>
      </c>
      <c r="G1693" s="6">
        <v>1.7372100000000001E-2</v>
      </c>
      <c r="H1693" s="6">
        <v>2.5593600000000001E-3</v>
      </c>
      <c r="I1693" s="7">
        <v>1.137E-11</v>
      </c>
      <c r="J1693" s="1">
        <v>7.2</v>
      </c>
      <c r="K1693" s="7">
        <v>0.33810000000000001</v>
      </c>
      <c r="L1693" s="8">
        <v>2954341.03</v>
      </c>
      <c r="N1693" s="7"/>
    </row>
    <row r="1694" spans="1:14" ht="15.75" customHeight="1" x14ac:dyDescent="0.25">
      <c r="A1694" s="1" t="s">
        <v>1706</v>
      </c>
      <c r="B1694" s="1">
        <v>20</v>
      </c>
      <c r="C1694" s="8">
        <v>24717108</v>
      </c>
      <c r="D1694" s="1" t="s">
        <v>14</v>
      </c>
      <c r="E1694" s="1" t="s">
        <v>15</v>
      </c>
      <c r="F1694" s="1">
        <v>0.61909999999999998</v>
      </c>
      <c r="G1694" s="6">
        <v>7.3150999999999997E-3</v>
      </c>
      <c r="H1694" s="6">
        <v>1.0778300000000001E-3</v>
      </c>
      <c r="I1694" s="7">
        <v>1.148E-11</v>
      </c>
      <c r="J1694" s="1">
        <v>0</v>
      </c>
      <c r="K1694" s="7">
        <v>0.80549999999999999</v>
      </c>
      <c r="L1694" s="8">
        <v>3035786</v>
      </c>
      <c r="N1694" s="7"/>
    </row>
    <row r="1695" spans="1:14" ht="15.75" customHeight="1" x14ac:dyDescent="0.25">
      <c r="A1695" s="1" t="s">
        <v>1707</v>
      </c>
      <c r="B1695" s="1">
        <v>1</v>
      </c>
      <c r="C1695" s="8">
        <v>1728969</v>
      </c>
      <c r="D1695" s="1" t="s">
        <v>14</v>
      </c>
      <c r="E1695" s="1" t="s">
        <v>18</v>
      </c>
      <c r="F1695" s="1">
        <v>0.49869999999999998</v>
      </c>
      <c r="G1695" s="6">
        <v>7.1139899999999997E-3</v>
      </c>
      <c r="H1695" s="6">
        <v>1.04831E-3</v>
      </c>
      <c r="I1695" s="7">
        <v>1.1509999999999999E-11</v>
      </c>
      <c r="J1695" s="1">
        <v>0</v>
      </c>
      <c r="K1695" s="7">
        <v>0.4889</v>
      </c>
      <c r="L1695" s="8">
        <v>3027060</v>
      </c>
      <c r="N1695" s="7"/>
    </row>
    <row r="1696" spans="1:14" ht="15.75" customHeight="1" x14ac:dyDescent="0.25">
      <c r="A1696" s="1" t="s">
        <v>1708</v>
      </c>
      <c r="B1696" s="1">
        <v>2</v>
      </c>
      <c r="C1696" s="8">
        <v>120847642</v>
      </c>
      <c r="D1696" s="1" t="s">
        <v>14</v>
      </c>
      <c r="E1696" s="1" t="s">
        <v>15</v>
      </c>
      <c r="F1696" s="1">
        <v>0.1855</v>
      </c>
      <c r="G1696" s="6">
        <v>-9.1975500000000005E-3</v>
      </c>
      <c r="H1696" s="6">
        <v>1.3556600000000001E-3</v>
      </c>
      <c r="I1696" s="7">
        <v>1.1619999999999999E-11</v>
      </c>
      <c r="J1696" s="1">
        <v>11.3</v>
      </c>
      <c r="K1696" s="7">
        <v>0.2361</v>
      </c>
      <c r="L1696" s="8">
        <v>2995065.98</v>
      </c>
      <c r="N1696" s="7"/>
    </row>
    <row r="1697" spans="1:14" ht="15.75" customHeight="1" x14ac:dyDescent="0.25">
      <c r="A1697" s="1" t="s">
        <v>1709</v>
      </c>
      <c r="B1697" s="1">
        <v>2</v>
      </c>
      <c r="C1697" s="8">
        <v>179050008</v>
      </c>
      <c r="D1697" s="1" t="s">
        <v>14</v>
      </c>
      <c r="E1697" s="1" t="s">
        <v>15</v>
      </c>
      <c r="F1697" s="1">
        <v>0.43969999999999998</v>
      </c>
      <c r="G1697" s="6">
        <v>-7.1506800000000004E-3</v>
      </c>
      <c r="H1697" s="6">
        <v>1.0541999999999999E-3</v>
      </c>
      <c r="I1697" s="7">
        <v>1.176E-11</v>
      </c>
      <c r="J1697" s="1">
        <v>4.5</v>
      </c>
      <c r="K1697" s="7">
        <v>0.37069999999999997</v>
      </c>
      <c r="L1697" s="8">
        <v>3037499</v>
      </c>
      <c r="N1697" s="7"/>
    </row>
    <row r="1698" spans="1:14" ht="15.75" customHeight="1" x14ac:dyDescent="0.25">
      <c r="A1698" s="1" t="s">
        <v>1710</v>
      </c>
      <c r="B1698" s="1">
        <v>19</v>
      </c>
      <c r="C1698" s="8">
        <v>2312903</v>
      </c>
      <c r="D1698" s="1" t="s">
        <v>17</v>
      </c>
      <c r="E1698" s="1" t="s">
        <v>18</v>
      </c>
      <c r="F1698" s="1">
        <v>0.1052</v>
      </c>
      <c r="G1698" s="6">
        <v>1.16296E-2</v>
      </c>
      <c r="H1698" s="6">
        <v>1.71491E-3</v>
      </c>
      <c r="I1698" s="7">
        <v>1.187E-11</v>
      </c>
      <c r="J1698" s="1">
        <v>5.4</v>
      </c>
      <c r="K1698" s="7">
        <v>0.35549999999999998</v>
      </c>
      <c r="L1698" s="8">
        <v>3004116.97</v>
      </c>
      <c r="N1698" s="7"/>
    </row>
    <row r="1699" spans="1:14" ht="15.75" customHeight="1" x14ac:dyDescent="0.25">
      <c r="A1699" s="1" t="s">
        <v>1711</v>
      </c>
      <c r="B1699" s="1">
        <v>8</v>
      </c>
      <c r="C1699" s="8">
        <v>21287105</v>
      </c>
      <c r="D1699" s="1" t="s">
        <v>14</v>
      </c>
      <c r="E1699" s="1" t="s">
        <v>15</v>
      </c>
      <c r="F1699" s="1">
        <v>0.1699</v>
      </c>
      <c r="G1699" s="6">
        <v>9.4467500000000003E-3</v>
      </c>
      <c r="H1699" s="6">
        <v>1.3935E-3</v>
      </c>
      <c r="I1699" s="7">
        <v>1.209E-11</v>
      </c>
      <c r="J1699" s="1">
        <v>0</v>
      </c>
      <c r="K1699" s="7">
        <v>0.87029999999999996</v>
      </c>
      <c r="L1699" s="8">
        <v>3036701.96</v>
      </c>
      <c r="N1699" s="7"/>
    </row>
    <row r="1700" spans="1:14" ht="15.75" customHeight="1" x14ac:dyDescent="0.25">
      <c r="A1700" s="1" t="s">
        <v>1712</v>
      </c>
      <c r="B1700" s="1">
        <v>19</v>
      </c>
      <c r="C1700" s="8">
        <v>1871699</v>
      </c>
      <c r="D1700" s="1" t="s">
        <v>14</v>
      </c>
      <c r="E1700" s="1" t="s">
        <v>15</v>
      </c>
      <c r="F1700" s="1">
        <v>0.1205</v>
      </c>
      <c r="G1700" s="6">
        <v>1.09411E-2</v>
      </c>
      <c r="H1700" s="6">
        <v>1.6142999999999999E-3</v>
      </c>
      <c r="I1700" s="7">
        <v>1.219E-11</v>
      </c>
      <c r="J1700" s="1">
        <v>0</v>
      </c>
      <c r="K1700" s="7">
        <v>0.7712</v>
      </c>
      <c r="L1700" s="8">
        <v>3011268</v>
      </c>
      <c r="N1700" s="7"/>
    </row>
    <row r="1701" spans="1:14" ht="15.75" customHeight="1" x14ac:dyDescent="0.25">
      <c r="A1701" s="1" t="s">
        <v>1713</v>
      </c>
      <c r="B1701" s="1">
        <v>20</v>
      </c>
      <c r="C1701" s="8">
        <v>44595649</v>
      </c>
      <c r="D1701" s="1" t="s">
        <v>14</v>
      </c>
      <c r="E1701" s="1" t="s">
        <v>15</v>
      </c>
      <c r="F1701" s="1">
        <v>0.45729999999999998</v>
      </c>
      <c r="G1701" s="6">
        <v>-7.11555E-3</v>
      </c>
      <c r="H1701" s="6">
        <v>1.0503400000000001E-3</v>
      </c>
      <c r="I1701" s="7">
        <v>1.245E-11</v>
      </c>
      <c r="J1701" s="1">
        <v>1.3</v>
      </c>
      <c r="K1701" s="7">
        <v>0.44640000000000002</v>
      </c>
      <c r="L1701" s="8">
        <v>3037499</v>
      </c>
      <c r="N1701" s="7"/>
    </row>
    <row r="1702" spans="1:14" ht="15.75" customHeight="1" x14ac:dyDescent="0.25">
      <c r="A1702" s="1" t="s">
        <v>1714</v>
      </c>
      <c r="B1702" s="1">
        <v>20</v>
      </c>
      <c r="C1702" s="8">
        <v>55533146</v>
      </c>
      <c r="D1702" s="1" t="s">
        <v>18</v>
      </c>
      <c r="E1702" s="1" t="s">
        <v>15</v>
      </c>
      <c r="F1702" s="1">
        <v>3.4500000000000003E-2</v>
      </c>
      <c r="G1702" s="6">
        <v>1.9431E-2</v>
      </c>
      <c r="H1702" s="6">
        <v>2.8702300000000001E-3</v>
      </c>
      <c r="I1702" s="7">
        <v>1.2920000000000001E-11</v>
      </c>
      <c r="J1702" s="1">
        <v>0</v>
      </c>
      <c r="K1702" s="7">
        <v>0.73450000000000004</v>
      </c>
      <c r="L1702" s="8">
        <v>3030651.04</v>
      </c>
      <c r="N1702" s="7"/>
    </row>
    <row r="1703" spans="1:14" ht="15.75" customHeight="1" x14ac:dyDescent="0.25">
      <c r="A1703" s="1" t="s">
        <v>1715</v>
      </c>
      <c r="B1703" s="1">
        <v>18</v>
      </c>
      <c r="C1703" s="8">
        <v>37983849</v>
      </c>
      <c r="D1703" s="1" t="s">
        <v>14</v>
      </c>
      <c r="E1703" s="1" t="s">
        <v>18</v>
      </c>
      <c r="F1703" s="1">
        <v>0.91800000000000004</v>
      </c>
      <c r="G1703" s="6">
        <v>-1.29436E-2</v>
      </c>
      <c r="H1703" s="6">
        <v>1.9121699999999999E-3</v>
      </c>
      <c r="I1703" s="7">
        <v>1.297E-11</v>
      </c>
      <c r="J1703" s="1">
        <v>5.8</v>
      </c>
      <c r="K1703" s="7">
        <v>0.34260000000000002</v>
      </c>
      <c r="L1703" s="8">
        <v>3021551.98</v>
      </c>
      <c r="N1703" s="7"/>
    </row>
    <row r="1704" spans="1:14" ht="15.75" customHeight="1" x14ac:dyDescent="0.25">
      <c r="A1704" s="1" t="s">
        <v>1716</v>
      </c>
      <c r="B1704" s="1">
        <v>18</v>
      </c>
      <c r="C1704" s="8">
        <v>22405933</v>
      </c>
      <c r="D1704" s="1" t="s">
        <v>17</v>
      </c>
      <c r="E1704" s="1" t="s">
        <v>18</v>
      </c>
      <c r="F1704" s="1">
        <v>0.74439999999999995</v>
      </c>
      <c r="G1704" s="6">
        <v>8.1191000000000006E-3</v>
      </c>
      <c r="H1704" s="6">
        <v>1.19958E-3</v>
      </c>
      <c r="I1704" s="7">
        <v>1.3E-11</v>
      </c>
      <c r="J1704" s="1">
        <v>0</v>
      </c>
      <c r="K1704" s="7">
        <v>0.65359999999999996</v>
      </c>
      <c r="L1704" s="8">
        <v>3037498.95</v>
      </c>
      <c r="N1704" s="7"/>
    </row>
    <row r="1705" spans="1:14" ht="15.75" customHeight="1" x14ac:dyDescent="0.25">
      <c r="A1705" s="1" t="s">
        <v>1717</v>
      </c>
      <c r="B1705" s="1">
        <v>2</v>
      </c>
      <c r="C1705" s="8">
        <v>173797297</v>
      </c>
      <c r="D1705" s="1" t="s">
        <v>14</v>
      </c>
      <c r="E1705" s="1" t="s">
        <v>15</v>
      </c>
      <c r="F1705" s="1">
        <v>0.6724</v>
      </c>
      <c r="G1705" s="6">
        <v>-7.5502099999999999E-3</v>
      </c>
      <c r="H1705" s="6">
        <v>1.11553E-3</v>
      </c>
      <c r="I1705" s="7">
        <v>1.3029999999999999E-11</v>
      </c>
      <c r="J1705" s="1">
        <v>15.7</v>
      </c>
      <c r="K1705" s="7">
        <v>0.14019999999999999</v>
      </c>
      <c r="L1705" s="8">
        <v>3033957.99</v>
      </c>
      <c r="N1705" s="7"/>
    </row>
    <row r="1706" spans="1:14" ht="15.75" customHeight="1" x14ac:dyDescent="0.25">
      <c r="A1706" s="1" t="s">
        <v>1718</v>
      </c>
      <c r="B1706" s="1">
        <v>18</v>
      </c>
      <c r="C1706" s="8">
        <v>53723563</v>
      </c>
      <c r="D1706" s="1" t="s">
        <v>14</v>
      </c>
      <c r="E1706" s="1" t="s">
        <v>15</v>
      </c>
      <c r="F1706" s="1">
        <v>0.61399999999999999</v>
      </c>
      <c r="G1706" s="6">
        <v>7.2746699999999996E-3</v>
      </c>
      <c r="H1706" s="6">
        <v>1.07482E-3</v>
      </c>
      <c r="I1706" s="7">
        <v>1.3039999999999999E-11</v>
      </c>
      <c r="J1706" s="1">
        <v>0</v>
      </c>
      <c r="K1706" s="7">
        <v>0.80659999999999998</v>
      </c>
      <c r="L1706" s="8">
        <v>3037499</v>
      </c>
      <c r="N1706" s="7"/>
    </row>
    <row r="1707" spans="1:14" ht="15.75" customHeight="1" x14ac:dyDescent="0.25">
      <c r="A1707" s="1" t="s">
        <v>1719</v>
      </c>
      <c r="B1707" s="1">
        <v>1</v>
      </c>
      <c r="C1707" s="8">
        <v>94370519</v>
      </c>
      <c r="D1707" s="1" t="s">
        <v>18</v>
      </c>
      <c r="E1707" s="1" t="s">
        <v>15</v>
      </c>
      <c r="F1707" s="1">
        <v>0.66290000000000004</v>
      </c>
      <c r="G1707" s="6">
        <v>7.4922299999999999E-3</v>
      </c>
      <c r="H1707" s="6">
        <v>1.10721E-3</v>
      </c>
      <c r="I1707" s="7">
        <v>1.316E-11</v>
      </c>
      <c r="J1707" s="1">
        <v>0</v>
      </c>
      <c r="K1707" s="7">
        <v>0.70989999999999998</v>
      </c>
      <c r="L1707" s="8">
        <v>3035785.99</v>
      </c>
      <c r="N1707" s="7"/>
    </row>
    <row r="1708" spans="1:14" ht="15.75" customHeight="1" x14ac:dyDescent="0.25">
      <c r="A1708" s="1" t="s">
        <v>1720</v>
      </c>
      <c r="B1708" s="1">
        <v>4</v>
      </c>
      <c r="C1708" s="8">
        <v>177131268</v>
      </c>
      <c r="D1708" s="1" t="s">
        <v>14</v>
      </c>
      <c r="E1708" s="1" t="s">
        <v>15</v>
      </c>
      <c r="F1708" s="1">
        <v>0.69199999999999995</v>
      </c>
      <c r="G1708" s="6">
        <v>-7.6969200000000003E-3</v>
      </c>
      <c r="H1708" s="6">
        <v>1.1374600000000001E-3</v>
      </c>
      <c r="I1708" s="7">
        <v>1.319E-11</v>
      </c>
      <c r="J1708" s="1">
        <v>0</v>
      </c>
      <c r="K1708" s="7">
        <v>0.56330000000000002</v>
      </c>
      <c r="L1708" s="8">
        <v>3015850.01</v>
      </c>
      <c r="N1708" s="7"/>
    </row>
    <row r="1709" spans="1:14" ht="15.75" customHeight="1" x14ac:dyDescent="0.25">
      <c r="A1709" s="1" t="s">
        <v>1721</v>
      </c>
      <c r="B1709" s="1">
        <v>14</v>
      </c>
      <c r="C1709" s="8">
        <v>36912454</v>
      </c>
      <c r="D1709" s="1" t="s">
        <v>17</v>
      </c>
      <c r="E1709" s="1" t="s">
        <v>18</v>
      </c>
      <c r="F1709" s="1">
        <v>4.5199999999999997E-2</v>
      </c>
      <c r="G1709" s="6">
        <v>1.7138400000000002E-2</v>
      </c>
      <c r="H1709" s="6">
        <v>2.5330299999999999E-3</v>
      </c>
      <c r="I1709" s="7">
        <v>1.321E-11</v>
      </c>
      <c r="J1709" s="1">
        <v>21</v>
      </c>
      <c r="K1709" s="7">
        <v>7.8770000000000007E-2</v>
      </c>
      <c r="L1709" s="8">
        <v>3003362</v>
      </c>
      <c r="N1709" s="7"/>
    </row>
    <row r="1710" spans="1:14" ht="15.75" customHeight="1" x14ac:dyDescent="0.25">
      <c r="A1710" s="1" t="s">
        <v>1722</v>
      </c>
      <c r="B1710" s="1">
        <v>2</v>
      </c>
      <c r="C1710" s="8">
        <v>138451864</v>
      </c>
      <c r="D1710" s="1" t="s">
        <v>17</v>
      </c>
      <c r="E1710" s="1" t="s">
        <v>18</v>
      </c>
      <c r="F1710" s="1">
        <v>0.18110000000000001</v>
      </c>
      <c r="G1710" s="6">
        <v>9.1921599999999996E-3</v>
      </c>
      <c r="H1710" s="6">
        <v>1.35874E-3</v>
      </c>
      <c r="I1710" s="7">
        <v>1.3330000000000001E-11</v>
      </c>
      <c r="J1710" s="1">
        <v>0.8</v>
      </c>
      <c r="K1710" s="7">
        <v>0.45910000000000001</v>
      </c>
      <c r="L1710" s="8">
        <v>3037499</v>
      </c>
      <c r="N1710" s="7"/>
    </row>
    <row r="1711" spans="1:14" ht="15.75" customHeight="1" x14ac:dyDescent="0.25">
      <c r="A1711" s="1" t="s">
        <v>1723</v>
      </c>
      <c r="B1711" s="1">
        <v>4</v>
      </c>
      <c r="C1711" s="8">
        <v>101597411</v>
      </c>
      <c r="D1711" s="1" t="s">
        <v>14</v>
      </c>
      <c r="E1711" s="1" t="s">
        <v>15</v>
      </c>
      <c r="F1711" s="1">
        <v>0.33400000000000002</v>
      </c>
      <c r="G1711" s="6">
        <v>-7.5046799999999997E-3</v>
      </c>
      <c r="H1711" s="6">
        <v>1.1094399999999999E-3</v>
      </c>
      <c r="I1711" s="7">
        <v>1.3349999999999999E-11</v>
      </c>
      <c r="J1711" s="1">
        <v>24.6</v>
      </c>
      <c r="K1711" s="7">
        <v>3.5490000000000001E-2</v>
      </c>
      <c r="L1711" s="8">
        <v>3037499</v>
      </c>
      <c r="N1711" s="7"/>
    </row>
    <row r="1712" spans="1:14" ht="15.75" customHeight="1" x14ac:dyDescent="0.25">
      <c r="A1712" s="1" t="s">
        <v>1724</v>
      </c>
      <c r="B1712" s="1">
        <v>2</v>
      </c>
      <c r="C1712" s="8">
        <v>80540462</v>
      </c>
      <c r="D1712" s="1" t="s">
        <v>17</v>
      </c>
      <c r="E1712" s="1" t="s">
        <v>18</v>
      </c>
      <c r="F1712" s="1">
        <v>0.96530000000000005</v>
      </c>
      <c r="G1712" s="6">
        <v>1.9350900000000001E-2</v>
      </c>
      <c r="H1712" s="6">
        <v>2.8606899999999999E-3</v>
      </c>
      <c r="I1712" s="7">
        <v>1.336E-11</v>
      </c>
      <c r="J1712" s="1">
        <v>36.1</v>
      </c>
      <c r="K1712" s="7">
        <v>2.1670000000000001E-3</v>
      </c>
      <c r="L1712" s="8">
        <v>3033939.99</v>
      </c>
      <c r="N1712" s="7"/>
    </row>
    <row r="1713" spans="1:14" ht="15.75" customHeight="1" x14ac:dyDescent="0.25">
      <c r="A1713" s="1" t="s">
        <v>1725</v>
      </c>
      <c r="B1713" s="1">
        <v>12</v>
      </c>
      <c r="C1713" s="8">
        <v>109057809</v>
      </c>
      <c r="D1713" s="1" t="s">
        <v>14</v>
      </c>
      <c r="E1713" s="1" t="s">
        <v>18</v>
      </c>
      <c r="F1713" s="1">
        <v>0.48149999999999998</v>
      </c>
      <c r="G1713" s="6">
        <v>-7.0806100000000002E-3</v>
      </c>
      <c r="H1713" s="6">
        <v>1.04722E-3</v>
      </c>
      <c r="I1713" s="7">
        <v>1.369E-11</v>
      </c>
      <c r="J1713" s="1">
        <v>0</v>
      </c>
      <c r="K1713" s="7">
        <v>0.75860000000000005</v>
      </c>
      <c r="L1713" s="8">
        <v>3037498.99</v>
      </c>
      <c r="N1713" s="7"/>
    </row>
    <row r="1714" spans="1:14" ht="15.75" customHeight="1" x14ac:dyDescent="0.25">
      <c r="A1714" s="1" t="s">
        <v>1726</v>
      </c>
      <c r="B1714" s="1">
        <v>1</v>
      </c>
      <c r="C1714" s="8">
        <v>2704918</v>
      </c>
      <c r="D1714" s="1" t="s">
        <v>17</v>
      </c>
      <c r="E1714" s="1" t="s">
        <v>15</v>
      </c>
      <c r="F1714" s="1">
        <v>0.21529999999999999</v>
      </c>
      <c r="G1714" s="6">
        <v>-8.6652699999999992E-3</v>
      </c>
      <c r="H1714" s="6">
        <v>1.2818899999999999E-3</v>
      </c>
      <c r="I1714" s="7">
        <v>1.379E-11</v>
      </c>
      <c r="J1714" s="1">
        <v>0.6</v>
      </c>
      <c r="K1714" s="7">
        <v>0.4627</v>
      </c>
      <c r="L1714" s="8">
        <v>2995653.02</v>
      </c>
      <c r="N1714" s="7"/>
    </row>
    <row r="1715" spans="1:14" ht="15.75" customHeight="1" x14ac:dyDescent="0.25">
      <c r="A1715" s="1" t="s">
        <v>1727</v>
      </c>
      <c r="B1715" s="1">
        <v>12</v>
      </c>
      <c r="C1715" s="8">
        <v>79592680</v>
      </c>
      <c r="D1715" s="1" t="s">
        <v>17</v>
      </c>
      <c r="E1715" s="1" t="s">
        <v>18</v>
      </c>
      <c r="F1715" s="1">
        <v>0.59309999999999996</v>
      </c>
      <c r="G1715" s="6">
        <v>-7.2088400000000002E-3</v>
      </c>
      <c r="H1715" s="6">
        <v>1.0664299999999999E-3</v>
      </c>
      <c r="I1715" s="7">
        <v>1.382E-11</v>
      </c>
      <c r="J1715" s="1">
        <v>22.7</v>
      </c>
      <c r="K1715" s="7">
        <v>5.4670000000000003E-2</v>
      </c>
      <c r="L1715" s="8">
        <v>3030101.99</v>
      </c>
      <c r="N1715" s="7"/>
    </row>
    <row r="1716" spans="1:14" ht="15.75" customHeight="1" x14ac:dyDescent="0.25">
      <c r="A1716" s="1" t="s">
        <v>1728</v>
      </c>
      <c r="B1716" s="1">
        <v>3</v>
      </c>
      <c r="C1716" s="8">
        <v>83512237</v>
      </c>
      <c r="D1716" s="1" t="s">
        <v>14</v>
      </c>
      <c r="E1716" s="1" t="s">
        <v>15</v>
      </c>
      <c r="F1716" s="1">
        <v>0.19520000000000001</v>
      </c>
      <c r="G1716" s="6">
        <v>-8.9219599999999996E-3</v>
      </c>
      <c r="H1716" s="6">
        <v>1.3201700000000001E-3</v>
      </c>
      <c r="I1716" s="7">
        <v>1.3940000000000001E-11</v>
      </c>
      <c r="J1716" s="1">
        <v>11.7</v>
      </c>
      <c r="K1716" s="7">
        <v>0.20910000000000001</v>
      </c>
      <c r="L1716" s="8">
        <v>3037498.98</v>
      </c>
      <c r="N1716" s="7"/>
    </row>
    <row r="1717" spans="1:14" ht="15.75" customHeight="1" x14ac:dyDescent="0.25">
      <c r="A1717" s="1" t="s">
        <v>1729</v>
      </c>
      <c r="B1717" s="1">
        <v>4</v>
      </c>
      <c r="C1717" s="8">
        <v>112410355</v>
      </c>
      <c r="D1717" s="1" t="s">
        <v>14</v>
      </c>
      <c r="E1717" s="1" t="s">
        <v>15</v>
      </c>
      <c r="F1717" s="1">
        <v>0.80530000000000002</v>
      </c>
      <c r="G1717" s="6">
        <v>-8.9356799999999997E-3</v>
      </c>
      <c r="H1717" s="6">
        <v>1.3223499999999999E-3</v>
      </c>
      <c r="I1717" s="7">
        <v>1.401E-11</v>
      </c>
      <c r="J1717" s="1">
        <v>10.9</v>
      </c>
      <c r="K1717" s="7">
        <v>0.2306</v>
      </c>
      <c r="L1717" s="8">
        <v>3033370.98</v>
      </c>
      <c r="N1717" s="7"/>
    </row>
    <row r="1718" spans="1:14" ht="15.75" customHeight="1" x14ac:dyDescent="0.25">
      <c r="A1718" s="1" t="s">
        <v>1730</v>
      </c>
      <c r="B1718" s="1">
        <v>22</v>
      </c>
      <c r="C1718" s="8">
        <v>20166723</v>
      </c>
      <c r="D1718" s="1" t="s">
        <v>17</v>
      </c>
      <c r="E1718" s="1" t="s">
        <v>15</v>
      </c>
      <c r="F1718" s="1">
        <v>0.53949999999999998</v>
      </c>
      <c r="G1718" s="6">
        <v>-7.1005299999999999E-3</v>
      </c>
      <c r="H1718" s="6">
        <v>1.0508900000000001E-3</v>
      </c>
      <c r="I1718" s="7">
        <v>1.411E-11</v>
      </c>
      <c r="J1718" s="1">
        <v>0</v>
      </c>
      <c r="K1718" s="7">
        <v>0.77110000000000001</v>
      </c>
      <c r="L1718" s="8">
        <v>3031119</v>
      </c>
      <c r="N1718" s="7"/>
    </row>
    <row r="1719" spans="1:14" ht="15.75" customHeight="1" x14ac:dyDescent="0.25">
      <c r="A1719" s="1" t="s">
        <v>1731</v>
      </c>
      <c r="B1719" s="1">
        <v>8</v>
      </c>
      <c r="C1719" s="8">
        <v>143680772</v>
      </c>
      <c r="D1719" s="1" t="s">
        <v>17</v>
      </c>
      <c r="E1719" s="1" t="s">
        <v>18</v>
      </c>
      <c r="F1719" s="1">
        <v>0.1338</v>
      </c>
      <c r="G1719" s="6">
        <v>-1.03961E-2</v>
      </c>
      <c r="H1719" s="6">
        <v>1.53882E-3</v>
      </c>
      <c r="I1719" s="7">
        <v>1.419E-11</v>
      </c>
      <c r="J1719" s="1">
        <v>22</v>
      </c>
      <c r="K1719" s="7">
        <v>6.1150000000000003E-2</v>
      </c>
      <c r="L1719" s="8">
        <v>3030322.06</v>
      </c>
      <c r="N1719" s="7"/>
    </row>
    <row r="1720" spans="1:14" ht="15.75" customHeight="1" x14ac:dyDescent="0.25">
      <c r="A1720" s="1" t="s">
        <v>1732</v>
      </c>
      <c r="B1720" s="1">
        <v>16</v>
      </c>
      <c r="C1720" s="8">
        <v>60686987</v>
      </c>
      <c r="D1720" s="1" t="s">
        <v>14</v>
      </c>
      <c r="E1720" s="1" t="s">
        <v>15</v>
      </c>
      <c r="F1720" s="1">
        <v>0.49249999999999999</v>
      </c>
      <c r="G1720" s="6">
        <v>-7.071E-3</v>
      </c>
      <c r="H1720" s="6">
        <v>1.0467600000000001E-3</v>
      </c>
      <c r="I1720" s="7">
        <v>1.427E-11</v>
      </c>
      <c r="J1720" s="1">
        <v>32.1</v>
      </c>
      <c r="K1720" s="7">
        <v>6.5420000000000001E-3</v>
      </c>
      <c r="L1720" s="8">
        <v>3036702.01</v>
      </c>
      <c r="N1720" s="7"/>
    </row>
    <row r="1721" spans="1:14" ht="15.75" customHeight="1" x14ac:dyDescent="0.25">
      <c r="A1721" s="1" t="s">
        <v>1733</v>
      </c>
      <c r="B1721" s="1">
        <v>10</v>
      </c>
      <c r="C1721" s="8">
        <v>68648238</v>
      </c>
      <c r="D1721" s="1" t="s">
        <v>17</v>
      </c>
      <c r="E1721" s="1" t="s">
        <v>18</v>
      </c>
      <c r="F1721" s="1">
        <v>0.49399999999999999</v>
      </c>
      <c r="G1721" s="6">
        <v>-7.0682799999999997E-3</v>
      </c>
      <c r="H1721" s="6">
        <v>1.0467199999999999E-3</v>
      </c>
      <c r="I1721" s="7">
        <v>1.452E-11</v>
      </c>
      <c r="J1721" s="1">
        <v>0</v>
      </c>
      <c r="K1721" s="7">
        <v>0.90249999999999997</v>
      </c>
      <c r="L1721" s="8">
        <v>3036702.01</v>
      </c>
      <c r="N1721" s="7"/>
    </row>
    <row r="1722" spans="1:14" ht="15.75" customHeight="1" x14ac:dyDescent="0.25">
      <c r="A1722" s="1" t="s">
        <v>1734</v>
      </c>
      <c r="B1722" s="1">
        <v>9</v>
      </c>
      <c r="C1722" s="8">
        <v>23967940</v>
      </c>
      <c r="D1722" s="1" t="s">
        <v>14</v>
      </c>
      <c r="E1722" s="1" t="s">
        <v>15</v>
      </c>
      <c r="F1722" s="1">
        <v>0.48399999999999999</v>
      </c>
      <c r="G1722" s="6">
        <v>-7.0733799999999998E-3</v>
      </c>
      <c r="H1722" s="6">
        <v>1.0474799999999999E-3</v>
      </c>
      <c r="I1722" s="7">
        <v>1.453E-11</v>
      </c>
      <c r="J1722" s="1">
        <v>1.8</v>
      </c>
      <c r="K1722" s="7">
        <v>0.43419999999999997</v>
      </c>
      <c r="L1722" s="8">
        <v>3034989</v>
      </c>
      <c r="N1722" s="7"/>
    </row>
    <row r="1723" spans="1:14" ht="15.75" customHeight="1" x14ac:dyDescent="0.25">
      <c r="A1723" s="1" t="s">
        <v>1735</v>
      </c>
      <c r="B1723" s="1">
        <v>13</v>
      </c>
      <c r="C1723" s="8">
        <v>54342123</v>
      </c>
      <c r="D1723" s="1" t="s">
        <v>17</v>
      </c>
      <c r="E1723" s="1" t="s">
        <v>18</v>
      </c>
      <c r="F1723" s="1">
        <v>1.95E-2</v>
      </c>
      <c r="G1723" s="6">
        <v>2.5687499999999999E-2</v>
      </c>
      <c r="H1723" s="6">
        <v>3.8044200000000002E-3</v>
      </c>
      <c r="I1723" s="7">
        <v>1.4540000000000001E-11</v>
      </c>
      <c r="J1723" s="1">
        <v>0</v>
      </c>
      <c r="K1723" s="7">
        <v>0.99129999999999996</v>
      </c>
      <c r="L1723" s="8">
        <v>3005258.99</v>
      </c>
      <c r="N1723" s="7"/>
    </row>
    <row r="1724" spans="1:14" ht="15.75" customHeight="1" x14ac:dyDescent="0.25">
      <c r="A1724" s="1" t="s">
        <v>1736</v>
      </c>
      <c r="B1724" s="1">
        <v>13</v>
      </c>
      <c r="C1724" s="8">
        <v>59366117</v>
      </c>
      <c r="D1724" s="1" t="s">
        <v>14</v>
      </c>
      <c r="E1724" s="1" t="s">
        <v>15</v>
      </c>
      <c r="F1724" s="1">
        <v>0.1052</v>
      </c>
      <c r="G1724" s="6">
        <v>1.1516800000000001E-2</v>
      </c>
      <c r="H1724" s="6">
        <v>1.70568E-3</v>
      </c>
      <c r="I1724" s="7">
        <v>1.458E-11</v>
      </c>
      <c r="J1724" s="1">
        <v>0</v>
      </c>
      <c r="K1724" s="7">
        <v>0.51529999999999998</v>
      </c>
      <c r="L1724" s="8">
        <v>3036701.98</v>
      </c>
      <c r="N1724" s="7"/>
    </row>
    <row r="1725" spans="1:14" ht="15.75" customHeight="1" x14ac:dyDescent="0.25">
      <c r="A1725" s="1" t="s">
        <v>1737</v>
      </c>
      <c r="B1725" s="1">
        <v>14</v>
      </c>
      <c r="C1725" s="8">
        <v>69354871</v>
      </c>
      <c r="D1725" s="1" t="s">
        <v>17</v>
      </c>
      <c r="E1725" s="1" t="s">
        <v>15</v>
      </c>
      <c r="F1725" s="1">
        <v>0.63380000000000003</v>
      </c>
      <c r="G1725" s="6">
        <v>7.3317900000000004E-3</v>
      </c>
      <c r="H1725" s="6">
        <v>1.0861200000000001E-3</v>
      </c>
      <c r="I1725" s="7">
        <v>1.473E-11</v>
      </c>
      <c r="J1725" s="1">
        <v>0</v>
      </c>
      <c r="K1725" s="7">
        <v>0.68100000000000005</v>
      </c>
      <c r="L1725" s="8">
        <v>3037499.01</v>
      </c>
      <c r="N1725" s="7"/>
    </row>
    <row r="1726" spans="1:14" ht="15.75" customHeight="1" x14ac:dyDescent="0.25">
      <c r="A1726" s="1" t="s">
        <v>1738</v>
      </c>
      <c r="B1726" s="1">
        <v>16</v>
      </c>
      <c r="C1726" s="8">
        <v>60798217</v>
      </c>
      <c r="D1726" s="1" t="s">
        <v>17</v>
      </c>
      <c r="E1726" s="1" t="s">
        <v>18</v>
      </c>
      <c r="F1726" s="1">
        <v>0.35089999999999999</v>
      </c>
      <c r="G1726" s="6">
        <v>-7.4186599999999997E-3</v>
      </c>
      <c r="H1726" s="6">
        <v>1.0991099999999999E-3</v>
      </c>
      <c r="I1726" s="7">
        <v>1.4849999999999999E-11</v>
      </c>
      <c r="J1726" s="1">
        <v>28.4</v>
      </c>
      <c r="K1726" s="7">
        <v>1.8429999999999998E-2</v>
      </c>
      <c r="L1726" s="8">
        <v>3022467.99</v>
      </c>
      <c r="N1726" s="7"/>
    </row>
    <row r="1727" spans="1:14" ht="15.75" customHeight="1" x14ac:dyDescent="0.25">
      <c r="A1727" s="1" t="s">
        <v>1739</v>
      </c>
      <c r="B1727" s="1">
        <v>1</v>
      </c>
      <c r="C1727" s="8">
        <v>101013734</v>
      </c>
      <c r="D1727" s="1" t="s">
        <v>17</v>
      </c>
      <c r="E1727" s="1" t="s">
        <v>15</v>
      </c>
      <c r="F1727" s="1">
        <v>0.55759999999999998</v>
      </c>
      <c r="G1727" s="6">
        <v>7.1092999999999998E-3</v>
      </c>
      <c r="H1727" s="6">
        <v>1.0535200000000001E-3</v>
      </c>
      <c r="I1727" s="7">
        <v>1.5009999999999998E-11</v>
      </c>
      <c r="J1727" s="1">
        <v>0</v>
      </c>
      <c r="K1727" s="7">
        <v>0.87419999999999998</v>
      </c>
      <c r="L1727" s="8">
        <v>3037499</v>
      </c>
      <c r="N1727" s="7"/>
    </row>
    <row r="1728" spans="1:14" ht="15.75" customHeight="1" x14ac:dyDescent="0.25">
      <c r="A1728" s="1" t="s">
        <v>1740</v>
      </c>
      <c r="B1728" s="1">
        <v>17</v>
      </c>
      <c r="C1728" s="8">
        <v>44899464</v>
      </c>
      <c r="D1728" s="1" t="s">
        <v>14</v>
      </c>
      <c r="E1728" s="1" t="s">
        <v>15</v>
      </c>
      <c r="F1728" s="1">
        <v>0.47820000000000001</v>
      </c>
      <c r="G1728" s="6">
        <v>7.1085899999999997E-3</v>
      </c>
      <c r="H1728" s="6">
        <v>1.0535399999999999E-3</v>
      </c>
      <c r="I1728" s="7">
        <v>1.5040000000000001E-11</v>
      </c>
      <c r="J1728" s="1">
        <v>15.4</v>
      </c>
      <c r="K1728" s="7">
        <v>0.1696</v>
      </c>
      <c r="L1728" s="8">
        <v>3002805.01</v>
      </c>
      <c r="N1728" s="7"/>
    </row>
    <row r="1729" spans="1:14" ht="15.75" customHeight="1" x14ac:dyDescent="0.25">
      <c r="A1729" s="1" t="s">
        <v>1741</v>
      </c>
      <c r="B1729" s="1">
        <v>15</v>
      </c>
      <c r="C1729" s="8">
        <v>96267139</v>
      </c>
      <c r="D1729" s="1" t="s">
        <v>14</v>
      </c>
      <c r="E1729" s="1" t="s">
        <v>17</v>
      </c>
      <c r="F1729" s="1">
        <v>0.89119999999999999</v>
      </c>
      <c r="G1729" s="6">
        <v>-1.1346500000000001E-2</v>
      </c>
      <c r="H1729" s="6">
        <v>1.68162E-3</v>
      </c>
      <c r="I1729" s="7">
        <v>1.5060000000000001E-11</v>
      </c>
      <c r="J1729" s="1">
        <v>29.9</v>
      </c>
      <c r="K1729" s="7">
        <v>1.238E-2</v>
      </c>
      <c r="L1729" s="8">
        <v>3033043.03</v>
      </c>
      <c r="N1729" s="7"/>
    </row>
    <row r="1730" spans="1:14" ht="15.75" customHeight="1" x14ac:dyDescent="0.25">
      <c r="A1730" s="1" t="s">
        <v>1742</v>
      </c>
      <c r="B1730" s="1">
        <v>3</v>
      </c>
      <c r="C1730" s="8">
        <v>108051504</v>
      </c>
      <c r="D1730" s="1" t="s">
        <v>14</v>
      </c>
      <c r="E1730" s="1" t="s">
        <v>15</v>
      </c>
      <c r="F1730" s="1">
        <v>0.22819999999999999</v>
      </c>
      <c r="G1730" s="6">
        <v>-8.4339099999999993E-3</v>
      </c>
      <c r="H1730" s="6">
        <v>1.2501000000000001E-3</v>
      </c>
      <c r="I1730" s="7">
        <v>1.511E-11</v>
      </c>
      <c r="J1730" s="1">
        <v>14.1</v>
      </c>
      <c r="K1730" s="7">
        <v>0.1696</v>
      </c>
      <c r="L1730" s="8">
        <v>3021551.96</v>
      </c>
      <c r="N1730" s="7"/>
    </row>
    <row r="1731" spans="1:14" ht="15.75" customHeight="1" x14ac:dyDescent="0.25">
      <c r="A1731" s="1" t="s">
        <v>1743</v>
      </c>
      <c r="B1731" s="1">
        <v>4</v>
      </c>
      <c r="C1731" s="8">
        <v>750492</v>
      </c>
      <c r="D1731" s="1" t="s">
        <v>17</v>
      </c>
      <c r="E1731" s="1" t="s">
        <v>18</v>
      </c>
      <c r="F1731" s="1">
        <v>0.2868</v>
      </c>
      <c r="G1731" s="6">
        <v>-7.8376599999999998E-3</v>
      </c>
      <c r="H1731" s="6">
        <v>1.16172E-3</v>
      </c>
      <c r="I1731" s="7">
        <v>1.511E-11</v>
      </c>
      <c r="J1731" s="1">
        <v>0</v>
      </c>
      <c r="K1731" s="7">
        <v>0.48370000000000002</v>
      </c>
      <c r="L1731" s="8">
        <v>3012623.01</v>
      </c>
      <c r="N1731" s="7"/>
    </row>
    <row r="1732" spans="1:14" ht="15.75" customHeight="1" x14ac:dyDescent="0.25">
      <c r="A1732" s="1" t="s">
        <v>1744</v>
      </c>
      <c r="B1732" s="1">
        <v>13</v>
      </c>
      <c r="C1732" s="8">
        <v>64614019</v>
      </c>
      <c r="D1732" s="1" t="s">
        <v>17</v>
      </c>
      <c r="E1732" s="1" t="s">
        <v>18</v>
      </c>
      <c r="F1732" s="1">
        <v>0.59609999999999996</v>
      </c>
      <c r="G1732" s="6">
        <v>7.1921199999999998E-3</v>
      </c>
      <c r="H1732" s="6">
        <v>1.06653E-3</v>
      </c>
      <c r="I1732" s="7">
        <v>1.5460000000000001E-11</v>
      </c>
      <c r="J1732" s="1">
        <v>1.6</v>
      </c>
      <c r="K1732" s="7">
        <v>0.43940000000000001</v>
      </c>
      <c r="L1732" s="8">
        <v>3036701.99</v>
      </c>
      <c r="N1732" s="7"/>
    </row>
    <row r="1733" spans="1:14" ht="15.75" customHeight="1" x14ac:dyDescent="0.25">
      <c r="A1733" s="1" t="s">
        <v>1745</v>
      </c>
      <c r="B1733" s="1">
        <v>7</v>
      </c>
      <c r="C1733" s="8">
        <v>48783897</v>
      </c>
      <c r="D1733" s="1" t="s">
        <v>14</v>
      </c>
      <c r="E1733" s="1" t="s">
        <v>17</v>
      </c>
      <c r="F1733" s="1">
        <v>0.44180000000000003</v>
      </c>
      <c r="G1733" s="6">
        <v>7.1054000000000004E-3</v>
      </c>
      <c r="H1733" s="6">
        <v>1.05367E-3</v>
      </c>
      <c r="I1733" s="7">
        <v>1.549E-11</v>
      </c>
      <c r="J1733" s="1">
        <v>6.8</v>
      </c>
      <c r="K1733" s="7">
        <v>0.31680000000000003</v>
      </c>
      <c r="L1733" s="8">
        <v>3037499</v>
      </c>
      <c r="N1733" s="7"/>
    </row>
    <row r="1734" spans="1:14" ht="15.75" customHeight="1" x14ac:dyDescent="0.25">
      <c r="A1734" s="1" t="s">
        <v>1746</v>
      </c>
      <c r="B1734" s="1">
        <v>12</v>
      </c>
      <c r="C1734" s="8">
        <v>61786763</v>
      </c>
      <c r="D1734" s="1" t="s">
        <v>14</v>
      </c>
      <c r="E1734" s="1" t="s">
        <v>15</v>
      </c>
      <c r="F1734" s="1">
        <v>0.53739999999999999</v>
      </c>
      <c r="G1734" s="6">
        <v>7.0744900000000001E-3</v>
      </c>
      <c r="H1734" s="6">
        <v>1.0494499999999999E-3</v>
      </c>
      <c r="I1734" s="7">
        <v>1.5719999999999998E-11</v>
      </c>
      <c r="J1734" s="1">
        <v>7</v>
      </c>
      <c r="K1734" s="7">
        <v>0.31119999999999998</v>
      </c>
      <c r="L1734" s="8">
        <v>3037499</v>
      </c>
      <c r="N1734" s="7"/>
    </row>
    <row r="1735" spans="1:14" ht="15.75" customHeight="1" x14ac:dyDescent="0.25">
      <c r="A1735" s="1" t="s">
        <v>1747</v>
      </c>
      <c r="B1735" s="1">
        <v>2</v>
      </c>
      <c r="C1735" s="8">
        <v>98611624</v>
      </c>
      <c r="D1735" s="1" t="s">
        <v>17</v>
      </c>
      <c r="E1735" s="1" t="s">
        <v>18</v>
      </c>
      <c r="F1735" s="1">
        <v>0.97640000000000005</v>
      </c>
      <c r="G1735" s="6">
        <v>2.33528E-2</v>
      </c>
      <c r="H1735" s="6">
        <v>3.4654099999999999E-3</v>
      </c>
      <c r="I1735" s="7">
        <v>1.5939999999999999E-11</v>
      </c>
      <c r="J1735" s="1">
        <v>0</v>
      </c>
      <c r="K1735" s="7">
        <v>0.75009999999999999</v>
      </c>
      <c r="L1735" s="8">
        <v>3005318.01</v>
      </c>
      <c r="N1735" s="7"/>
    </row>
    <row r="1736" spans="1:14" ht="15.75" customHeight="1" x14ac:dyDescent="0.25">
      <c r="A1736" s="1" t="s">
        <v>1748</v>
      </c>
      <c r="B1736" s="1">
        <v>8</v>
      </c>
      <c r="C1736" s="8">
        <v>85952208</v>
      </c>
      <c r="D1736" s="1" t="s">
        <v>14</v>
      </c>
      <c r="E1736" s="1" t="s">
        <v>15</v>
      </c>
      <c r="F1736" s="1">
        <v>0.66849999999999998</v>
      </c>
      <c r="G1736" s="6">
        <v>7.5072799999999999E-3</v>
      </c>
      <c r="H1736" s="6">
        <v>1.11429E-3</v>
      </c>
      <c r="I1736" s="7">
        <v>1.6139999999999999E-11</v>
      </c>
      <c r="J1736" s="1">
        <v>0</v>
      </c>
      <c r="K1736" s="7">
        <v>0.72119999999999995</v>
      </c>
      <c r="L1736" s="8">
        <v>3022449.99</v>
      </c>
      <c r="N1736" s="7"/>
    </row>
    <row r="1737" spans="1:14" ht="15.75" customHeight="1" x14ac:dyDescent="0.25">
      <c r="A1737" s="1" t="s">
        <v>1749</v>
      </c>
      <c r="B1737" s="1">
        <v>19</v>
      </c>
      <c r="C1737" s="8">
        <v>46119867</v>
      </c>
      <c r="D1737" s="1" t="s">
        <v>14</v>
      </c>
      <c r="E1737" s="1" t="s">
        <v>18</v>
      </c>
      <c r="F1737" s="1">
        <v>0.32329999999999998</v>
      </c>
      <c r="G1737" s="6">
        <v>7.5796400000000003E-3</v>
      </c>
      <c r="H1737" s="6">
        <v>1.12516E-3</v>
      </c>
      <c r="I1737" s="7">
        <v>1.62E-11</v>
      </c>
      <c r="J1737" s="1">
        <v>17.2</v>
      </c>
      <c r="K1737" s="7">
        <v>0.1331</v>
      </c>
      <c r="L1737" s="8">
        <v>3002689.01</v>
      </c>
      <c r="N1737" s="7"/>
    </row>
    <row r="1738" spans="1:14" ht="15.75" customHeight="1" x14ac:dyDescent="0.25">
      <c r="A1738" s="1" t="s">
        <v>1750</v>
      </c>
      <c r="B1738" s="1">
        <v>3</v>
      </c>
      <c r="C1738" s="8">
        <v>21486799</v>
      </c>
      <c r="D1738" s="1" t="s">
        <v>14</v>
      </c>
      <c r="E1738" s="1" t="s">
        <v>15</v>
      </c>
      <c r="F1738" s="1">
        <v>0.64300000000000002</v>
      </c>
      <c r="G1738" s="6">
        <v>7.3554099999999997E-3</v>
      </c>
      <c r="H1738" s="6">
        <v>1.09213E-3</v>
      </c>
      <c r="I1738" s="7">
        <v>1.6390000000000001E-11</v>
      </c>
      <c r="J1738" s="1">
        <v>0</v>
      </c>
      <c r="K1738" s="7">
        <v>0.90210000000000001</v>
      </c>
      <c r="L1738" s="8">
        <v>3037499</v>
      </c>
      <c r="N1738" s="7"/>
    </row>
    <row r="1739" spans="1:14" ht="15.75" customHeight="1" x14ac:dyDescent="0.25">
      <c r="A1739" s="1" t="s">
        <v>1751</v>
      </c>
      <c r="B1739" s="1">
        <v>7</v>
      </c>
      <c r="C1739" s="8">
        <v>131859817</v>
      </c>
      <c r="D1739" s="1" t="s">
        <v>14</v>
      </c>
      <c r="E1739" s="1" t="s">
        <v>15</v>
      </c>
      <c r="F1739" s="1">
        <v>0.7137</v>
      </c>
      <c r="G1739" s="6">
        <v>-7.81177E-3</v>
      </c>
      <c r="H1739" s="6">
        <v>1.16029E-3</v>
      </c>
      <c r="I1739" s="7">
        <v>1.6629999999999998E-11</v>
      </c>
      <c r="J1739" s="1">
        <v>25.9</v>
      </c>
      <c r="K1739" s="7">
        <v>2.903E-2</v>
      </c>
      <c r="L1739" s="8">
        <v>3023247</v>
      </c>
      <c r="N1739" s="7"/>
    </row>
    <row r="1740" spans="1:14" ht="15.75" customHeight="1" x14ac:dyDescent="0.25">
      <c r="A1740" s="1" t="s">
        <v>1752</v>
      </c>
      <c r="B1740" s="1">
        <v>1</v>
      </c>
      <c r="C1740" s="8">
        <v>177759645</v>
      </c>
      <c r="D1740" s="1" t="s">
        <v>17</v>
      </c>
      <c r="E1740" s="1" t="s">
        <v>18</v>
      </c>
      <c r="F1740" s="1">
        <v>0.1726</v>
      </c>
      <c r="G1740" s="6">
        <v>9.3345100000000007E-3</v>
      </c>
      <c r="H1740" s="6">
        <v>1.3864599999999999E-3</v>
      </c>
      <c r="I1740" s="7">
        <v>1.664E-11</v>
      </c>
      <c r="J1740" s="1">
        <v>0</v>
      </c>
      <c r="K1740" s="7">
        <v>0.5131</v>
      </c>
      <c r="L1740" s="8">
        <v>3029493.02</v>
      </c>
      <c r="N1740" s="7"/>
    </row>
    <row r="1741" spans="1:14" ht="15.75" customHeight="1" x14ac:dyDescent="0.25">
      <c r="A1741" s="1" t="s">
        <v>1753</v>
      </c>
      <c r="B1741" s="1">
        <v>1</v>
      </c>
      <c r="C1741" s="8">
        <v>241878547</v>
      </c>
      <c r="D1741" s="1" t="s">
        <v>17</v>
      </c>
      <c r="E1741" s="1" t="s">
        <v>15</v>
      </c>
      <c r="F1741" s="1">
        <v>0.7883</v>
      </c>
      <c r="G1741" s="6">
        <v>-1.2330300000000001E-2</v>
      </c>
      <c r="H1741" s="6">
        <v>1.8320599999999999E-3</v>
      </c>
      <c r="I1741" s="7">
        <v>1.693E-11</v>
      </c>
      <c r="J1741" s="1">
        <v>0</v>
      </c>
      <c r="K1741" s="7">
        <v>0.56969999999999998</v>
      </c>
      <c r="L1741" s="8">
        <v>1484736</v>
      </c>
      <c r="N1741" s="7"/>
    </row>
    <row r="1742" spans="1:14" ht="15.75" customHeight="1" x14ac:dyDescent="0.25">
      <c r="A1742" s="1" t="s">
        <v>1754</v>
      </c>
      <c r="B1742" s="1">
        <v>9</v>
      </c>
      <c r="C1742" s="8">
        <v>76908607</v>
      </c>
      <c r="D1742" s="1" t="s">
        <v>18</v>
      </c>
      <c r="E1742" s="1" t="s">
        <v>15</v>
      </c>
      <c r="F1742" s="1">
        <v>0.26440000000000002</v>
      </c>
      <c r="G1742" s="6">
        <v>7.9836600000000001E-3</v>
      </c>
      <c r="H1742" s="6">
        <v>1.1866400000000001E-3</v>
      </c>
      <c r="I1742" s="7">
        <v>1.7199999999999999E-11</v>
      </c>
      <c r="J1742" s="1">
        <v>0</v>
      </c>
      <c r="K1742" s="7">
        <v>0.83709999999999996</v>
      </c>
      <c r="L1742" s="8">
        <v>3036702.04</v>
      </c>
      <c r="N1742" s="7"/>
    </row>
    <row r="1743" spans="1:14" ht="15.75" customHeight="1" x14ac:dyDescent="0.25">
      <c r="A1743" s="1" t="s">
        <v>1755</v>
      </c>
      <c r="B1743" s="1">
        <v>1</v>
      </c>
      <c r="C1743" s="8">
        <v>34024672</v>
      </c>
      <c r="D1743" s="1" t="s">
        <v>14</v>
      </c>
      <c r="E1743" s="1" t="s">
        <v>15</v>
      </c>
      <c r="F1743" s="1">
        <v>0.15840000000000001</v>
      </c>
      <c r="G1743" s="6">
        <v>-9.6419799999999996E-3</v>
      </c>
      <c r="H1743" s="6">
        <v>1.43312E-3</v>
      </c>
      <c r="I1743" s="7">
        <v>1.7230000000000002E-11</v>
      </c>
      <c r="J1743" s="1">
        <v>6.8</v>
      </c>
      <c r="K1743" s="7">
        <v>0.31659999999999999</v>
      </c>
      <c r="L1743" s="8">
        <v>3037499.03</v>
      </c>
      <c r="N1743" s="7"/>
    </row>
    <row r="1744" spans="1:14" ht="15.75" customHeight="1" x14ac:dyDescent="0.25">
      <c r="A1744" s="1" t="s">
        <v>1756</v>
      </c>
      <c r="B1744" s="1">
        <v>18</v>
      </c>
      <c r="C1744" s="8">
        <v>38718651</v>
      </c>
      <c r="D1744" s="1" t="s">
        <v>14</v>
      </c>
      <c r="E1744" s="1" t="s">
        <v>18</v>
      </c>
      <c r="F1744" s="1">
        <v>0.84719999999999995</v>
      </c>
      <c r="G1744" s="6">
        <v>-9.7884900000000004E-3</v>
      </c>
      <c r="H1744" s="6">
        <v>1.4548899999999999E-3</v>
      </c>
      <c r="I1744" s="7">
        <v>1.724E-11</v>
      </c>
      <c r="J1744" s="1">
        <v>0</v>
      </c>
      <c r="K1744" s="7">
        <v>0.68610000000000004</v>
      </c>
      <c r="L1744" s="8">
        <v>3035066</v>
      </c>
      <c r="N1744" s="7"/>
    </row>
    <row r="1745" spans="1:14" ht="15.75" customHeight="1" x14ac:dyDescent="0.25">
      <c r="A1745" s="1" t="s">
        <v>1757</v>
      </c>
      <c r="B1745" s="1">
        <v>13</v>
      </c>
      <c r="C1745" s="8">
        <v>66664090</v>
      </c>
      <c r="D1745" s="1" t="s">
        <v>14</v>
      </c>
      <c r="E1745" s="1" t="s">
        <v>15</v>
      </c>
      <c r="F1745" s="1">
        <v>0.65659999999999996</v>
      </c>
      <c r="G1745" s="6">
        <v>7.4139999999999996E-3</v>
      </c>
      <c r="H1745" s="6">
        <v>1.10209E-3</v>
      </c>
      <c r="I1745" s="7">
        <v>1.7300000000000001E-11</v>
      </c>
      <c r="J1745" s="1">
        <v>17.5</v>
      </c>
      <c r="K1745" s="7">
        <v>0.1104</v>
      </c>
      <c r="L1745" s="8">
        <v>3036702</v>
      </c>
      <c r="N1745" s="7"/>
    </row>
    <row r="1746" spans="1:14" ht="15.75" customHeight="1" x14ac:dyDescent="0.25">
      <c r="A1746" s="1" t="s">
        <v>1758</v>
      </c>
      <c r="B1746" s="1">
        <v>5</v>
      </c>
      <c r="C1746" s="8">
        <v>178390237</v>
      </c>
      <c r="D1746" s="1" t="s">
        <v>17</v>
      </c>
      <c r="E1746" s="1" t="s">
        <v>15</v>
      </c>
      <c r="F1746" s="1">
        <v>0.41220000000000001</v>
      </c>
      <c r="G1746" s="6">
        <v>-7.1521199999999997E-3</v>
      </c>
      <c r="H1746" s="6">
        <v>1.0631600000000001E-3</v>
      </c>
      <c r="I1746" s="7">
        <v>1.733E-11</v>
      </c>
      <c r="J1746" s="1">
        <v>0</v>
      </c>
      <c r="K1746" s="7">
        <v>0.67949999999999999</v>
      </c>
      <c r="L1746" s="8">
        <v>3036701.99</v>
      </c>
      <c r="N1746" s="7"/>
    </row>
    <row r="1747" spans="1:14" ht="15.75" customHeight="1" x14ac:dyDescent="0.25">
      <c r="A1747" s="1" t="s">
        <v>1759</v>
      </c>
      <c r="B1747" s="1">
        <v>6</v>
      </c>
      <c r="C1747" s="8">
        <v>27155588</v>
      </c>
      <c r="D1747" s="1" t="s">
        <v>17</v>
      </c>
      <c r="E1747" s="1" t="s">
        <v>15</v>
      </c>
      <c r="F1747" s="1">
        <v>0.94479999999999997</v>
      </c>
      <c r="G1747" s="6">
        <v>1.5683300000000001E-2</v>
      </c>
      <c r="H1747" s="6">
        <v>2.3316000000000001E-3</v>
      </c>
      <c r="I1747" s="7">
        <v>1.735E-11</v>
      </c>
      <c r="J1747" s="1">
        <v>16.7</v>
      </c>
      <c r="K1747" s="7">
        <v>0.2021</v>
      </c>
      <c r="L1747" s="8">
        <v>2933284.99</v>
      </c>
      <c r="N1747" s="7"/>
    </row>
    <row r="1748" spans="1:14" ht="15.75" customHeight="1" x14ac:dyDescent="0.25">
      <c r="A1748" s="1" t="s">
        <v>1760</v>
      </c>
      <c r="B1748" s="1">
        <v>1</v>
      </c>
      <c r="C1748" s="8">
        <v>97923499</v>
      </c>
      <c r="D1748" s="1" t="s">
        <v>14</v>
      </c>
      <c r="E1748" s="1" t="s">
        <v>17</v>
      </c>
      <c r="F1748" s="1">
        <v>0.44869999999999999</v>
      </c>
      <c r="G1748" s="6">
        <v>7.0765999999999997E-3</v>
      </c>
      <c r="H1748" s="6">
        <v>1.0520600000000001E-3</v>
      </c>
      <c r="I1748" s="7">
        <v>1.7379999999999999E-11</v>
      </c>
      <c r="J1748" s="1">
        <v>0</v>
      </c>
      <c r="K1748" s="7">
        <v>0.55220000000000002</v>
      </c>
      <c r="L1748" s="8">
        <v>3037499</v>
      </c>
      <c r="N1748" s="7"/>
    </row>
    <row r="1749" spans="1:14" ht="15.75" customHeight="1" x14ac:dyDescent="0.25">
      <c r="A1749" s="1" t="s">
        <v>1761</v>
      </c>
      <c r="B1749" s="1">
        <v>10</v>
      </c>
      <c r="C1749" s="8">
        <v>104192826</v>
      </c>
      <c r="D1749" s="1" t="s">
        <v>17</v>
      </c>
      <c r="E1749" s="1" t="s">
        <v>15</v>
      </c>
      <c r="F1749" s="1">
        <v>0.1991</v>
      </c>
      <c r="G1749" s="6">
        <v>-8.8239800000000004E-3</v>
      </c>
      <c r="H1749" s="6">
        <v>1.3118400000000001E-3</v>
      </c>
      <c r="I1749" s="7">
        <v>1.7399999999999999E-11</v>
      </c>
      <c r="J1749" s="1">
        <v>18.399999999999999</v>
      </c>
      <c r="K1749" s="7">
        <v>0.1024</v>
      </c>
      <c r="L1749" s="8">
        <v>3030610</v>
      </c>
      <c r="N1749" s="7"/>
    </row>
    <row r="1750" spans="1:14" ht="15.75" customHeight="1" x14ac:dyDescent="0.25">
      <c r="A1750" s="1" t="s">
        <v>1762</v>
      </c>
      <c r="B1750" s="1">
        <v>13</v>
      </c>
      <c r="C1750" s="8">
        <v>101179292</v>
      </c>
      <c r="D1750" s="1" t="s">
        <v>14</v>
      </c>
      <c r="E1750" s="1" t="s">
        <v>15</v>
      </c>
      <c r="F1750" s="1">
        <v>0.26490000000000002</v>
      </c>
      <c r="G1750" s="6">
        <v>-7.9786100000000006E-3</v>
      </c>
      <c r="H1750" s="6">
        <v>1.18643E-3</v>
      </c>
      <c r="I1750" s="7">
        <v>1.7559999999999999E-11</v>
      </c>
      <c r="J1750" s="1">
        <v>21.2</v>
      </c>
      <c r="K1750" s="7">
        <v>6.9409999999999999E-2</v>
      </c>
      <c r="L1750" s="8">
        <v>3034074.99</v>
      </c>
      <c r="N1750" s="7"/>
    </row>
    <row r="1751" spans="1:14" ht="15.75" customHeight="1" x14ac:dyDescent="0.25">
      <c r="A1751" s="1" t="s">
        <v>1763</v>
      </c>
      <c r="B1751" s="1">
        <v>8</v>
      </c>
      <c r="C1751" s="8">
        <v>17013640</v>
      </c>
      <c r="D1751" s="1" t="s">
        <v>14</v>
      </c>
      <c r="E1751" s="1" t="s">
        <v>18</v>
      </c>
      <c r="F1751" s="1">
        <v>0.54379999999999995</v>
      </c>
      <c r="G1751" s="6">
        <v>7.0861500000000003E-3</v>
      </c>
      <c r="H1751" s="6">
        <v>1.05372E-3</v>
      </c>
      <c r="I1751" s="7">
        <v>1.7610000000000001E-11</v>
      </c>
      <c r="J1751" s="1">
        <v>23.8</v>
      </c>
      <c r="K1751" s="7">
        <v>4.65E-2</v>
      </c>
      <c r="L1751" s="8">
        <v>3019209.01</v>
      </c>
      <c r="N1751" s="7"/>
    </row>
    <row r="1752" spans="1:14" ht="15.75" customHeight="1" x14ac:dyDescent="0.25">
      <c r="A1752" s="1" t="s">
        <v>1764</v>
      </c>
      <c r="B1752" s="1">
        <v>6</v>
      </c>
      <c r="C1752" s="8">
        <v>152812569</v>
      </c>
      <c r="D1752" s="1" t="s">
        <v>14</v>
      </c>
      <c r="E1752" s="1" t="s">
        <v>15</v>
      </c>
      <c r="F1752" s="1">
        <v>0.86260000000000003</v>
      </c>
      <c r="G1752" s="6">
        <v>-1.0219900000000001E-2</v>
      </c>
      <c r="H1752" s="6">
        <v>1.5199E-3</v>
      </c>
      <c r="I1752" s="7">
        <v>1.7669999999999999E-11</v>
      </c>
      <c r="J1752" s="1">
        <v>6.5</v>
      </c>
      <c r="K1752" s="7">
        <v>0.32300000000000001</v>
      </c>
      <c r="L1752" s="8">
        <v>3037498.98</v>
      </c>
      <c r="N1752" s="7"/>
    </row>
    <row r="1753" spans="1:14" ht="15.75" customHeight="1" x14ac:dyDescent="0.25">
      <c r="A1753" s="1" t="s">
        <v>1765</v>
      </c>
      <c r="B1753" s="1">
        <v>6</v>
      </c>
      <c r="C1753" s="8">
        <v>97399772</v>
      </c>
      <c r="D1753" s="1" t="s">
        <v>18</v>
      </c>
      <c r="E1753" s="1" t="s">
        <v>15</v>
      </c>
      <c r="F1753" s="1">
        <v>0.1847</v>
      </c>
      <c r="G1753" s="6">
        <v>9.0667999999999999E-3</v>
      </c>
      <c r="H1753" s="6">
        <v>1.3484E-3</v>
      </c>
      <c r="I1753" s="7">
        <v>1.7700000000000001E-11</v>
      </c>
      <c r="J1753" s="1">
        <v>25.8</v>
      </c>
      <c r="K1753" s="7">
        <v>2.8150000000000001E-2</v>
      </c>
      <c r="L1753" s="8">
        <v>3037499.05</v>
      </c>
      <c r="N1753" s="7"/>
    </row>
    <row r="1754" spans="1:14" ht="15.75" customHeight="1" x14ac:dyDescent="0.25">
      <c r="A1754" s="1" t="s">
        <v>1766</v>
      </c>
      <c r="B1754" s="1">
        <v>5</v>
      </c>
      <c r="C1754" s="8">
        <v>141132662</v>
      </c>
      <c r="D1754" s="1" t="s">
        <v>17</v>
      </c>
      <c r="E1754" s="1" t="s">
        <v>18</v>
      </c>
      <c r="F1754" s="1">
        <v>0.77339999999999998</v>
      </c>
      <c r="G1754" s="6">
        <v>8.40371E-3</v>
      </c>
      <c r="H1754" s="6">
        <v>1.25008E-3</v>
      </c>
      <c r="I1754" s="7">
        <v>1.7810000000000001E-11</v>
      </c>
      <c r="J1754" s="1">
        <v>0</v>
      </c>
      <c r="K1754" s="7">
        <v>0.90939999999999999</v>
      </c>
      <c r="L1754" s="8">
        <v>3036702</v>
      </c>
      <c r="N1754" s="7"/>
    </row>
    <row r="1755" spans="1:14" ht="15.75" customHeight="1" x14ac:dyDescent="0.25">
      <c r="A1755" s="1" t="s">
        <v>1767</v>
      </c>
      <c r="B1755" s="1">
        <v>2</v>
      </c>
      <c r="C1755" s="8">
        <v>144371034</v>
      </c>
      <c r="D1755" s="1" t="s">
        <v>17</v>
      </c>
      <c r="E1755" s="1" t="s">
        <v>18</v>
      </c>
      <c r="F1755" s="1">
        <v>0.49890000000000001</v>
      </c>
      <c r="G1755" s="6">
        <v>-7.0352100000000001E-3</v>
      </c>
      <c r="H1755" s="6">
        <v>1.0465100000000001E-3</v>
      </c>
      <c r="I1755" s="7">
        <v>1.7880000000000001E-11</v>
      </c>
      <c r="J1755" s="1">
        <v>14.7</v>
      </c>
      <c r="K1755" s="7">
        <v>0.15310000000000001</v>
      </c>
      <c r="L1755" s="8">
        <v>3037499.01</v>
      </c>
      <c r="N1755" s="7"/>
    </row>
    <row r="1756" spans="1:14" ht="15.75" customHeight="1" x14ac:dyDescent="0.25">
      <c r="A1756" s="1" t="s">
        <v>1768</v>
      </c>
      <c r="B1756" s="1">
        <v>1</v>
      </c>
      <c r="C1756" s="8">
        <v>88604157</v>
      </c>
      <c r="D1756" s="1" t="s">
        <v>17</v>
      </c>
      <c r="E1756" s="1" t="s">
        <v>18</v>
      </c>
      <c r="F1756" s="1">
        <v>0.57989999999999997</v>
      </c>
      <c r="G1756" s="6">
        <v>7.1876800000000001E-3</v>
      </c>
      <c r="H1756" s="6">
        <v>1.06919E-3</v>
      </c>
      <c r="I1756" s="7">
        <v>1.7889999999999999E-11</v>
      </c>
      <c r="J1756" s="1">
        <v>0</v>
      </c>
      <c r="K1756" s="7">
        <v>0.84840000000000004</v>
      </c>
      <c r="L1756" s="8">
        <v>2986243</v>
      </c>
      <c r="N1756" s="7"/>
    </row>
    <row r="1757" spans="1:14" ht="15.75" customHeight="1" x14ac:dyDescent="0.25">
      <c r="A1757" s="1" t="s">
        <v>1769</v>
      </c>
      <c r="B1757" s="1">
        <v>3</v>
      </c>
      <c r="C1757" s="8">
        <v>44940602</v>
      </c>
      <c r="D1757" s="1" t="s">
        <v>14</v>
      </c>
      <c r="E1757" s="1" t="s">
        <v>15</v>
      </c>
      <c r="F1757" s="1">
        <v>0.87560000000000004</v>
      </c>
      <c r="G1757" s="6">
        <v>-1.06563E-2</v>
      </c>
      <c r="H1757" s="6">
        <v>1.58588E-3</v>
      </c>
      <c r="I1757" s="7">
        <v>1.8199999999999999E-11</v>
      </c>
      <c r="J1757" s="1">
        <v>0</v>
      </c>
      <c r="K1757" s="7">
        <v>0.76300000000000001</v>
      </c>
      <c r="L1757" s="8">
        <v>3035786.04</v>
      </c>
      <c r="N1757" s="7"/>
    </row>
    <row r="1758" spans="1:14" ht="15.75" customHeight="1" x14ac:dyDescent="0.25">
      <c r="A1758" s="1" t="s">
        <v>1770</v>
      </c>
      <c r="B1758" s="1">
        <v>16</v>
      </c>
      <c r="C1758" s="8">
        <v>6603021</v>
      </c>
      <c r="D1758" s="1" t="s">
        <v>17</v>
      </c>
      <c r="E1758" s="1" t="s">
        <v>18</v>
      </c>
      <c r="F1758" s="1">
        <v>0.39950000000000002</v>
      </c>
      <c r="G1758" s="6">
        <v>7.1805000000000003E-3</v>
      </c>
      <c r="H1758" s="6">
        <v>1.0687400000000001E-3</v>
      </c>
      <c r="I1758" s="7">
        <v>1.833E-11</v>
      </c>
      <c r="J1758" s="1">
        <v>0</v>
      </c>
      <c r="K1758" s="7">
        <v>0.49690000000000001</v>
      </c>
      <c r="L1758" s="8">
        <v>3035066</v>
      </c>
      <c r="N1758" s="7"/>
    </row>
    <row r="1759" spans="1:14" ht="15.75" customHeight="1" x14ac:dyDescent="0.25">
      <c r="A1759" s="1" t="s">
        <v>1771</v>
      </c>
      <c r="B1759" s="1">
        <v>1</v>
      </c>
      <c r="C1759" s="8">
        <v>197867662</v>
      </c>
      <c r="D1759" s="1" t="s">
        <v>17</v>
      </c>
      <c r="E1759" s="1" t="s">
        <v>15</v>
      </c>
      <c r="F1759" s="1">
        <v>0.84419999999999995</v>
      </c>
      <c r="G1759" s="6">
        <v>-9.7167199999999999E-3</v>
      </c>
      <c r="H1759" s="6">
        <v>1.4465599999999999E-3</v>
      </c>
      <c r="I1759" s="7">
        <v>1.8509999999999999E-11</v>
      </c>
      <c r="J1759" s="1">
        <v>0</v>
      </c>
      <c r="K1759" s="7">
        <v>0.93930000000000002</v>
      </c>
      <c r="L1759" s="8">
        <v>3021718.96</v>
      </c>
      <c r="N1759" s="7"/>
    </row>
    <row r="1760" spans="1:14" ht="15.75" customHeight="1" x14ac:dyDescent="0.25">
      <c r="A1760" s="1" t="s">
        <v>1772</v>
      </c>
      <c r="B1760" s="1">
        <v>5</v>
      </c>
      <c r="C1760" s="8">
        <v>139411146</v>
      </c>
      <c r="D1760" s="1" t="s">
        <v>17</v>
      </c>
      <c r="E1760" s="1" t="s">
        <v>18</v>
      </c>
      <c r="F1760" s="1">
        <v>0.83109999999999995</v>
      </c>
      <c r="G1760" s="6">
        <v>9.4108500000000001E-3</v>
      </c>
      <c r="H1760" s="6">
        <v>1.4010299999999999E-3</v>
      </c>
      <c r="I1760" s="7">
        <v>1.857E-11</v>
      </c>
      <c r="J1760" s="1">
        <v>0</v>
      </c>
      <c r="K1760" s="7">
        <v>0.65590000000000004</v>
      </c>
      <c r="L1760" s="8">
        <v>3018321.95</v>
      </c>
      <c r="N1760" s="7"/>
    </row>
    <row r="1761" spans="1:14" ht="15.75" customHeight="1" x14ac:dyDescent="0.25">
      <c r="A1761" s="1" t="s">
        <v>1773</v>
      </c>
      <c r="B1761" s="1">
        <v>7</v>
      </c>
      <c r="C1761" s="8">
        <v>139760010</v>
      </c>
      <c r="D1761" s="1" t="s">
        <v>17</v>
      </c>
      <c r="E1761" s="1" t="s">
        <v>18</v>
      </c>
      <c r="F1761" s="1">
        <v>0.60019999999999996</v>
      </c>
      <c r="G1761" s="6">
        <v>-7.1745999999999997E-3</v>
      </c>
      <c r="H1761" s="6">
        <v>1.0684799999999999E-3</v>
      </c>
      <c r="I1761" s="7">
        <v>1.8830000000000001E-11</v>
      </c>
      <c r="J1761" s="1">
        <v>0</v>
      </c>
      <c r="K1761" s="7">
        <v>0.8589</v>
      </c>
      <c r="L1761" s="8">
        <v>3035786</v>
      </c>
      <c r="N1761" s="7"/>
    </row>
    <row r="1762" spans="1:14" ht="15.75" customHeight="1" x14ac:dyDescent="0.25">
      <c r="A1762" s="1" t="s">
        <v>1774</v>
      </c>
      <c r="B1762" s="1">
        <v>10</v>
      </c>
      <c r="C1762" s="8">
        <v>104949734</v>
      </c>
      <c r="D1762" s="1" t="s">
        <v>17</v>
      </c>
      <c r="E1762" s="1" t="s">
        <v>18</v>
      </c>
      <c r="F1762" s="1">
        <v>4.4499999999999998E-2</v>
      </c>
      <c r="G1762" s="6">
        <v>1.7143200000000001E-2</v>
      </c>
      <c r="H1762" s="6">
        <v>2.5536399999999998E-3</v>
      </c>
      <c r="I1762" s="7">
        <v>1.9010000000000001E-11</v>
      </c>
      <c r="J1762" s="1">
        <v>24.6</v>
      </c>
      <c r="K1762" s="7">
        <v>5.2990000000000002E-2</v>
      </c>
      <c r="L1762" s="8">
        <v>2999371.03</v>
      </c>
      <c r="N1762" s="7"/>
    </row>
    <row r="1763" spans="1:14" ht="15.75" customHeight="1" x14ac:dyDescent="0.25">
      <c r="A1763" s="1" t="s">
        <v>1775</v>
      </c>
      <c r="B1763" s="1">
        <v>3</v>
      </c>
      <c r="C1763" s="8">
        <v>126999800</v>
      </c>
      <c r="D1763" s="1" t="s">
        <v>14</v>
      </c>
      <c r="E1763" s="1" t="s">
        <v>15</v>
      </c>
      <c r="F1763" s="1">
        <v>0.23469999999999999</v>
      </c>
      <c r="G1763" s="6">
        <v>9.5819800000000004E-3</v>
      </c>
      <c r="H1763" s="6">
        <v>1.42749E-3</v>
      </c>
      <c r="I1763" s="7">
        <v>1.9089999999999999E-11</v>
      </c>
      <c r="J1763" s="1">
        <v>0</v>
      </c>
      <c r="K1763" s="7">
        <v>1</v>
      </c>
      <c r="L1763" s="8">
        <v>2272216</v>
      </c>
      <c r="N1763" s="7"/>
    </row>
    <row r="1764" spans="1:14" ht="15.75" customHeight="1" x14ac:dyDescent="0.25">
      <c r="A1764" s="1" t="s">
        <v>1776</v>
      </c>
      <c r="B1764" s="1">
        <v>2</v>
      </c>
      <c r="C1764" s="8">
        <v>124468439</v>
      </c>
      <c r="D1764" s="1" t="s">
        <v>14</v>
      </c>
      <c r="E1764" s="1" t="s">
        <v>15</v>
      </c>
      <c r="F1764" s="1">
        <v>0.15040000000000001</v>
      </c>
      <c r="G1764" s="6">
        <v>9.8581699999999994E-3</v>
      </c>
      <c r="H1764" s="6">
        <v>1.4688100000000001E-3</v>
      </c>
      <c r="I1764" s="7">
        <v>1.9210000000000001E-11</v>
      </c>
      <c r="J1764" s="1">
        <v>0</v>
      </c>
      <c r="K1764" s="7">
        <v>0.85709999999999997</v>
      </c>
      <c r="L1764" s="8">
        <v>3016818.98</v>
      </c>
      <c r="N1764" s="7"/>
    </row>
    <row r="1765" spans="1:14" ht="15.75" customHeight="1" x14ac:dyDescent="0.25">
      <c r="A1765" s="1" t="s">
        <v>1777</v>
      </c>
      <c r="B1765" s="1">
        <v>1</v>
      </c>
      <c r="C1765" s="8">
        <v>208270481</v>
      </c>
      <c r="D1765" s="1" t="s">
        <v>18</v>
      </c>
      <c r="E1765" s="1" t="s">
        <v>15</v>
      </c>
      <c r="F1765" s="1">
        <v>0.19120000000000001</v>
      </c>
      <c r="G1765" s="6">
        <v>-8.9305800000000005E-3</v>
      </c>
      <c r="H1765" s="6">
        <v>1.3305999999999999E-3</v>
      </c>
      <c r="I1765" s="7">
        <v>1.9219999999999999E-11</v>
      </c>
      <c r="J1765" s="1">
        <v>2.5</v>
      </c>
      <c r="K1765" s="7">
        <v>0.41870000000000002</v>
      </c>
      <c r="L1765" s="8">
        <v>3037498.97</v>
      </c>
      <c r="N1765" s="7"/>
    </row>
    <row r="1766" spans="1:14" ht="15.75" customHeight="1" x14ac:dyDescent="0.25">
      <c r="A1766" s="1" t="s">
        <v>1778</v>
      </c>
      <c r="B1766" s="1">
        <v>10</v>
      </c>
      <c r="C1766" s="8">
        <v>55838740</v>
      </c>
      <c r="D1766" s="1" t="s">
        <v>14</v>
      </c>
      <c r="E1766" s="1" t="s">
        <v>17</v>
      </c>
      <c r="F1766" s="1">
        <v>0.77729999999999999</v>
      </c>
      <c r="G1766" s="6">
        <v>-8.4420299999999997E-3</v>
      </c>
      <c r="H1766" s="6">
        <v>1.25781E-3</v>
      </c>
      <c r="I1766" s="7">
        <v>1.924E-11</v>
      </c>
      <c r="J1766" s="1">
        <v>16.100000000000001</v>
      </c>
      <c r="K1766" s="7">
        <v>0.1323</v>
      </c>
      <c r="L1766" s="8">
        <v>3036702.01</v>
      </c>
      <c r="N1766" s="7"/>
    </row>
    <row r="1767" spans="1:14" ht="15.75" customHeight="1" x14ac:dyDescent="0.25">
      <c r="A1767" s="1" t="s">
        <v>1779</v>
      </c>
      <c r="B1767" s="1">
        <v>3</v>
      </c>
      <c r="C1767" s="8">
        <v>168197090</v>
      </c>
      <c r="D1767" s="1" t="s">
        <v>14</v>
      </c>
      <c r="E1767" s="1" t="s">
        <v>15</v>
      </c>
      <c r="F1767" s="1">
        <v>0.1769</v>
      </c>
      <c r="G1767" s="6">
        <v>9.2584499999999997E-3</v>
      </c>
      <c r="H1767" s="6">
        <v>1.3796100000000001E-3</v>
      </c>
      <c r="I1767" s="7">
        <v>1.935E-11</v>
      </c>
      <c r="J1767" s="1">
        <v>20.5</v>
      </c>
      <c r="K1767" s="7">
        <v>7.2080000000000005E-2</v>
      </c>
      <c r="L1767" s="8">
        <v>3000867.99</v>
      </c>
      <c r="N1767" s="7"/>
    </row>
    <row r="1768" spans="1:14" ht="15.75" customHeight="1" x14ac:dyDescent="0.25">
      <c r="A1768" s="1" t="s">
        <v>1780</v>
      </c>
      <c r="B1768" s="1">
        <v>2</v>
      </c>
      <c r="C1768" s="8">
        <v>139470731</v>
      </c>
      <c r="D1768" s="1" t="s">
        <v>14</v>
      </c>
      <c r="E1768" s="1" t="s">
        <v>15</v>
      </c>
      <c r="F1768" s="1">
        <v>0.13389999999999999</v>
      </c>
      <c r="G1768" s="6">
        <v>1.03091E-2</v>
      </c>
      <c r="H1768" s="6">
        <v>1.53652E-3</v>
      </c>
      <c r="I1768" s="7">
        <v>1.9540000000000001E-11</v>
      </c>
      <c r="J1768" s="1">
        <v>22.5</v>
      </c>
      <c r="K1768" s="7">
        <v>5.1799999999999999E-2</v>
      </c>
      <c r="L1768" s="8">
        <v>3037498.97</v>
      </c>
      <c r="N1768" s="7"/>
    </row>
    <row r="1769" spans="1:14" ht="15.75" customHeight="1" x14ac:dyDescent="0.25">
      <c r="A1769" s="1" t="s">
        <v>1781</v>
      </c>
      <c r="B1769" s="1">
        <v>18</v>
      </c>
      <c r="C1769" s="8">
        <v>49137585</v>
      </c>
      <c r="D1769" s="1" t="s">
        <v>14</v>
      </c>
      <c r="E1769" s="1" t="s">
        <v>15</v>
      </c>
      <c r="F1769" s="1">
        <v>0.27300000000000002</v>
      </c>
      <c r="G1769" s="6">
        <v>-7.8748800000000008E-3</v>
      </c>
      <c r="H1769" s="6">
        <v>1.17453E-3</v>
      </c>
      <c r="I1769" s="7">
        <v>2.0129999999999999E-11</v>
      </c>
      <c r="J1769" s="1">
        <v>0</v>
      </c>
      <c r="K1769" s="7">
        <v>0.68300000000000005</v>
      </c>
      <c r="L1769" s="8">
        <v>3037499.02</v>
      </c>
      <c r="N1769" s="7"/>
    </row>
    <row r="1770" spans="1:14" ht="15.75" customHeight="1" x14ac:dyDescent="0.25">
      <c r="A1770" s="1" t="s">
        <v>1782</v>
      </c>
      <c r="B1770" s="1">
        <v>2</v>
      </c>
      <c r="C1770" s="8">
        <v>61046062</v>
      </c>
      <c r="D1770" s="1" t="s">
        <v>14</v>
      </c>
      <c r="E1770" s="1" t="s">
        <v>15</v>
      </c>
      <c r="F1770" s="1">
        <v>0.70030000000000003</v>
      </c>
      <c r="G1770" s="6">
        <v>-7.6600100000000001E-3</v>
      </c>
      <c r="H1770" s="6">
        <v>1.14248E-3</v>
      </c>
      <c r="I1770" s="7">
        <v>2.0199999999999999E-11</v>
      </c>
      <c r="J1770" s="1">
        <v>0</v>
      </c>
      <c r="K1770" s="7">
        <v>0.87609999999999999</v>
      </c>
      <c r="L1770" s="8">
        <v>3035786.01</v>
      </c>
      <c r="N1770" s="7"/>
    </row>
    <row r="1771" spans="1:14" ht="15.75" customHeight="1" x14ac:dyDescent="0.25">
      <c r="A1771" s="1" t="s">
        <v>1783</v>
      </c>
      <c r="B1771" s="1">
        <v>8</v>
      </c>
      <c r="C1771" s="8">
        <v>87640494</v>
      </c>
      <c r="D1771" s="1" t="s">
        <v>14</v>
      </c>
      <c r="E1771" s="1" t="s">
        <v>17</v>
      </c>
      <c r="F1771" s="1">
        <v>0.93279999999999996</v>
      </c>
      <c r="G1771" s="6">
        <v>1.40182E-2</v>
      </c>
      <c r="H1771" s="6">
        <v>2.0907999999999999E-3</v>
      </c>
      <c r="I1771" s="7">
        <v>2.0210000000000001E-11</v>
      </c>
      <c r="J1771" s="1">
        <v>0</v>
      </c>
      <c r="K1771" s="7">
        <v>0.78149999999999997</v>
      </c>
      <c r="L1771" s="8">
        <v>3035007.01</v>
      </c>
      <c r="N1771" s="7"/>
    </row>
    <row r="1772" spans="1:14" ht="15.75" customHeight="1" x14ac:dyDescent="0.25">
      <c r="A1772" s="1" t="s">
        <v>1784</v>
      </c>
      <c r="B1772" s="1">
        <v>10</v>
      </c>
      <c r="C1772" s="8">
        <v>68615277</v>
      </c>
      <c r="D1772" s="1" t="s">
        <v>14</v>
      </c>
      <c r="E1772" s="1" t="s">
        <v>18</v>
      </c>
      <c r="F1772" s="1">
        <v>0.2666</v>
      </c>
      <c r="G1772" s="6">
        <v>-7.9331999999999996E-3</v>
      </c>
      <c r="H1772" s="6">
        <v>1.1835000000000001E-3</v>
      </c>
      <c r="I1772" s="7">
        <v>2.0399999999999999E-11</v>
      </c>
      <c r="J1772" s="1">
        <v>1.9</v>
      </c>
      <c r="K1772" s="7">
        <v>0.43309999999999998</v>
      </c>
      <c r="L1772" s="8">
        <v>3036701.96</v>
      </c>
      <c r="N1772" s="7"/>
    </row>
    <row r="1773" spans="1:14" ht="15.75" customHeight="1" x14ac:dyDescent="0.25">
      <c r="A1773" s="1" t="s">
        <v>1785</v>
      </c>
      <c r="B1773" s="1">
        <v>11</v>
      </c>
      <c r="C1773" s="8">
        <v>99661654</v>
      </c>
      <c r="D1773" s="1" t="s">
        <v>17</v>
      </c>
      <c r="E1773" s="1" t="s">
        <v>15</v>
      </c>
      <c r="F1773" s="1">
        <v>0.37840000000000001</v>
      </c>
      <c r="G1773" s="6">
        <v>-7.2312000000000001E-3</v>
      </c>
      <c r="H1773" s="6">
        <v>1.0789E-3</v>
      </c>
      <c r="I1773" s="7">
        <v>2.0489999999999999E-11</v>
      </c>
      <c r="J1773" s="1">
        <v>14.6</v>
      </c>
      <c r="K1773" s="7">
        <v>0.15579999999999999</v>
      </c>
      <c r="L1773" s="8">
        <v>3037499</v>
      </c>
      <c r="N1773" s="7"/>
    </row>
    <row r="1774" spans="1:14" ht="15.75" customHeight="1" x14ac:dyDescent="0.25">
      <c r="A1774" s="1" t="s">
        <v>1786</v>
      </c>
      <c r="B1774" s="1">
        <v>8</v>
      </c>
      <c r="C1774" s="8">
        <v>135498629</v>
      </c>
      <c r="D1774" s="1" t="s">
        <v>17</v>
      </c>
      <c r="E1774" s="1" t="s">
        <v>18</v>
      </c>
      <c r="F1774" s="1">
        <v>0.4864</v>
      </c>
      <c r="G1774" s="6">
        <v>7.0176099999999996E-3</v>
      </c>
      <c r="H1774" s="6">
        <v>1.04703E-3</v>
      </c>
      <c r="I1774" s="7">
        <v>2.0529999999999999E-11</v>
      </c>
      <c r="J1774" s="1">
        <v>13.4</v>
      </c>
      <c r="K1774" s="7">
        <v>0.17849999999999999</v>
      </c>
      <c r="L1774" s="8">
        <v>3036702.01</v>
      </c>
      <c r="N1774" s="7"/>
    </row>
    <row r="1775" spans="1:14" ht="15.75" customHeight="1" x14ac:dyDescent="0.25">
      <c r="A1775" s="1" t="s">
        <v>1787</v>
      </c>
      <c r="B1775" s="1">
        <v>15</v>
      </c>
      <c r="C1775" s="8">
        <v>55351559</v>
      </c>
      <c r="D1775" s="1" t="s">
        <v>14</v>
      </c>
      <c r="E1775" s="1" t="s">
        <v>17</v>
      </c>
      <c r="F1775" s="1">
        <v>0.43680000000000002</v>
      </c>
      <c r="G1775" s="6">
        <v>-7.0716599999999996E-3</v>
      </c>
      <c r="H1775" s="6">
        <v>1.05583E-3</v>
      </c>
      <c r="I1775" s="7">
        <v>2.119E-11</v>
      </c>
      <c r="J1775" s="1">
        <v>0</v>
      </c>
      <c r="K1775" s="7">
        <v>0.53959999999999997</v>
      </c>
      <c r="L1775" s="8">
        <v>3032555.99</v>
      </c>
      <c r="N1775" s="7"/>
    </row>
    <row r="1776" spans="1:14" ht="15.75" customHeight="1" x14ac:dyDescent="0.25">
      <c r="A1776" s="1" t="s">
        <v>1788</v>
      </c>
      <c r="B1776" s="1">
        <v>9</v>
      </c>
      <c r="C1776" s="8">
        <v>98209594</v>
      </c>
      <c r="D1776" s="1" t="s">
        <v>14</v>
      </c>
      <c r="E1776" s="1" t="s">
        <v>15</v>
      </c>
      <c r="F1776" s="1">
        <v>0.3362</v>
      </c>
      <c r="G1776" s="6">
        <v>-7.4792900000000004E-3</v>
      </c>
      <c r="H1776" s="6">
        <v>1.1168199999999999E-3</v>
      </c>
      <c r="I1776" s="7">
        <v>2.1259999999999999E-11</v>
      </c>
      <c r="J1776" s="1">
        <v>17</v>
      </c>
      <c r="K1776" s="7">
        <v>0.1502</v>
      </c>
      <c r="L1776" s="8">
        <v>2987725</v>
      </c>
      <c r="N1776" s="7"/>
    </row>
    <row r="1777" spans="1:14" ht="15.75" customHeight="1" x14ac:dyDescent="0.25">
      <c r="A1777" s="1" t="s">
        <v>1789</v>
      </c>
      <c r="B1777" s="1">
        <v>4</v>
      </c>
      <c r="C1777" s="8">
        <v>181289859</v>
      </c>
      <c r="D1777" s="1" t="s">
        <v>18</v>
      </c>
      <c r="E1777" s="1" t="s">
        <v>15</v>
      </c>
      <c r="F1777" s="1">
        <v>0.81920000000000004</v>
      </c>
      <c r="G1777" s="6">
        <v>-9.15967E-3</v>
      </c>
      <c r="H1777" s="6">
        <v>1.3678900000000001E-3</v>
      </c>
      <c r="I1777" s="7">
        <v>2.1399999999999998E-11</v>
      </c>
      <c r="J1777" s="1">
        <v>0</v>
      </c>
      <c r="K1777" s="7">
        <v>0.52710000000000001</v>
      </c>
      <c r="L1777" s="8">
        <v>3000867.96</v>
      </c>
      <c r="N1777" s="7"/>
    </row>
    <row r="1778" spans="1:14" ht="15.75" customHeight="1" x14ac:dyDescent="0.25">
      <c r="A1778" s="1" t="s">
        <v>1790</v>
      </c>
      <c r="B1778" s="1">
        <v>3</v>
      </c>
      <c r="C1778" s="8">
        <v>46979483</v>
      </c>
      <c r="D1778" s="1" t="s">
        <v>14</v>
      </c>
      <c r="E1778" s="1" t="s">
        <v>15</v>
      </c>
      <c r="F1778" s="1">
        <v>0.97950000000000004</v>
      </c>
      <c r="G1778" s="6">
        <v>-2.5239600000000001E-2</v>
      </c>
      <c r="H1778" s="6">
        <v>3.76925E-3</v>
      </c>
      <c r="I1778" s="7">
        <v>2.1430000000000001E-11</v>
      </c>
      <c r="J1778" s="1">
        <v>34.200000000000003</v>
      </c>
      <c r="K1778" s="7">
        <v>2.376E-2</v>
      </c>
      <c r="L1778" s="8">
        <v>2915227.03</v>
      </c>
      <c r="N1778" s="7"/>
    </row>
    <row r="1779" spans="1:14" ht="15.75" customHeight="1" x14ac:dyDescent="0.25">
      <c r="A1779" s="1" t="s">
        <v>1791</v>
      </c>
      <c r="B1779" s="1">
        <v>5</v>
      </c>
      <c r="C1779" s="8">
        <v>174870902</v>
      </c>
      <c r="D1779" s="1" t="s">
        <v>14</v>
      </c>
      <c r="E1779" s="1" t="s">
        <v>15</v>
      </c>
      <c r="F1779" s="1">
        <v>0.37959999999999999</v>
      </c>
      <c r="G1779" s="6">
        <v>7.221E-3</v>
      </c>
      <c r="H1779" s="6">
        <v>1.0783800000000001E-3</v>
      </c>
      <c r="I1779" s="7">
        <v>2.1439999999999999E-11</v>
      </c>
      <c r="J1779" s="1">
        <v>6</v>
      </c>
      <c r="K1779" s="7">
        <v>0.33679999999999999</v>
      </c>
      <c r="L1779" s="8">
        <v>3036702</v>
      </c>
      <c r="N1779" s="7"/>
    </row>
    <row r="1780" spans="1:14" ht="15.75" customHeight="1" x14ac:dyDescent="0.25">
      <c r="A1780" s="1" t="s">
        <v>1792</v>
      </c>
      <c r="B1780" s="1">
        <v>2</v>
      </c>
      <c r="C1780" s="8">
        <v>174927503</v>
      </c>
      <c r="D1780" s="1" t="s">
        <v>14</v>
      </c>
      <c r="E1780" s="1" t="s">
        <v>15</v>
      </c>
      <c r="F1780" s="1">
        <v>1.83E-2</v>
      </c>
      <c r="G1780" s="6">
        <v>-2.6436999999999999E-2</v>
      </c>
      <c r="H1780" s="6">
        <v>3.9485299999999996E-3</v>
      </c>
      <c r="I1780" s="7">
        <v>2.1540000000000001E-11</v>
      </c>
      <c r="J1780" s="1">
        <v>26.2</v>
      </c>
      <c r="K1780" s="7">
        <v>6.4360000000000001E-2</v>
      </c>
      <c r="L1780" s="8">
        <v>2969204</v>
      </c>
      <c r="N1780" s="7"/>
    </row>
    <row r="1781" spans="1:14" ht="15.75" customHeight="1" x14ac:dyDescent="0.25">
      <c r="A1781" s="1" t="s">
        <v>1793</v>
      </c>
      <c r="B1781" s="1">
        <v>3</v>
      </c>
      <c r="C1781" s="8">
        <v>71483054</v>
      </c>
      <c r="D1781" s="1" t="s">
        <v>17</v>
      </c>
      <c r="E1781" s="1" t="s">
        <v>15</v>
      </c>
      <c r="F1781" s="1">
        <v>0.121</v>
      </c>
      <c r="G1781" s="6">
        <v>-1.0751500000000001E-2</v>
      </c>
      <c r="H1781" s="6">
        <v>1.6059900000000001E-3</v>
      </c>
      <c r="I1781" s="7">
        <v>2.1619999999999999E-11</v>
      </c>
      <c r="J1781" s="1">
        <v>15.8</v>
      </c>
      <c r="K1781" s="7">
        <v>0.1421</v>
      </c>
      <c r="L1781" s="8">
        <v>3031658</v>
      </c>
      <c r="N1781" s="7"/>
    </row>
    <row r="1782" spans="1:14" ht="15.75" customHeight="1" x14ac:dyDescent="0.25">
      <c r="A1782" s="1" t="s">
        <v>1794</v>
      </c>
      <c r="B1782" s="1">
        <v>7</v>
      </c>
      <c r="C1782" s="8">
        <v>114702840</v>
      </c>
      <c r="D1782" s="1" t="s">
        <v>17</v>
      </c>
      <c r="E1782" s="1" t="s">
        <v>18</v>
      </c>
      <c r="F1782" s="1">
        <v>0.45900000000000002</v>
      </c>
      <c r="G1782" s="6">
        <v>7.0280300000000002E-3</v>
      </c>
      <c r="H1782" s="6">
        <v>1.0500399999999999E-3</v>
      </c>
      <c r="I1782" s="7">
        <v>2.1850000000000001E-11</v>
      </c>
      <c r="J1782" s="1">
        <v>0</v>
      </c>
      <c r="K1782" s="7">
        <v>0.82389999999999997</v>
      </c>
      <c r="L1782" s="8">
        <v>3037499</v>
      </c>
      <c r="N1782" s="7"/>
    </row>
    <row r="1783" spans="1:14" ht="15.75" customHeight="1" x14ac:dyDescent="0.25">
      <c r="A1783" s="1" t="s">
        <v>1795</v>
      </c>
      <c r="B1783" s="1">
        <v>2</v>
      </c>
      <c r="C1783" s="8">
        <v>171188108</v>
      </c>
      <c r="D1783" s="1" t="s">
        <v>17</v>
      </c>
      <c r="E1783" s="1" t="s">
        <v>15</v>
      </c>
      <c r="F1783" s="1">
        <v>0.35799999999999998</v>
      </c>
      <c r="G1783" s="6">
        <v>7.3063900000000003E-3</v>
      </c>
      <c r="H1783" s="6">
        <v>1.0918900000000001E-3</v>
      </c>
      <c r="I1783" s="7">
        <v>2.2109999999999998E-11</v>
      </c>
      <c r="J1783" s="1">
        <v>0.7</v>
      </c>
      <c r="K1783" s="7">
        <v>0.4607</v>
      </c>
      <c r="L1783" s="8">
        <v>3035065.99</v>
      </c>
      <c r="N1783" s="7"/>
    </row>
    <row r="1784" spans="1:14" ht="15.75" customHeight="1" x14ac:dyDescent="0.25">
      <c r="A1784" s="1" t="s">
        <v>1796</v>
      </c>
      <c r="B1784" s="1">
        <v>16</v>
      </c>
      <c r="C1784" s="8">
        <v>70358495</v>
      </c>
      <c r="D1784" s="1" t="s">
        <v>14</v>
      </c>
      <c r="E1784" s="1" t="s">
        <v>15</v>
      </c>
      <c r="F1784" s="1">
        <v>0.9859</v>
      </c>
      <c r="G1784" s="6">
        <v>3.5255500000000002E-2</v>
      </c>
      <c r="H1784" s="6">
        <v>5.2699000000000001E-3</v>
      </c>
      <c r="I1784" s="7">
        <v>2.2329999999999999E-11</v>
      </c>
      <c r="J1784" s="1">
        <v>20.3</v>
      </c>
      <c r="K1784" s="7">
        <v>0.1933</v>
      </c>
      <c r="L1784" s="8">
        <v>2154190</v>
      </c>
      <c r="N1784" s="7"/>
    </row>
    <row r="1785" spans="1:14" ht="15.75" customHeight="1" x14ac:dyDescent="0.25">
      <c r="A1785" s="1" t="s">
        <v>1797</v>
      </c>
      <c r="B1785" s="1">
        <v>15</v>
      </c>
      <c r="C1785" s="8">
        <v>90128966</v>
      </c>
      <c r="D1785" s="1" t="s">
        <v>17</v>
      </c>
      <c r="E1785" s="1" t="s">
        <v>18</v>
      </c>
      <c r="F1785" s="1">
        <v>0.51180000000000003</v>
      </c>
      <c r="G1785" s="6">
        <v>7.0052300000000003E-3</v>
      </c>
      <c r="H1785" s="6">
        <v>1.0473699999999999E-3</v>
      </c>
      <c r="I1785" s="7">
        <v>2.2580000000000001E-11</v>
      </c>
      <c r="J1785" s="1">
        <v>24.6</v>
      </c>
      <c r="K1785" s="7">
        <v>3.8039999999999997E-2</v>
      </c>
      <c r="L1785" s="8">
        <v>3034212</v>
      </c>
      <c r="N1785" s="7"/>
    </row>
    <row r="1786" spans="1:14" ht="15.75" customHeight="1" x14ac:dyDescent="0.25">
      <c r="A1786" s="1" t="s">
        <v>1798</v>
      </c>
      <c r="B1786" s="1">
        <v>7</v>
      </c>
      <c r="C1786" s="8">
        <v>122773220</v>
      </c>
      <c r="D1786" s="1" t="s">
        <v>14</v>
      </c>
      <c r="E1786" s="1" t="s">
        <v>17</v>
      </c>
      <c r="F1786" s="1">
        <v>0.60470000000000002</v>
      </c>
      <c r="G1786" s="6">
        <v>-7.1630799999999996E-3</v>
      </c>
      <c r="H1786" s="6">
        <v>1.0709700000000001E-3</v>
      </c>
      <c r="I1786" s="7">
        <v>2.2580000000000001E-11</v>
      </c>
      <c r="J1786" s="1">
        <v>17.2</v>
      </c>
      <c r="K1786" s="7">
        <v>0.11700000000000001</v>
      </c>
      <c r="L1786" s="8">
        <v>3033353</v>
      </c>
      <c r="N1786" s="7"/>
    </row>
    <row r="1787" spans="1:14" ht="15.75" customHeight="1" x14ac:dyDescent="0.25">
      <c r="A1787" s="1" t="s">
        <v>1799</v>
      </c>
      <c r="B1787" s="1">
        <v>3</v>
      </c>
      <c r="C1787" s="8">
        <v>118771199</v>
      </c>
      <c r="D1787" s="1" t="s">
        <v>17</v>
      </c>
      <c r="E1787" s="1" t="s">
        <v>18</v>
      </c>
      <c r="F1787" s="1">
        <v>0.24030000000000001</v>
      </c>
      <c r="G1787" s="6">
        <v>-8.1957999999999996E-3</v>
      </c>
      <c r="H1787" s="6">
        <v>1.2253699999999999E-3</v>
      </c>
      <c r="I1787" s="7">
        <v>2.2600000000000001E-11</v>
      </c>
      <c r="J1787" s="1">
        <v>16.5</v>
      </c>
      <c r="K1787" s="7">
        <v>0.1275</v>
      </c>
      <c r="L1787" s="8">
        <v>3033966.03</v>
      </c>
      <c r="N1787" s="7"/>
    </row>
    <row r="1788" spans="1:14" ht="15.75" customHeight="1" x14ac:dyDescent="0.25">
      <c r="A1788" s="1" t="s">
        <v>1800</v>
      </c>
      <c r="B1788" s="1">
        <v>2</v>
      </c>
      <c r="C1788" s="8">
        <v>100851105</v>
      </c>
      <c r="D1788" s="1" t="s">
        <v>14</v>
      </c>
      <c r="E1788" s="1" t="s">
        <v>15</v>
      </c>
      <c r="F1788" s="1">
        <v>0.94610000000000005</v>
      </c>
      <c r="G1788" s="6">
        <v>-1.55648E-2</v>
      </c>
      <c r="H1788" s="6">
        <v>2.32767E-3</v>
      </c>
      <c r="I1788" s="7">
        <v>2.279E-11</v>
      </c>
      <c r="J1788" s="1">
        <v>0</v>
      </c>
      <c r="K1788" s="7">
        <v>0.93010000000000004</v>
      </c>
      <c r="L1788" s="8">
        <v>3010042</v>
      </c>
      <c r="N1788" s="7"/>
    </row>
    <row r="1789" spans="1:14" ht="15.75" customHeight="1" x14ac:dyDescent="0.25">
      <c r="A1789" s="1" t="s">
        <v>1801</v>
      </c>
      <c r="B1789" s="1">
        <v>15</v>
      </c>
      <c r="C1789" s="8">
        <v>68000491</v>
      </c>
      <c r="D1789" s="1" t="s">
        <v>14</v>
      </c>
      <c r="E1789" s="1" t="s">
        <v>15</v>
      </c>
      <c r="F1789" s="1">
        <v>0.85140000000000005</v>
      </c>
      <c r="G1789" s="6">
        <v>-9.83822E-3</v>
      </c>
      <c r="H1789" s="6">
        <v>1.47127E-3</v>
      </c>
      <c r="I1789" s="7">
        <v>2.2819999999999998E-11</v>
      </c>
      <c r="J1789" s="1">
        <v>1.1000000000000001</v>
      </c>
      <c r="K1789" s="7">
        <v>0.45250000000000001</v>
      </c>
      <c r="L1789" s="8">
        <v>3036702.03</v>
      </c>
      <c r="N1789" s="7"/>
    </row>
    <row r="1790" spans="1:14" ht="15.75" customHeight="1" x14ac:dyDescent="0.25">
      <c r="A1790" s="1" t="s">
        <v>1802</v>
      </c>
      <c r="B1790" s="1">
        <v>8</v>
      </c>
      <c r="C1790" s="8">
        <v>66508336</v>
      </c>
      <c r="D1790" s="1" t="s">
        <v>17</v>
      </c>
      <c r="E1790" s="1" t="s">
        <v>18</v>
      </c>
      <c r="F1790" s="1">
        <v>0.33040000000000003</v>
      </c>
      <c r="G1790" s="6">
        <v>-7.4381400000000002E-3</v>
      </c>
      <c r="H1790" s="6">
        <v>1.11261E-3</v>
      </c>
      <c r="I1790" s="7">
        <v>2.301E-11</v>
      </c>
      <c r="J1790" s="1">
        <v>0.6</v>
      </c>
      <c r="K1790" s="7">
        <v>0.46239999999999998</v>
      </c>
      <c r="L1790" s="8">
        <v>3036702</v>
      </c>
      <c r="N1790" s="7"/>
    </row>
    <row r="1791" spans="1:14" ht="15.75" customHeight="1" x14ac:dyDescent="0.25">
      <c r="A1791" s="1" t="s">
        <v>1803</v>
      </c>
      <c r="B1791" s="1">
        <v>3</v>
      </c>
      <c r="C1791" s="8">
        <v>49219669</v>
      </c>
      <c r="D1791" s="1" t="s">
        <v>17</v>
      </c>
      <c r="E1791" s="1" t="s">
        <v>18</v>
      </c>
      <c r="F1791" s="1">
        <v>0.621</v>
      </c>
      <c r="G1791" s="6">
        <v>7.2097300000000001E-3</v>
      </c>
      <c r="H1791" s="6">
        <v>1.07857E-3</v>
      </c>
      <c r="I1791" s="7">
        <v>2.31E-11</v>
      </c>
      <c r="J1791" s="1">
        <v>28</v>
      </c>
      <c r="K1791" s="7">
        <v>1.7229999999999999E-2</v>
      </c>
      <c r="L1791" s="8">
        <v>3037499</v>
      </c>
      <c r="N1791" s="7"/>
    </row>
    <row r="1792" spans="1:14" ht="15.75" customHeight="1" x14ac:dyDescent="0.25">
      <c r="A1792" s="1" t="s">
        <v>1804</v>
      </c>
      <c r="B1792" s="1">
        <v>8</v>
      </c>
      <c r="C1792" s="8">
        <v>115745215</v>
      </c>
      <c r="D1792" s="1" t="s">
        <v>18</v>
      </c>
      <c r="E1792" s="1" t="s">
        <v>15</v>
      </c>
      <c r="F1792" s="1">
        <v>0.72540000000000004</v>
      </c>
      <c r="G1792" s="6">
        <v>7.8379499999999998E-3</v>
      </c>
      <c r="H1792" s="6">
        <v>1.1725500000000001E-3</v>
      </c>
      <c r="I1792" s="7">
        <v>2.312E-11</v>
      </c>
      <c r="J1792" s="1">
        <v>4.9000000000000004</v>
      </c>
      <c r="K1792" s="7">
        <v>0.3624</v>
      </c>
      <c r="L1792" s="8">
        <v>3036702.05</v>
      </c>
      <c r="N1792" s="7"/>
    </row>
    <row r="1793" spans="1:14" ht="15.75" customHeight="1" x14ac:dyDescent="0.25">
      <c r="A1793" s="1" t="s">
        <v>1805</v>
      </c>
      <c r="B1793" s="1">
        <v>3</v>
      </c>
      <c r="C1793" s="8">
        <v>129343312</v>
      </c>
      <c r="D1793" s="1" t="s">
        <v>18</v>
      </c>
      <c r="E1793" s="1" t="s">
        <v>15</v>
      </c>
      <c r="F1793" s="1">
        <v>8.7800000000000003E-2</v>
      </c>
      <c r="G1793" s="6">
        <v>1.23667E-2</v>
      </c>
      <c r="H1793" s="6">
        <v>1.8500400000000001E-3</v>
      </c>
      <c r="I1793" s="7">
        <v>2.312E-11</v>
      </c>
      <c r="J1793" s="1">
        <v>23.1</v>
      </c>
      <c r="K1793" s="7">
        <v>4.8890000000000003E-2</v>
      </c>
      <c r="L1793" s="8">
        <v>3033839.97</v>
      </c>
      <c r="N1793" s="7"/>
    </row>
    <row r="1794" spans="1:14" ht="15.75" customHeight="1" x14ac:dyDescent="0.25">
      <c r="A1794" s="1" t="s">
        <v>1806</v>
      </c>
      <c r="B1794" s="1">
        <v>20</v>
      </c>
      <c r="C1794" s="8">
        <v>40204399</v>
      </c>
      <c r="D1794" s="1" t="s">
        <v>17</v>
      </c>
      <c r="E1794" s="1" t="s">
        <v>18</v>
      </c>
      <c r="F1794" s="1">
        <v>1.2E-2</v>
      </c>
      <c r="G1794" s="6">
        <v>-3.22449E-2</v>
      </c>
      <c r="H1794" s="6">
        <v>4.8237899999999997E-3</v>
      </c>
      <c r="I1794" s="7">
        <v>2.3169999999999999E-11</v>
      </c>
      <c r="J1794" s="1">
        <v>0</v>
      </c>
      <c r="K1794" s="7">
        <v>0.91539999999999999</v>
      </c>
      <c r="L1794" s="8">
        <v>3014573.04</v>
      </c>
      <c r="N1794" s="7"/>
    </row>
    <row r="1795" spans="1:14" ht="15.75" customHeight="1" x14ac:dyDescent="0.25">
      <c r="A1795" s="1" t="s">
        <v>1807</v>
      </c>
      <c r="B1795" s="1">
        <v>8</v>
      </c>
      <c r="C1795" s="8">
        <v>83674246</v>
      </c>
      <c r="D1795" s="1" t="s">
        <v>14</v>
      </c>
      <c r="E1795" s="1" t="s">
        <v>15</v>
      </c>
      <c r="F1795" s="1">
        <v>0.58389999999999997</v>
      </c>
      <c r="G1795" s="6">
        <v>7.1399899999999997E-3</v>
      </c>
      <c r="H1795" s="6">
        <v>1.0682599999999999E-3</v>
      </c>
      <c r="I1795" s="7">
        <v>2.325E-11</v>
      </c>
      <c r="J1795" s="1">
        <v>7.5</v>
      </c>
      <c r="K1795" s="7">
        <v>0.30249999999999999</v>
      </c>
      <c r="L1795" s="8">
        <v>2999526.99</v>
      </c>
      <c r="N1795" s="7"/>
    </row>
    <row r="1796" spans="1:14" ht="15.75" customHeight="1" x14ac:dyDescent="0.25">
      <c r="A1796" s="1" t="s">
        <v>1808</v>
      </c>
      <c r="B1796" s="1">
        <v>7</v>
      </c>
      <c r="C1796" s="8">
        <v>39191427</v>
      </c>
      <c r="D1796" s="1" t="s">
        <v>17</v>
      </c>
      <c r="E1796" s="1" t="s">
        <v>15</v>
      </c>
      <c r="F1796" s="1">
        <v>7.3300000000000004E-2</v>
      </c>
      <c r="G1796" s="6">
        <v>-1.3419499999999999E-2</v>
      </c>
      <c r="H1796" s="6">
        <v>2.0077699999999999E-3</v>
      </c>
      <c r="I1796" s="7">
        <v>2.3310000000000001E-11</v>
      </c>
      <c r="J1796" s="1">
        <v>0</v>
      </c>
      <c r="K1796" s="7">
        <v>0.51780000000000004</v>
      </c>
      <c r="L1796" s="8">
        <v>3037180.95</v>
      </c>
      <c r="N1796" s="7"/>
    </row>
    <row r="1797" spans="1:14" ht="15.75" customHeight="1" x14ac:dyDescent="0.25">
      <c r="A1797" s="1" t="s">
        <v>1809</v>
      </c>
      <c r="B1797" s="1">
        <v>15</v>
      </c>
      <c r="C1797" s="8">
        <v>83246718</v>
      </c>
      <c r="D1797" s="1" t="s">
        <v>14</v>
      </c>
      <c r="E1797" s="1" t="s">
        <v>15</v>
      </c>
      <c r="F1797" s="1">
        <v>0.36820000000000003</v>
      </c>
      <c r="G1797" s="6">
        <v>7.2536399999999996E-3</v>
      </c>
      <c r="H1797" s="6">
        <v>1.08551E-3</v>
      </c>
      <c r="I1797" s="7">
        <v>2.3589999999999999E-11</v>
      </c>
      <c r="J1797" s="1">
        <v>0</v>
      </c>
      <c r="K1797" s="7">
        <v>0.51049999999999995</v>
      </c>
      <c r="L1797" s="8">
        <v>3033947.99</v>
      </c>
      <c r="N1797" s="7"/>
    </row>
    <row r="1798" spans="1:14" ht="15.75" customHeight="1" x14ac:dyDescent="0.25">
      <c r="A1798" s="1" t="s">
        <v>1810</v>
      </c>
      <c r="B1798" s="1">
        <v>22</v>
      </c>
      <c r="C1798" s="8">
        <v>20946457</v>
      </c>
      <c r="D1798" s="1" t="s">
        <v>14</v>
      </c>
      <c r="E1798" s="1" t="s">
        <v>15</v>
      </c>
      <c r="F1798" s="1">
        <v>0.22239999999999999</v>
      </c>
      <c r="G1798" s="6">
        <v>-8.4190600000000008E-3</v>
      </c>
      <c r="H1798" s="6">
        <v>1.2600700000000001E-3</v>
      </c>
      <c r="I1798" s="7">
        <v>2.361E-11</v>
      </c>
      <c r="J1798" s="1">
        <v>0</v>
      </c>
      <c r="K1798" s="7">
        <v>0.63690000000000002</v>
      </c>
      <c r="L1798" s="8">
        <v>3028751.02</v>
      </c>
      <c r="N1798" s="7"/>
    </row>
    <row r="1799" spans="1:14" ht="15.75" customHeight="1" x14ac:dyDescent="0.25">
      <c r="A1799" s="1" t="s">
        <v>1811</v>
      </c>
      <c r="B1799" s="1">
        <v>11</v>
      </c>
      <c r="C1799" s="8">
        <v>90057949</v>
      </c>
      <c r="D1799" s="1" t="s">
        <v>17</v>
      </c>
      <c r="E1799" s="1" t="s">
        <v>18</v>
      </c>
      <c r="F1799" s="1">
        <v>0.30159999999999998</v>
      </c>
      <c r="G1799" s="6">
        <v>-7.6172699999999998E-3</v>
      </c>
      <c r="H1799" s="6">
        <v>1.1405899999999999E-3</v>
      </c>
      <c r="I1799" s="7">
        <v>2.4130000000000002E-11</v>
      </c>
      <c r="J1799" s="1">
        <v>0</v>
      </c>
      <c r="K1799" s="7">
        <v>0.49519999999999997</v>
      </c>
      <c r="L1799" s="8">
        <v>3034899</v>
      </c>
      <c r="N1799" s="7"/>
    </row>
    <row r="1800" spans="1:14" ht="15.75" customHeight="1" x14ac:dyDescent="0.25">
      <c r="A1800" s="1" t="s">
        <v>1812</v>
      </c>
      <c r="B1800" s="1">
        <v>6</v>
      </c>
      <c r="C1800" s="8">
        <v>115834046</v>
      </c>
      <c r="D1800" s="1" t="s">
        <v>14</v>
      </c>
      <c r="E1800" s="1" t="s">
        <v>15</v>
      </c>
      <c r="F1800" s="1">
        <v>0.9032</v>
      </c>
      <c r="G1800" s="6">
        <v>-1.1818199999999999E-2</v>
      </c>
      <c r="H1800" s="6">
        <v>1.7696299999999999E-3</v>
      </c>
      <c r="I1800" s="7">
        <v>2.4149999999999999E-11</v>
      </c>
      <c r="J1800" s="1">
        <v>0</v>
      </c>
      <c r="K1800" s="7">
        <v>0.90059999999999996</v>
      </c>
      <c r="L1800" s="8">
        <v>3037499.04</v>
      </c>
      <c r="N1800" s="7"/>
    </row>
    <row r="1801" spans="1:14" ht="15.75" customHeight="1" x14ac:dyDescent="0.25">
      <c r="A1801" s="1" t="s">
        <v>1813</v>
      </c>
      <c r="B1801" s="1">
        <v>3</v>
      </c>
      <c r="C1801" s="8">
        <v>71677817</v>
      </c>
      <c r="D1801" s="1" t="s">
        <v>17</v>
      </c>
      <c r="E1801" s="1" t="s">
        <v>18</v>
      </c>
      <c r="F1801" s="1">
        <v>0.83179999999999998</v>
      </c>
      <c r="G1801" s="6">
        <v>9.3466199999999999E-3</v>
      </c>
      <c r="H1801" s="6">
        <v>1.3998700000000001E-3</v>
      </c>
      <c r="I1801" s="7">
        <v>2.4380000000000001E-11</v>
      </c>
      <c r="J1801" s="1">
        <v>1.2</v>
      </c>
      <c r="K1801" s="7">
        <v>0.44900000000000001</v>
      </c>
      <c r="L1801" s="8">
        <v>3033353.01</v>
      </c>
      <c r="N1801" s="7"/>
    </row>
    <row r="1802" spans="1:14" ht="15.75" customHeight="1" x14ac:dyDescent="0.25">
      <c r="A1802" s="1" t="s">
        <v>1814</v>
      </c>
      <c r="B1802" s="1">
        <v>8</v>
      </c>
      <c r="C1802" s="8">
        <v>9881789</v>
      </c>
      <c r="D1802" s="1" t="s">
        <v>17</v>
      </c>
      <c r="E1802" s="1" t="s">
        <v>18</v>
      </c>
      <c r="F1802" s="1">
        <v>0.64780000000000004</v>
      </c>
      <c r="G1802" s="6">
        <v>7.3142900000000002E-3</v>
      </c>
      <c r="H1802" s="6">
        <v>1.0956099999999999E-3</v>
      </c>
      <c r="I1802" s="7">
        <v>2.4600000000000001E-11</v>
      </c>
      <c r="J1802" s="1">
        <v>0</v>
      </c>
      <c r="K1802" s="7">
        <v>0.84340000000000004</v>
      </c>
      <c r="L1802" s="8">
        <v>3036702.01</v>
      </c>
      <c r="N1802" s="7"/>
    </row>
    <row r="1803" spans="1:14" ht="15.75" customHeight="1" x14ac:dyDescent="0.25">
      <c r="A1803" s="1" t="s">
        <v>1815</v>
      </c>
      <c r="B1803" s="1">
        <v>1</v>
      </c>
      <c r="C1803" s="8">
        <v>72316000</v>
      </c>
      <c r="D1803" s="1" t="s">
        <v>17</v>
      </c>
      <c r="E1803" s="1" t="s">
        <v>15</v>
      </c>
      <c r="F1803" s="1">
        <v>7.17E-2</v>
      </c>
      <c r="G1803" s="6">
        <v>-1.3587800000000001E-2</v>
      </c>
      <c r="H1803" s="6">
        <v>2.0355500000000001E-3</v>
      </c>
      <c r="I1803" s="7">
        <v>2.4620000000000001E-11</v>
      </c>
      <c r="J1803" s="1">
        <v>0</v>
      </c>
      <c r="K1803" s="7">
        <v>0.89510000000000001</v>
      </c>
      <c r="L1803" s="8">
        <v>3015574</v>
      </c>
      <c r="N1803" s="7"/>
    </row>
    <row r="1804" spans="1:14" ht="15.75" customHeight="1" x14ac:dyDescent="0.25">
      <c r="A1804" s="1" t="s">
        <v>1816</v>
      </c>
      <c r="B1804" s="1">
        <v>4</v>
      </c>
      <c r="C1804" s="8">
        <v>38593487</v>
      </c>
      <c r="D1804" s="1" t="s">
        <v>14</v>
      </c>
      <c r="E1804" s="1" t="s">
        <v>15</v>
      </c>
      <c r="F1804" s="1">
        <v>0.52239999999999998</v>
      </c>
      <c r="G1804" s="6">
        <v>-6.9910900000000002E-3</v>
      </c>
      <c r="H1804" s="6">
        <v>1.0475599999999999E-3</v>
      </c>
      <c r="I1804" s="7">
        <v>2.496E-11</v>
      </c>
      <c r="J1804" s="1">
        <v>27.7</v>
      </c>
      <c r="K1804" s="7">
        <v>1.874E-2</v>
      </c>
      <c r="L1804" s="8">
        <v>3037498.99</v>
      </c>
      <c r="N1804" s="7"/>
    </row>
    <row r="1805" spans="1:14" ht="15.75" customHeight="1" x14ac:dyDescent="0.25">
      <c r="A1805" s="1" t="s">
        <v>1817</v>
      </c>
      <c r="B1805" s="1">
        <v>18</v>
      </c>
      <c r="C1805" s="8">
        <v>63871313</v>
      </c>
      <c r="D1805" s="1" t="s">
        <v>14</v>
      </c>
      <c r="E1805" s="1" t="s">
        <v>15</v>
      </c>
      <c r="F1805" s="1">
        <v>0.5121</v>
      </c>
      <c r="G1805" s="6">
        <v>6.98484E-3</v>
      </c>
      <c r="H1805" s="6">
        <v>1.04711E-3</v>
      </c>
      <c r="I1805" s="7">
        <v>2.545E-11</v>
      </c>
      <c r="J1805" s="1">
        <v>0</v>
      </c>
      <c r="K1805" s="7">
        <v>0.71440000000000003</v>
      </c>
      <c r="L1805" s="8">
        <v>3035786</v>
      </c>
      <c r="N1805" s="7"/>
    </row>
    <row r="1806" spans="1:14" ht="15.75" customHeight="1" x14ac:dyDescent="0.25">
      <c r="A1806" s="1" t="s">
        <v>1818</v>
      </c>
      <c r="B1806" s="1">
        <v>2</v>
      </c>
      <c r="C1806" s="8">
        <v>103469980</v>
      </c>
      <c r="D1806" s="1" t="s">
        <v>17</v>
      </c>
      <c r="E1806" s="1" t="s">
        <v>18</v>
      </c>
      <c r="F1806" s="1">
        <v>0.32550000000000001</v>
      </c>
      <c r="G1806" s="6">
        <v>7.45045E-3</v>
      </c>
      <c r="H1806" s="6">
        <v>1.1170399999999999E-3</v>
      </c>
      <c r="I1806" s="7">
        <v>2.567E-11</v>
      </c>
      <c r="J1806" s="1">
        <v>12</v>
      </c>
      <c r="K1806" s="7">
        <v>0.20480000000000001</v>
      </c>
      <c r="L1806" s="8">
        <v>3035786</v>
      </c>
      <c r="N1806" s="7"/>
    </row>
    <row r="1807" spans="1:14" ht="15.75" customHeight="1" x14ac:dyDescent="0.25">
      <c r="A1807" s="1" t="s">
        <v>1819</v>
      </c>
      <c r="B1807" s="1">
        <v>6</v>
      </c>
      <c r="C1807" s="8">
        <v>98199481</v>
      </c>
      <c r="D1807" s="1" t="s">
        <v>14</v>
      </c>
      <c r="E1807" s="1" t="s">
        <v>18</v>
      </c>
      <c r="F1807" s="1">
        <v>0.25819999999999999</v>
      </c>
      <c r="G1807" s="6">
        <v>-7.9790499999999997E-3</v>
      </c>
      <c r="H1807" s="6">
        <v>1.1964300000000001E-3</v>
      </c>
      <c r="I1807" s="7">
        <v>2.5769999999999999E-11</v>
      </c>
      <c r="J1807" s="1">
        <v>0</v>
      </c>
      <c r="K1807" s="7">
        <v>0.72919999999999996</v>
      </c>
      <c r="L1807" s="8">
        <v>3033353.03</v>
      </c>
      <c r="N1807" s="7"/>
    </row>
    <row r="1808" spans="1:14" ht="15.75" customHeight="1" x14ac:dyDescent="0.25">
      <c r="A1808" s="1" t="s">
        <v>1820</v>
      </c>
      <c r="B1808" s="1">
        <v>7</v>
      </c>
      <c r="C1808" s="8">
        <v>155560120</v>
      </c>
      <c r="D1808" s="1" t="s">
        <v>14</v>
      </c>
      <c r="E1808" s="1" t="s">
        <v>18</v>
      </c>
      <c r="F1808" s="1">
        <v>0.83889999999999998</v>
      </c>
      <c r="G1808" s="6">
        <v>9.4912299999999998E-3</v>
      </c>
      <c r="H1808" s="6">
        <v>1.4233399999999999E-3</v>
      </c>
      <c r="I1808" s="7">
        <v>2.585E-11</v>
      </c>
      <c r="J1808" s="1">
        <v>15.7</v>
      </c>
      <c r="K1808" s="7">
        <v>0.1368</v>
      </c>
      <c r="L1808" s="8">
        <v>3037498.94</v>
      </c>
      <c r="N1808" s="7"/>
    </row>
    <row r="1809" spans="1:14" ht="15.75" customHeight="1" x14ac:dyDescent="0.25">
      <c r="A1809" s="1" t="s">
        <v>1821</v>
      </c>
      <c r="B1809" s="1">
        <v>5</v>
      </c>
      <c r="C1809" s="8">
        <v>167844095</v>
      </c>
      <c r="D1809" s="1" t="s">
        <v>17</v>
      </c>
      <c r="E1809" s="1" t="s">
        <v>18</v>
      </c>
      <c r="F1809" s="1">
        <v>0.32119999999999999</v>
      </c>
      <c r="G1809" s="6">
        <v>7.4734900000000002E-3</v>
      </c>
      <c r="H1809" s="6">
        <v>1.12075E-3</v>
      </c>
      <c r="I1809" s="7">
        <v>2.5910000000000001E-11</v>
      </c>
      <c r="J1809" s="1">
        <v>0</v>
      </c>
      <c r="K1809" s="7">
        <v>0.7571</v>
      </c>
      <c r="L1809" s="8">
        <v>3036702</v>
      </c>
      <c r="N1809" s="7"/>
    </row>
    <row r="1810" spans="1:14" ht="15.75" customHeight="1" x14ac:dyDescent="0.25">
      <c r="A1810" s="1" t="s">
        <v>1822</v>
      </c>
      <c r="B1810" s="1">
        <v>11</v>
      </c>
      <c r="C1810" s="8">
        <v>115173171</v>
      </c>
      <c r="D1810" s="1" t="s">
        <v>17</v>
      </c>
      <c r="E1810" s="1" t="s">
        <v>18</v>
      </c>
      <c r="F1810" s="1">
        <v>0.63590000000000002</v>
      </c>
      <c r="G1810" s="6">
        <v>-7.2554500000000001E-3</v>
      </c>
      <c r="H1810" s="6">
        <v>1.0880600000000001E-3</v>
      </c>
      <c r="I1810" s="7">
        <v>2.5919999999999999E-11</v>
      </c>
      <c r="J1810" s="1">
        <v>12.5</v>
      </c>
      <c r="K1810" s="7">
        <v>0.19789999999999999</v>
      </c>
      <c r="L1810" s="8">
        <v>3034091</v>
      </c>
      <c r="N1810" s="7"/>
    </row>
    <row r="1811" spans="1:14" ht="15.75" customHeight="1" x14ac:dyDescent="0.25">
      <c r="A1811" s="1" t="s">
        <v>1823</v>
      </c>
      <c r="B1811" s="1">
        <v>9</v>
      </c>
      <c r="C1811" s="8">
        <v>126507274</v>
      </c>
      <c r="D1811" s="1" t="s">
        <v>17</v>
      </c>
      <c r="E1811" s="1" t="s">
        <v>18</v>
      </c>
      <c r="F1811" s="1">
        <v>0.1089</v>
      </c>
      <c r="G1811" s="6">
        <v>-1.1203299999999999E-2</v>
      </c>
      <c r="H1811" s="6">
        <v>1.68008E-3</v>
      </c>
      <c r="I1811" s="7">
        <v>2.5919999999999999E-11</v>
      </c>
      <c r="J1811" s="1">
        <v>0</v>
      </c>
      <c r="K1811" s="7">
        <v>0.88249999999999995</v>
      </c>
      <c r="L1811" s="8">
        <v>3036157.96</v>
      </c>
      <c r="N1811" s="7"/>
    </row>
    <row r="1812" spans="1:14" ht="15.75" customHeight="1" x14ac:dyDescent="0.25">
      <c r="A1812" s="1" t="s">
        <v>1824</v>
      </c>
      <c r="B1812" s="1">
        <v>2</v>
      </c>
      <c r="C1812" s="8">
        <v>181483750</v>
      </c>
      <c r="D1812" s="1" t="s">
        <v>14</v>
      </c>
      <c r="E1812" s="1" t="s">
        <v>18</v>
      </c>
      <c r="F1812" s="1">
        <v>0.18759999999999999</v>
      </c>
      <c r="G1812" s="6">
        <v>-8.9366199999999993E-3</v>
      </c>
      <c r="H1812" s="6">
        <v>1.34033E-3</v>
      </c>
      <c r="I1812" s="7">
        <v>2.5969999999999999E-11</v>
      </c>
      <c r="J1812" s="1">
        <v>0</v>
      </c>
      <c r="K1812" s="7">
        <v>0.54300000000000004</v>
      </c>
      <c r="L1812" s="8">
        <v>3037499.01</v>
      </c>
      <c r="N1812" s="7"/>
    </row>
    <row r="1813" spans="1:14" ht="15.75" customHeight="1" x14ac:dyDescent="0.25">
      <c r="A1813" s="1" t="s">
        <v>1825</v>
      </c>
      <c r="B1813" s="1">
        <v>2</v>
      </c>
      <c r="C1813" s="8">
        <v>145270592</v>
      </c>
      <c r="D1813" s="1" t="s">
        <v>14</v>
      </c>
      <c r="E1813" s="1" t="s">
        <v>15</v>
      </c>
      <c r="F1813" s="1">
        <v>0.15509999999999999</v>
      </c>
      <c r="G1813" s="6">
        <v>-9.6629999999999997E-3</v>
      </c>
      <c r="H1813" s="6">
        <v>1.44944E-3</v>
      </c>
      <c r="I1813" s="7">
        <v>2.614E-11</v>
      </c>
      <c r="J1813" s="1">
        <v>0</v>
      </c>
      <c r="K1813" s="7">
        <v>0.60389999999999999</v>
      </c>
      <c r="L1813" s="8">
        <v>3020814.01</v>
      </c>
      <c r="N1813" s="7"/>
    </row>
    <row r="1814" spans="1:14" ht="15.75" customHeight="1" x14ac:dyDescent="0.25">
      <c r="A1814" s="1" t="s">
        <v>1826</v>
      </c>
      <c r="B1814" s="1">
        <v>2</v>
      </c>
      <c r="C1814" s="8">
        <v>55586647</v>
      </c>
      <c r="D1814" s="1" t="s">
        <v>17</v>
      </c>
      <c r="E1814" s="1" t="s">
        <v>15</v>
      </c>
      <c r="F1814" s="1">
        <v>0.56730000000000003</v>
      </c>
      <c r="G1814" s="6">
        <v>7.0391999999999998E-3</v>
      </c>
      <c r="H1814" s="6">
        <v>1.05612E-3</v>
      </c>
      <c r="I1814" s="7">
        <v>2.6389999999999999E-11</v>
      </c>
      <c r="J1814" s="1">
        <v>0</v>
      </c>
      <c r="K1814" s="7">
        <v>0.84199999999999997</v>
      </c>
      <c r="L1814" s="8">
        <v>3037498.99</v>
      </c>
      <c r="N1814" s="7"/>
    </row>
    <row r="1815" spans="1:14" ht="15.75" customHeight="1" x14ac:dyDescent="0.25">
      <c r="A1815" s="1" t="s">
        <v>1827</v>
      </c>
      <c r="B1815" s="1">
        <v>15</v>
      </c>
      <c r="C1815" s="8">
        <v>78591037</v>
      </c>
      <c r="D1815" s="1" t="s">
        <v>14</v>
      </c>
      <c r="E1815" s="1" t="s">
        <v>15</v>
      </c>
      <c r="F1815" s="1">
        <v>0.39069999999999999</v>
      </c>
      <c r="G1815" s="6">
        <v>7.1481299999999999E-3</v>
      </c>
      <c r="H1815" s="6">
        <v>1.07259E-3</v>
      </c>
      <c r="I1815" s="7">
        <v>2.6530000000000001E-11</v>
      </c>
      <c r="J1815" s="1">
        <v>0</v>
      </c>
      <c r="K1815" s="7">
        <v>0.51819999999999999</v>
      </c>
      <c r="L1815" s="8">
        <v>3036702</v>
      </c>
      <c r="N1815" s="7"/>
    </row>
    <row r="1816" spans="1:14" ht="15.75" customHeight="1" x14ac:dyDescent="0.25">
      <c r="A1816" s="1" t="s">
        <v>1828</v>
      </c>
      <c r="B1816" s="1">
        <v>14</v>
      </c>
      <c r="C1816" s="8">
        <v>29648396</v>
      </c>
      <c r="D1816" s="1" t="s">
        <v>18</v>
      </c>
      <c r="E1816" s="1" t="s">
        <v>15</v>
      </c>
      <c r="F1816" s="1">
        <v>6.8999999999999999E-3</v>
      </c>
      <c r="G1816" s="6">
        <v>-4.3030400000000003E-2</v>
      </c>
      <c r="H1816" s="6">
        <v>6.4567699999999997E-3</v>
      </c>
      <c r="I1816" s="7">
        <v>2.654E-11</v>
      </c>
      <c r="J1816" s="1">
        <v>0</v>
      </c>
      <c r="K1816" s="7">
        <v>0.81630000000000003</v>
      </c>
      <c r="L1816" s="8">
        <v>2911173.96</v>
      </c>
      <c r="N1816" s="7"/>
    </row>
    <row r="1817" spans="1:14" ht="15.75" customHeight="1" x14ac:dyDescent="0.25">
      <c r="A1817" s="1" t="s">
        <v>1829</v>
      </c>
      <c r="B1817" s="1">
        <v>2</v>
      </c>
      <c r="C1817" s="8">
        <v>215143466</v>
      </c>
      <c r="D1817" s="1" t="s">
        <v>14</v>
      </c>
      <c r="E1817" s="1" t="s">
        <v>15</v>
      </c>
      <c r="F1817" s="1">
        <v>0.13450000000000001</v>
      </c>
      <c r="G1817" s="6">
        <v>1.0240600000000001E-2</v>
      </c>
      <c r="H1817" s="6">
        <v>1.5367899999999999E-3</v>
      </c>
      <c r="I1817" s="7">
        <v>2.6719999999999999E-11</v>
      </c>
      <c r="J1817" s="1">
        <v>18.100000000000001</v>
      </c>
      <c r="K1817" s="7">
        <v>0.1018</v>
      </c>
      <c r="L1817" s="8">
        <v>3024959.96</v>
      </c>
      <c r="N1817" s="7"/>
    </row>
    <row r="1818" spans="1:14" ht="15.75" customHeight="1" x14ac:dyDescent="0.25">
      <c r="A1818" s="1" t="s">
        <v>1830</v>
      </c>
      <c r="B1818" s="1">
        <v>5</v>
      </c>
      <c r="C1818" s="8">
        <v>145546417</v>
      </c>
      <c r="D1818" s="1" t="s">
        <v>14</v>
      </c>
      <c r="E1818" s="1" t="s">
        <v>17</v>
      </c>
      <c r="F1818" s="1">
        <v>0.3599</v>
      </c>
      <c r="G1818" s="6">
        <v>8.3992500000000005E-3</v>
      </c>
      <c r="H1818" s="6">
        <v>1.2604599999999999E-3</v>
      </c>
      <c r="I1818" s="7">
        <v>2.678E-11</v>
      </c>
      <c r="J1818" s="1">
        <v>0</v>
      </c>
      <c r="K1818" s="7">
        <v>1</v>
      </c>
      <c r="L1818" s="8">
        <v>2272216</v>
      </c>
      <c r="N1818" s="7"/>
    </row>
    <row r="1819" spans="1:14" ht="15.75" customHeight="1" x14ac:dyDescent="0.25">
      <c r="A1819" s="1" t="s">
        <v>1831</v>
      </c>
      <c r="B1819" s="1">
        <v>3</v>
      </c>
      <c r="C1819" s="8">
        <v>143476411</v>
      </c>
      <c r="D1819" s="1" t="s">
        <v>14</v>
      </c>
      <c r="E1819" s="1" t="s">
        <v>15</v>
      </c>
      <c r="F1819" s="1">
        <v>0.48980000000000001</v>
      </c>
      <c r="G1819" s="6">
        <v>-6.9789700000000001E-3</v>
      </c>
      <c r="H1819" s="6">
        <v>1.0474499999999999E-3</v>
      </c>
      <c r="I1819" s="7">
        <v>2.6919999999999999E-11</v>
      </c>
      <c r="J1819" s="1">
        <v>28.5</v>
      </c>
      <c r="K1819" s="7">
        <v>1.7170000000000001E-2</v>
      </c>
      <c r="L1819" s="8">
        <v>3033316</v>
      </c>
      <c r="N1819" s="7"/>
    </row>
    <row r="1820" spans="1:14" ht="15.75" customHeight="1" x14ac:dyDescent="0.25">
      <c r="A1820" s="1" t="s">
        <v>1832</v>
      </c>
      <c r="B1820" s="1">
        <v>13</v>
      </c>
      <c r="C1820" s="8">
        <v>53558303</v>
      </c>
      <c r="D1820" s="1" t="s">
        <v>14</v>
      </c>
      <c r="E1820" s="1" t="s">
        <v>15</v>
      </c>
      <c r="F1820" s="1">
        <v>0.68769999999999998</v>
      </c>
      <c r="G1820" s="6">
        <v>-7.52303E-3</v>
      </c>
      <c r="H1820" s="6">
        <v>1.1292299999999999E-3</v>
      </c>
      <c r="I1820" s="7">
        <v>2.6930000000000001E-11</v>
      </c>
      <c r="J1820" s="1">
        <v>12.3</v>
      </c>
      <c r="K1820" s="7">
        <v>0.2001</v>
      </c>
      <c r="L1820" s="8">
        <v>3036702</v>
      </c>
      <c r="N1820" s="7"/>
    </row>
    <row r="1821" spans="1:14" ht="15.75" customHeight="1" x14ac:dyDescent="0.25">
      <c r="A1821" s="1" t="s">
        <v>1833</v>
      </c>
      <c r="B1821" s="1">
        <v>14</v>
      </c>
      <c r="C1821" s="8">
        <v>23369994</v>
      </c>
      <c r="D1821" s="1" t="s">
        <v>14</v>
      </c>
      <c r="E1821" s="1" t="s">
        <v>15</v>
      </c>
      <c r="F1821" s="1">
        <v>0.28349999999999997</v>
      </c>
      <c r="G1821" s="6">
        <v>-8.4991200000000006E-3</v>
      </c>
      <c r="H1821" s="6">
        <v>1.2759E-3</v>
      </c>
      <c r="I1821" s="7">
        <v>2.7189999999999999E-11</v>
      </c>
      <c r="J1821" s="1">
        <v>14.2</v>
      </c>
      <c r="K1821" s="7">
        <v>0.1807</v>
      </c>
      <c r="L1821" s="8">
        <v>2515012</v>
      </c>
      <c r="N1821" s="7"/>
    </row>
    <row r="1822" spans="1:14" ht="15.75" customHeight="1" x14ac:dyDescent="0.25">
      <c r="A1822" s="1" t="s">
        <v>1834</v>
      </c>
      <c r="B1822" s="1">
        <v>5</v>
      </c>
      <c r="C1822" s="8">
        <v>4038358</v>
      </c>
      <c r="D1822" s="1" t="s">
        <v>17</v>
      </c>
      <c r="E1822" s="1" t="s">
        <v>18</v>
      </c>
      <c r="F1822" s="1">
        <v>0.49469999999999997</v>
      </c>
      <c r="G1822" s="6">
        <v>6.97067E-3</v>
      </c>
      <c r="H1822" s="6">
        <v>1.0465699999999999E-3</v>
      </c>
      <c r="I1822" s="7">
        <v>2.727E-11</v>
      </c>
      <c r="J1822" s="1">
        <v>13.9</v>
      </c>
      <c r="K1822" s="7">
        <v>0.16839999999999999</v>
      </c>
      <c r="L1822" s="8">
        <v>3037499</v>
      </c>
      <c r="N1822" s="7"/>
    </row>
    <row r="1823" spans="1:14" ht="15.75" customHeight="1" x14ac:dyDescent="0.25">
      <c r="A1823" s="1" t="s">
        <v>1835</v>
      </c>
      <c r="B1823" s="1">
        <v>14</v>
      </c>
      <c r="C1823" s="8">
        <v>29678837</v>
      </c>
      <c r="D1823" s="1" t="s">
        <v>14</v>
      </c>
      <c r="E1823" s="1" t="s">
        <v>15</v>
      </c>
      <c r="F1823" s="1">
        <v>0.8911</v>
      </c>
      <c r="G1823" s="6">
        <v>1.12146E-2</v>
      </c>
      <c r="H1823" s="6">
        <v>1.68414E-3</v>
      </c>
      <c r="I1823" s="7">
        <v>2.7609999999999999E-11</v>
      </c>
      <c r="J1823" s="1">
        <v>5.6</v>
      </c>
      <c r="K1823" s="7">
        <v>0.34739999999999999</v>
      </c>
      <c r="L1823" s="8">
        <v>3021552</v>
      </c>
      <c r="N1823" s="7"/>
    </row>
    <row r="1824" spans="1:14" ht="15.75" customHeight="1" x14ac:dyDescent="0.25">
      <c r="A1824" s="1" t="s">
        <v>1836</v>
      </c>
      <c r="B1824" s="1">
        <v>16</v>
      </c>
      <c r="C1824" s="8">
        <v>72158493</v>
      </c>
      <c r="D1824" s="1" t="s">
        <v>17</v>
      </c>
      <c r="E1824" s="1" t="s">
        <v>18</v>
      </c>
      <c r="F1824" s="1">
        <v>0.16539999999999999</v>
      </c>
      <c r="G1824" s="6">
        <v>9.3792700000000003E-3</v>
      </c>
      <c r="H1824" s="6">
        <v>1.4085199999999999E-3</v>
      </c>
      <c r="I1824" s="7">
        <v>2.765E-11</v>
      </c>
      <c r="J1824" s="1">
        <v>0</v>
      </c>
      <c r="K1824" s="7">
        <v>0.57630000000000003</v>
      </c>
      <c r="L1824" s="8">
        <v>3036702.04</v>
      </c>
      <c r="N1824" s="7"/>
    </row>
    <row r="1825" spans="1:14" ht="15.75" customHeight="1" x14ac:dyDescent="0.25">
      <c r="A1825" s="1" t="s">
        <v>1837</v>
      </c>
      <c r="B1825" s="1">
        <v>17</v>
      </c>
      <c r="C1825" s="8">
        <v>37447218</v>
      </c>
      <c r="D1825" s="1" t="s">
        <v>17</v>
      </c>
      <c r="E1825" s="1" t="s">
        <v>18</v>
      </c>
      <c r="F1825" s="1">
        <v>0.96789999999999998</v>
      </c>
      <c r="G1825" s="6">
        <v>2.0912500000000001E-2</v>
      </c>
      <c r="H1825" s="6">
        <v>3.14088E-3</v>
      </c>
      <c r="I1825" s="7">
        <v>2.7719999999999999E-11</v>
      </c>
      <c r="J1825" s="1">
        <v>43.3</v>
      </c>
      <c r="K1825" s="7">
        <v>0.18410000000000001</v>
      </c>
      <c r="L1825" s="8">
        <v>2713337</v>
      </c>
      <c r="N1825" s="7"/>
    </row>
    <row r="1826" spans="1:14" ht="15.75" customHeight="1" x14ac:dyDescent="0.25">
      <c r="A1826" s="1" t="s">
        <v>1838</v>
      </c>
      <c r="B1826" s="1">
        <v>2</v>
      </c>
      <c r="C1826" s="8">
        <v>25444521</v>
      </c>
      <c r="D1826" s="1" t="s">
        <v>14</v>
      </c>
      <c r="E1826" s="1" t="s">
        <v>15</v>
      </c>
      <c r="F1826" s="1">
        <v>0.86509999999999998</v>
      </c>
      <c r="G1826" s="6">
        <v>-1.0292000000000001E-2</v>
      </c>
      <c r="H1826" s="6">
        <v>1.54576E-3</v>
      </c>
      <c r="I1826" s="7">
        <v>2.776E-11</v>
      </c>
      <c r="J1826" s="1">
        <v>16.3</v>
      </c>
      <c r="K1826" s="7">
        <v>0.1366</v>
      </c>
      <c r="L1826" s="8">
        <v>2982487.95</v>
      </c>
      <c r="N1826" s="7"/>
    </row>
    <row r="1827" spans="1:14" ht="15.75" customHeight="1" x14ac:dyDescent="0.25">
      <c r="A1827" s="1" t="s">
        <v>1839</v>
      </c>
      <c r="B1827" s="1">
        <v>2</v>
      </c>
      <c r="C1827" s="8">
        <v>73556155</v>
      </c>
      <c r="D1827" s="1" t="s">
        <v>17</v>
      </c>
      <c r="E1827" s="1" t="s">
        <v>15</v>
      </c>
      <c r="F1827" s="1">
        <v>0.69289999999999996</v>
      </c>
      <c r="G1827" s="6">
        <v>7.5520300000000004E-3</v>
      </c>
      <c r="H1827" s="6">
        <v>1.1346399999999999E-3</v>
      </c>
      <c r="I1827" s="7">
        <v>2.811E-11</v>
      </c>
      <c r="J1827" s="1">
        <v>0</v>
      </c>
      <c r="K1827" s="7">
        <v>0.64729999999999999</v>
      </c>
      <c r="L1827" s="8">
        <v>3035786.01</v>
      </c>
      <c r="N1827" s="7"/>
    </row>
    <row r="1828" spans="1:14" ht="15.75" customHeight="1" x14ac:dyDescent="0.25">
      <c r="A1828" s="1" t="s">
        <v>1840</v>
      </c>
      <c r="B1828" s="1">
        <v>12</v>
      </c>
      <c r="C1828" s="8">
        <v>103495380</v>
      </c>
      <c r="D1828" s="1" t="s">
        <v>14</v>
      </c>
      <c r="E1828" s="1" t="s">
        <v>15</v>
      </c>
      <c r="F1828" s="1">
        <v>0.63339999999999996</v>
      </c>
      <c r="G1828" s="6">
        <v>7.2273900000000002E-3</v>
      </c>
      <c r="H1828" s="6">
        <v>1.0858700000000001E-3</v>
      </c>
      <c r="I1828" s="7">
        <v>2.8130000000000001E-11</v>
      </c>
      <c r="J1828" s="1">
        <v>9.5</v>
      </c>
      <c r="K1828" s="7">
        <v>0.25540000000000002</v>
      </c>
      <c r="L1828" s="8">
        <v>3037498.99</v>
      </c>
      <c r="N1828" s="7"/>
    </row>
    <row r="1829" spans="1:14" ht="15.75" customHeight="1" x14ac:dyDescent="0.25">
      <c r="A1829" s="1" t="s">
        <v>1841</v>
      </c>
      <c r="B1829" s="1">
        <v>12</v>
      </c>
      <c r="C1829" s="8">
        <v>17023999</v>
      </c>
      <c r="D1829" s="1" t="s">
        <v>14</v>
      </c>
      <c r="E1829" s="1" t="s">
        <v>15</v>
      </c>
      <c r="F1829" s="1">
        <v>0.61639999999999995</v>
      </c>
      <c r="G1829" s="6">
        <v>7.1613600000000003E-3</v>
      </c>
      <c r="H1829" s="6">
        <v>1.0760699999999999E-3</v>
      </c>
      <c r="I1829" s="7">
        <v>2.8350000000000001E-11</v>
      </c>
      <c r="J1829" s="1">
        <v>0</v>
      </c>
      <c r="K1829" s="7">
        <v>0.68659999999999999</v>
      </c>
      <c r="L1829" s="8">
        <v>3037499</v>
      </c>
      <c r="N1829" s="7"/>
    </row>
    <row r="1830" spans="1:14" ht="15.75" customHeight="1" x14ac:dyDescent="0.25">
      <c r="A1830" s="1" t="s">
        <v>1842</v>
      </c>
      <c r="B1830" s="1">
        <v>9</v>
      </c>
      <c r="C1830" s="8">
        <v>130371107</v>
      </c>
      <c r="D1830" s="1" t="s">
        <v>14</v>
      </c>
      <c r="E1830" s="1" t="s">
        <v>17</v>
      </c>
      <c r="F1830" s="1">
        <v>0.53180000000000005</v>
      </c>
      <c r="G1830" s="6">
        <v>6.98177E-3</v>
      </c>
      <c r="H1830" s="6">
        <v>1.04933E-3</v>
      </c>
      <c r="I1830" s="7">
        <v>2.8609999999999999E-11</v>
      </c>
      <c r="J1830" s="1">
        <v>0</v>
      </c>
      <c r="K1830" s="7">
        <v>0.56440000000000001</v>
      </c>
      <c r="L1830" s="8">
        <v>3033433</v>
      </c>
      <c r="N1830" s="7"/>
    </row>
    <row r="1831" spans="1:14" ht="15.75" customHeight="1" x14ac:dyDescent="0.25">
      <c r="A1831" s="1" t="s">
        <v>1843</v>
      </c>
      <c r="B1831" s="1">
        <v>2</v>
      </c>
      <c r="C1831" s="8">
        <v>72392588</v>
      </c>
      <c r="D1831" s="1" t="s">
        <v>14</v>
      </c>
      <c r="E1831" s="1" t="s">
        <v>17</v>
      </c>
      <c r="F1831" s="1">
        <v>0.62709999999999999</v>
      </c>
      <c r="G1831" s="6">
        <v>-7.2135300000000001E-3</v>
      </c>
      <c r="H1831" s="6">
        <v>1.0842899999999999E-3</v>
      </c>
      <c r="I1831" s="7">
        <v>2.8759999999999999E-11</v>
      </c>
      <c r="J1831" s="1">
        <v>11.2</v>
      </c>
      <c r="K1831" s="7">
        <v>0.22120000000000001</v>
      </c>
      <c r="L1831" s="8">
        <v>3024960</v>
      </c>
      <c r="N1831" s="7"/>
    </row>
    <row r="1832" spans="1:14" ht="15.75" customHeight="1" x14ac:dyDescent="0.25">
      <c r="A1832" s="1" t="s">
        <v>1844</v>
      </c>
      <c r="B1832" s="1">
        <v>2</v>
      </c>
      <c r="C1832" s="8">
        <v>34132742</v>
      </c>
      <c r="D1832" s="1" t="s">
        <v>14</v>
      </c>
      <c r="E1832" s="1" t="s">
        <v>15</v>
      </c>
      <c r="F1832" s="1">
        <v>0.4617</v>
      </c>
      <c r="G1832" s="6">
        <v>-6.9846500000000002E-3</v>
      </c>
      <c r="H1832" s="6">
        <v>1.0498899999999999E-3</v>
      </c>
      <c r="I1832" s="7">
        <v>2.8809999999999999E-11</v>
      </c>
      <c r="J1832" s="1">
        <v>5.4</v>
      </c>
      <c r="K1832" s="7">
        <v>0.34949999999999998</v>
      </c>
      <c r="L1832" s="8">
        <v>3035786</v>
      </c>
      <c r="N1832" s="7"/>
    </row>
    <row r="1833" spans="1:14" ht="15.75" customHeight="1" x14ac:dyDescent="0.25">
      <c r="A1833" s="1" t="s">
        <v>1845</v>
      </c>
      <c r="B1833" s="1">
        <v>10</v>
      </c>
      <c r="C1833" s="8">
        <v>109059174</v>
      </c>
      <c r="D1833" s="1" t="s">
        <v>14</v>
      </c>
      <c r="E1833" s="1" t="s">
        <v>15</v>
      </c>
      <c r="F1833" s="1">
        <v>7.6200000000000004E-2</v>
      </c>
      <c r="G1833" s="6">
        <v>-1.31226E-2</v>
      </c>
      <c r="H1833" s="6">
        <v>1.9727299999999998E-3</v>
      </c>
      <c r="I1833" s="7">
        <v>2.8990000000000001E-11</v>
      </c>
      <c r="J1833" s="1">
        <v>1</v>
      </c>
      <c r="K1833" s="7">
        <v>0.45350000000000001</v>
      </c>
      <c r="L1833" s="8">
        <v>3035788</v>
      </c>
      <c r="N1833" s="7"/>
    </row>
    <row r="1834" spans="1:14" ht="15.75" customHeight="1" x14ac:dyDescent="0.25">
      <c r="A1834" s="1" t="s">
        <v>1846</v>
      </c>
      <c r="B1834" s="1">
        <v>2</v>
      </c>
      <c r="C1834" s="8">
        <v>156582930</v>
      </c>
      <c r="D1834" s="1" t="s">
        <v>17</v>
      </c>
      <c r="E1834" s="1" t="s">
        <v>18</v>
      </c>
      <c r="F1834" s="1">
        <v>1.03E-2</v>
      </c>
      <c r="G1834" s="6">
        <v>3.4617200000000001E-2</v>
      </c>
      <c r="H1834" s="6">
        <v>5.20464E-3</v>
      </c>
      <c r="I1834" s="7">
        <v>2.9E-11</v>
      </c>
      <c r="J1834" s="1">
        <v>24.4</v>
      </c>
      <c r="K1834" s="7">
        <v>6.9959999999999994E-2</v>
      </c>
      <c r="L1834" s="8">
        <v>3011745.98</v>
      </c>
      <c r="N1834" s="7"/>
    </row>
    <row r="1835" spans="1:14" ht="15.75" customHeight="1" x14ac:dyDescent="0.25">
      <c r="A1835" s="1" t="s">
        <v>1847</v>
      </c>
      <c r="B1835" s="1">
        <v>5</v>
      </c>
      <c r="C1835" s="8">
        <v>66342746</v>
      </c>
      <c r="D1835" s="1" t="s">
        <v>17</v>
      </c>
      <c r="E1835" s="1" t="s">
        <v>15</v>
      </c>
      <c r="F1835" s="1">
        <v>0.3931</v>
      </c>
      <c r="G1835" s="6">
        <v>-7.1409899999999998E-3</v>
      </c>
      <c r="H1835" s="6">
        <v>1.0736400000000001E-3</v>
      </c>
      <c r="I1835" s="7">
        <v>2.9100000000000002E-11</v>
      </c>
      <c r="J1835" s="1">
        <v>0</v>
      </c>
      <c r="K1835" s="7">
        <v>0.53120000000000001</v>
      </c>
      <c r="L1835" s="8">
        <v>3024163.01</v>
      </c>
      <c r="N1835" s="7"/>
    </row>
    <row r="1836" spans="1:14" ht="15.75" customHeight="1" x14ac:dyDescent="0.25">
      <c r="A1836" s="1" t="s">
        <v>1848</v>
      </c>
      <c r="B1836" s="1">
        <v>9</v>
      </c>
      <c r="C1836" s="8">
        <v>14128526</v>
      </c>
      <c r="D1836" s="1" t="s">
        <v>14</v>
      </c>
      <c r="E1836" s="1" t="s">
        <v>15</v>
      </c>
      <c r="F1836" s="1">
        <v>5.7799999999999997E-2</v>
      </c>
      <c r="G1836" s="6">
        <v>1.51033E-2</v>
      </c>
      <c r="H1836" s="6">
        <v>2.2710299999999998E-3</v>
      </c>
      <c r="I1836" s="7">
        <v>2.9180000000000003E-11</v>
      </c>
      <c r="J1836" s="1">
        <v>0</v>
      </c>
      <c r="K1836" s="7">
        <v>0.97619999999999996</v>
      </c>
      <c r="L1836" s="8">
        <v>2960910.98</v>
      </c>
      <c r="N1836" s="7"/>
    </row>
    <row r="1837" spans="1:14" ht="15.75" customHeight="1" x14ac:dyDescent="0.25">
      <c r="A1837" s="1" t="s">
        <v>1849</v>
      </c>
      <c r="B1837" s="1">
        <v>3</v>
      </c>
      <c r="C1837" s="8">
        <v>139257603</v>
      </c>
      <c r="D1837" s="1" t="s">
        <v>14</v>
      </c>
      <c r="E1837" s="1" t="s">
        <v>15</v>
      </c>
      <c r="F1837" s="1">
        <v>0.81789999999999996</v>
      </c>
      <c r="G1837" s="6">
        <v>9.0158500000000006E-3</v>
      </c>
      <c r="H1837" s="6">
        <v>1.3558400000000001E-3</v>
      </c>
      <c r="I1837" s="7">
        <v>2.9369999999999998E-11</v>
      </c>
      <c r="J1837" s="1">
        <v>5.2</v>
      </c>
      <c r="K1837" s="7">
        <v>0.35360000000000003</v>
      </c>
      <c r="L1837" s="8">
        <v>3037499</v>
      </c>
      <c r="N1837" s="7"/>
    </row>
    <row r="1838" spans="1:14" ht="15.75" customHeight="1" x14ac:dyDescent="0.25">
      <c r="A1838" s="1" t="s">
        <v>1850</v>
      </c>
      <c r="B1838" s="1">
        <v>5</v>
      </c>
      <c r="C1838" s="8">
        <v>51716957</v>
      </c>
      <c r="D1838" s="1" t="s">
        <v>14</v>
      </c>
      <c r="E1838" s="1" t="s">
        <v>15</v>
      </c>
      <c r="F1838" s="1">
        <v>0.53979999999999995</v>
      </c>
      <c r="G1838" s="6">
        <v>-6.9819900000000004E-3</v>
      </c>
      <c r="H1838" s="6">
        <v>1.0499800000000001E-3</v>
      </c>
      <c r="I1838" s="7">
        <v>2.9409999999999998E-11</v>
      </c>
      <c r="J1838" s="1">
        <v>0</v>
      </c>
      <c r="K1838" s="7">
        <v>0.56040000000000001</v>
      </c>
      <c r="L1838" s="8">
        <v>3036702</v>
      </c>
      <c r="N1838" s="7"/>
    </row>
    <row r="1839" spans="1:14" ht="15.75" customHeight="1" x14ac:dyDescent="0.25">
      <c r="A1839" s="1" t="s">
        <v>1851</v>
      </c>
      <c r="B1839" s="1">
        <v>2</v>
      </c>
      <c r="C1839" s="8">
        <v>185188572</v>
      </c>
      <c r="D1839" s="1" t="s">
        <v>17</v>
      </c>
      <c r="E1839" s="1" t="s">
        <v>18</v>
      </c>
      <c r="F1839" s="1">
        <v>0.1973</v>
      </c>
      <c r="G1839" s="6">
        <v>-8.7401600000000003E-3</v>
      </c>
      <c r="H1839" s="6">
        <v>1.3148400000000001E-3</v>
      </c>
      <c r="I1839" s="7">
        <v>2.982E-11</v>
      </c>
      <c r="J1839" s="1">
        <v>0.3</v>
      </c>
      <c r="K1839" s="7">
        <v>0.47049999999999997</v>
      </c>
      <c r="L1839" s="8">
        <v>3037498.96</v>
      </c>
      <c r="N1839" s="7"/>
    </row>
    <row r="1840" spans="1:14" ht="15.75" customHeight="1" x14ac:dyDescent="0.25">
      <c r="A1840" s="1" t="s">
        <v>1852</v>
      </c>
      <c r="B1840" s="1">
        <v>9</v>
      </c>
      <c r="C1840" s="8">
        <v>119824033</v>
      </c>
      <c r="D1840" s="1" t="s">
        <v>14</v>
      </c>
      <c r="E1840" s="1" t="s">
        <v>18</v>
      </c>
      <c r="F1840" s="1">
        <v>0.57579999999999998</v>
      </c>
      <c r="G1840" s="6">
        <v>7.0379300000000004E-3</v>
      </c>
      <c r="H1840" s="6">
        <v>1.0588800000000001E-3</v>
      </c>
      <c r="I1840" s="7">
        <v>2.993E-11</v>
      </c>
      <c r="J1840" s="1">
        <v>5.7</v>
      </c>
      <c r="K1840" s="7">
        <v>0.34379999999999999</v>
      </c>
      <c r="L1840" s="8">
        <v>3036701.99</v>
      </c>
      <c r="N1840" s="7"/>
    </row>
    <row r="1841" spans="1:14" ht="15.75" customHeight="1" x14ac:dyDescent="0.25">
      <c r="A1841" s="1" t="s">
        <v>1853</v>
      </c>
      <c r="B1841" s="1">
        <v>3</v>
      </c>
      <c r="C1841" s="8">
        <v>126942635</v>
      </c>
      <c r="D1841" s="1" t="s">
        <v>14</v>
      </c>
      <c r="E1841" s="1" t="s">
        <v>15</v>
      </c>
      <c r="F1841" s="1">
        <v>0.62009999999999998</v>
      </c>
      <c r="G1841" s="6">
        <v>7.16812E-3</v>
      </c>
      <c r="H1841" s="6">
        <v>1.07847E-3</v>
      </c>
      <c r="I1841" s="7">
        <v>2.9980000000000003E-11</v>
      </c>
      <c r="J1841" s="1">
        <v>18.600000000000001</v>
      </c>
      <c r="K1841" s="7">
        <v>9.7110000000000002E-2</v>
      </c>
      <c r="L1841" s="8">
        <v>3035242</v>
      </c>
      <c r="N1841" s="7"/>
    </row>
    <row r="1842" spans="1:14" ht="15.75" customHeight="1" x14ac:dyDescent="0.25">
      <c r="A1842" s="1" t="s">
        <v>1854</v>
      </c>
      <c r="B1842" s="1">
        <v>4</v>
      </c>
      <c r="C1842" s="8">
        <v>4446985</v>
      </c>
      <c r="D1842" s="1" t="s">
        <v>17</v>
      </c>
      <c r="E1842" s="1" t="s">
        <v>18</v>
      </c>
      <c r="F1842" s="1">
        <v>0.62009999999999998</v>
      </c>
      <c r="G1842" s="6">
        <v>-7.1694699999999998E-3</v>
      </c>
      <c r="H1842" s="6">
        <v>1.0786700000000001E-3</v>
      </c>
      <c r="I1842" s="7">
        <v>3.004E-11</v>
      </c>
      <c r="J1842" s="1">
        <v>1.8</v>
      </c>
      <c r="K1842" s="7">
        <v>0.43469999999999998</v>
      </c>
      <c r="L1842" s="8">
        <v>3034091</v>
      </c>
      <c r="N1842" s="7"/>
    </row>
    <row r="1843" spans="1:14" ht="15.75" customHeight="1" x14ac:dyDescent="0.25">
      <c r="A1843" s="1" t="s">
        <v>1855</v>
      </c>
      <c r="B1843" s="1">
        <v>2</v>
      </c>
      <c r="C1843" s="8">
        <v>220168607</v>
      </c>
      <c r="D1843" s="1" t="s">
        <v>17</v>
      </c>
      <c r="E1843" s="1" t="s">
        <v>18</v>
      </c>
      <c r="F1843" s="1">
        <v>0.15329999999999999</v>
      </c>
      <c r="G1843" s="6">
        <v>9.6521200000000001E-3</v>
      </c>
      <c r="H1843" s="6">
        <v>1.4523699999999999E-3</v>
      </c>
      <c r="I1843" s="7">
        <v>3.0179999999999999E-11</v>
      </c>
      <c r="J1843" s="1">
        <v>10.5</v>
      </c>
      <c r="K1843" s="7">
        <v>0.2354</v>
      </c>
      <c r="L1843" s="8">
        <v>3037499.01</v>
      </c>
      <c r="N1843" s="7"/>
    </row>
    <row r="1844" spans="1:14" ht="15.75" customHeight="1" x14ac:dyDescent="0.25">
      <c r="A1844" s="1" t="s">
        <v>1856</v>
      </c>
      <c r="B1844" s="1">
        <v>16</v>
      </c>
      <c r="C1844" s="8">
        <v>1872722</v>
      </c>
      <c r="D1844" s="1" t="s">
        <v>14</v>
      </c>
      <c r="E1844" s="1" t="s">
        <v>15</v>
      </c>
      <c r="F1844" s="1">
        <v>0.14829999999999999</v>
      </c>
      <c r="G1844" s="6">
        <v>9.8171200000000004E-3</v>
      </c>
      <c r="H1844" s="6">
        <v>1.47737E-3</v>
      </c>
      <c r="I1844" s="7">
        <v>3.0380000000000003E-11</v>
      </c>
      <c r="J1844" s="1">
        <v>15.8</v>
      </c>
      <c r="K1844" s="7">
        <v>0.1429</v>
      </c>
      <c r="L1844" s="8">
        <v>3016724.96</v>
      </c>
      <c r="N1844" s="7"/>
    </row>
    <row r="1845" spans="1:14" ht="15.75" customHeight="1" x14ac:dyDescent="0.25">
      <c r="A1845" s="1" t="s">
        <v>1857</v>
      </c>
      <c r="B1845" s="1">
        <v>6</v>
      </c>
      <c r="C1845" s="8">
        <v>32609647</v>
      </c>
      <c r="D1845" s="1" t="s">
        <v>17</v>
      </c>
      <c r="E1845" s="1" t="s">
        <v>15</v>
      </c>
      <c r="F1845" s="1">
        <v>0.7077</v>
      </c>
      <c r="G1845" s="6">
        <v>9.0671499999999995E-3</v>
      </c>
      <c r="H1845" s="6">
        <v>1.36466E-3</v>
      </c>
      <c r="I1845" s="7">
        <v>3.0539999999999999E-11</v>
      </c>
      <c r="J1845" s="1">
        <v>10.9</v>
      </c>
      <c r="K1845" s="7">
        <v>0.2742</v>
      </c>
      <c r="L1845" s="8">
        <v>2158792.9900000002</v>
      </c>
      <c r="N1845" s="7"/>
    </row>
    <row r="1846" spans="1:14" ht="15.75" customHeight="1" x14ac:dyDescent="0.25">
      <c r="A1846" s="1" t="s">
        <v>1858</v>
      </c>
      <c r="B1846" s="1">
        <v>18</v>
      </c>
      <c r="C1846" s="8">
        <v>36957555</v>
      </c>
      <c r="D1846" s="1" t="s">
        <v>14</v>
      </c>
      <c r="E1846" s="1" t="s">
        <v>15</v>
      </c>
      <c r="F1846" s="1">
        <v>0.24560000000000001</v>
      </c>
      <c r="G1846" s="6">
        <v>-8.0749700000000008E-3</v>
      </c>
      <c r="H1846" s="6">
        <v>1.2156199999999999E-3</v>
      </c>
      <c r="I1846" s="7">
        <v>3.08E-11</v>
      </c>
      <c r="J1846" s="1">
        <v>9.1</v>
      </c>
      <c r="K1846" s="7">
        <v>0.2646</v>
      </c>
      <c r="L1846" s="8">
        <v>3037498.98</v>
      </c>
      <c r="N1846" s="7"/>
    </row>
    <row r="1847" spans="1:14" ht="15.75" customHeight="1" x14ac:dyDescent="0.25">
      <c r="A1847" s="1" t="s">
        <v>1859</v>
      </c>
      <c r="B1847" s="1">
        <v>8</v>
      </c>
      <c r="C1847" s="8">
        <v>71371142</v>
      </c>
      <c r="D1847" s="1" t="s">
        <v>14</v>
      </c>
      <c r="E1847" s="1" t="s">
        <v>17</v>
      </c>
      <c r="F1847" s="1">
        <v>0.65080000000000005</v>
      </c>
      <c r="G1847" s="6">
        <v>-7.2961800000000002E-3</v>
      </c>
      <c r="H1847" s="6">
        <v>1.0983799999999999E-3</v>
      </c>
      <c r="I1847" s="7">
        <v>3.0850000000000002E-11</v>
      </c>
      <c r="J1847" s="1">
        <v>0</v>
      </c>
      <c r="K1847" s="7">
        <v>0.54820000000000002</v>
      </c>
      <c r="L1847" s="8">
        <v>3033294</v>
      </c>
      <c r="N1847" s="7"/>
    </row>
    <row r="1848" spans="1:14" ht="15.75" customHeight="1" x14ac:dyDescent="0.25">
      <c r="A1848" s="1" t="s">
        <v>1860</v>
      </c>
      <c r="B1848" s="1">
        <v>16</v>
      </c>
      <c r="C1848" s="8">
        <v>60127249</v>
      </c>
      <c r="D1848" s="1" t="s">
        <v>14</v>
      </c>
      <c r="E1848" s="1" t="s">
        <v>15</v>
      </c>
      <c r="F1848" s="1">
        <v>0.41249999999999998</v>
      </c>
      <c r="G1848" s="6">
        <v>7.0626600000000001E-3</v>
      </c>
      <c r="H1848" s="6">
        <v>1.06335E-3</v>
      </c>
      <c r="I1848" s="7">
        <v>3.0890000000000003E-11</v>
      </c>
      <c r="J1848" s="1">
        <v>0</v>
      </c>
      <c r="K1848" s="7">
        <v>0.47739999999999999</v>
      </c>
      <c r="L1848" s="8">
        <v>3034989</v>
      </c>
      <c r="N1848" s="7"/>
    </row>
    <row r="1849" spans="1:14" ht="15.75" customHeight="1" x14ac:dyDescent="0.25">
      <c r="A1849" s="1" t="s">
        <v>1861</v>
      </c>
      <c r="B1849" s="1">
        <v>16</v>
      </c>
      <c r="C1849" s="8">
        <v>63589939</v>
      </c>
      <c r="D1849" s="1" t="s">
        <v>17</v>
      </c>
      <c r="E1849" s="1" t="s">
        <v>18</v>
      </c>
      <c r="F1849" s="1">
        <v>0.58069999999999999</v>
      </c>
      <c r="G1849" s="6">
        <v>7.0875900000000004E-3</v>
      </c>
      <c r="H1849" s="6">
        <v>1.0671000000000001E-3</v>
      </c>
      <c r="I1849" s="7">
        <v>3.0990000000000001E-11</v>
      </c>
      <c r="J1849" s="1">
        <v>13.2</v>
      </c>
      <c r="K1849" s="7">
        <v>0.18459999999999999</v>
      </c>
      <c r="L1849" s="8">
        <v>2999527</v>
      </c>
      <c r="N1849" s="7"/>
    </row>
    <row r="1850" spans="1:14" ht="15.75" customHeight="1" x14ac:dyDescent="0.25">
      <c r="A1850" s="1" t="s">
        <v>1862</v>
      </c>
      <c r="B1850" s="1">
        <v>6</v>
      </c>
      <c r="C1850" s="8">
        <v>162438723</v>
      </c>
      <c r="D1850" s="1" t="s">
        <v>17</v>
      </c>
      <c r="E1850" s="1" t="s">
        <v>18</v>
      </c>
      <c r="F1850" s="1">
        <v>7.3499999999999996E-2</v>
      </c>
      <c r="G1850" s="6">
        <v>1.3349400000000001E-2</v>
      </c>
      <c r="H1850" s="6">
        <v>2.0101099999999998E-3</v>
      </c>
      <c r="I1850" s="7">
        <v>3.1189999999999998E-11</v>
      </c>
      <c r="J1850" s="1">
        <v>20.8</v>
      </c>
      <c r="K1850" s="7">
        <v>7.0760000000000003E-2</v>
      </c>
      <c r="L1850" s="8">
        <v>3022527.01</v>
      </c>
      <c r="N1850" s="7"/>
    </row>
    <row r="1851" spans="1:14" ht="15.75" customHeight="1" x14ac:dyDescent="0.25">
      <c r="A1851" s="1" t="s">
        <v>1863</v>
      </c>
      <c r="B1851" s="1">
        <v>11</v>
      </c>
      <c r="C1851" s="8">
        <v>131408517</v>
      </c>
      <c r="D1851" s="1" t="s">
        <v>17</v>
      </c>
      <c r="E1851" s="1" t="s">
        <v>15</v>
      </c>
      <c r="F1851" s="1">
        <v>0.20860000000000001</v>
      </c>
      <c r="G1851" s="6">
        <v>-8.5550499999999998E-3</v>
      </c>
      <c r="H1851" s="6">
        <v>1.28834E-3</v>
      </c>
      <c r="I1851" s="7">
        <v>3.1269999999999999E-11</v>
      </c>
      <c r="J1851" s="1">
        <v>0</v>
      </c>
      <c r="K1851" s="7">
        <v>0.76419999999999999</v>
      </c>
      <c r="L1851" s="8">
        <v>3035066</v>
      </c>
      <c r="N1851" s="7"/>
    </row>
    <row r="1852" spans="1:14" ht="15.75" customHeight="1" x14ac:dyDescent="0.25">
      <c r="A1852" s="1" t="s">
        <v>1864</v>
      </c>
      <c r="B1852" s="1">
        <v>7</v>
      </c>
      <c r="C1852" s="8">
        <v>8027353</v>
      </c>
      <c r="D1852" s="1" t="s">
        <v>18</v>
      </c>
      <c r="E1852" s="1" t="s">
        <v>15</v>
      </c>
      <c r="F1852" s="1">
        <v>0.1991</v>
      </c>
      <c r="G1852" s="6">
        <v>-8.69815E-3</v>
      </c>
      <c r="H1852" s="6">
        <v>1.3103500000000001E-3</v>
      </c>
      <c r="I1852" s="7">
        <v>3.1839999999999997E-11</v>
      </c>
      <c r="J1852" s="1">
        <v>0</v>
      </c>
      <c r="K1852" s="7">
        <v>0.67020000000000002</v>
      </c>
      <c r="L1852" s="8">
        <v>3037499.01</v>
      </c>
      <c r="N1852" s="7"/>
    </row>
    <row r="1853" spans="1:14" ht="15.75" customHeight="1" x14ac:dyDescent="0.25">
      <c r="A1853" s="1" t="s">
        <v>1865</v>
      </c>
      <c r="B1853" s="1">
        <v>13</v>
      </c>
      <c r="C1853" s="8">
        <v>59204204</v>
      </c>
      <c r="D1853" s="1" t="s">
        <v>17</v>
      </c>
      <c r="E1853" s="1" t="s">
        <v>18</v>
      </c>
      <c r="F1853" s="1">
        <v>0.58420000000000005</v>
      </c>
      <c r="G1853" s="6">
        <v>7.0484700000000003E-3</v>
      </c>
      <c r="H1853" s="6">
        <v>1.0621999999999999E-3</v>
      </c>
      <c r="I1853" s="7">
        <v>3.2319999999999998E-11</v>
      </c>
      <c r="J1853" s="1">
        <v>0</v>
      </c>
      <c r="K1853" s="7">
        <v>0.66800000000000004</v>
      </c>
      <c r="L1853" s="8">
        <v>3034445</v>
      </c>
      <c r="N1853" s="7"/>
    </row>
    <row r="1854" spans="1:14" ht="15.75" customHeight="1" x14ac:dyDescent="0.25">
      <c r="A1854" s="1" t="s">
        <v>1866</v>
      </c>
      <c r="B1854" s="1">
        <v>9</v>
      </c>
      <c r="C1854" s="8">
        <v>121074823</v>
      </c>
      <c r="D1854" s="1" t="s">
        <v>14</v>
      </c>
      <c r="E1854" s="1" t="s">
        <v>15</v>
      </c>
      <c r="F1854" s="1">
        <v>0.77170000000000005</v>
      </c>
      <c r="G1854" s="6">
        <v>8.2756400000000008E-3</v>
      </c>
      <c r="H1854" s="6">
        <v>1.2471400000000001E-3</v>
      </c>
      <c r="I1854" s="7">
        <v>3.2340000000000002E-11</v>
      </c>
      <c r="J1854" s="1">
        <v>9.5</v>
      </c>
      <c r="K1854" s="7">
        <v>0.25790000000000002</v>
      </c>
      <c r="L1854" s="8">
        <v>3034988.96</v>
      </c>
      <c r="N1854" s="7"/>
    </row>
    <row r="1855" spans="1:14" ht="15.75" customHeight="1" x14ac:dyDescent="0.25">
      <c r="A1855" s="1" t="s">
        <v>1867</v>
      </c>
      <c r="B1855" s="1">
        <v>4</v>
      </c>
      <c r="C1855" s="8">
        <v>80202960</v>
      </c>
      <c r="D1855" s="1" t="s">
        <v>14</v>
      </c>
      <c r="E1855" s="1" t="s">
        <v>15</v>
      </c>
      <c r="F1855" s="1">
        <v>0.43909999999999999</v>
      </c>
      <c r="G1855" s="6">
        <v>6.9975599999999999E-3</v>
      </c>
      <c r="H1855" s="6">
        <v>1.0546500000000001E-3</v>
      </c>
      <c r="I1855" s="7">
        <v>3.2420000000000003E-11</v>
      </c>
      <c r="J1855" s="1">
        <v>0</v>
      </c>
      <c r="K1855" s="7">
        <v>0.64249999999999996</v>
      </c>
      <c r="L1855" s="8">
        <v>3035786</v>
      </c>
      <c r="N1855" s="7"/>
    </row>
    <row r="1856" spans="1:14" ht="15.75" customHeight="1" x14ac:dyDescent="0.25">
      <c r="A1856" s="1" t="s">
        <v>1868</v>
      </c>
      <c r="B1856" s="1">
        <v>12</v>
      </c>
      <c r="C1856" s="8">
        <v>1041450</v>
      </c>
      <c r="D1856" s="1" t="s">
        <v>17</v>
      </c>
      <c r="E1856" s="1" t="s">
        <v>18</v>
      </c>
      <c r="F1856" s="1">
        <v>0.1971</v>
      </c>
      <c r="G1856" s="6">
        <v>8.7502399999999994E-3</v>
      </c>
      <c r="H1856" s="6">
        <v>1.31897E-3</v>
      </c>
      <c r="I1856" s="7">
        <v>3.2679999999999997E-11</v>
      </c>
      <c r="J1856" s="1">
        <v>20.100000000000001</v>
      </c>
      <c r="K1856" s="7">
        <v>8.0379999999999993E-2</v>
      </c>
      <c r="L1856" s="8">
        <v>3020814.05</v>
      </c>
      <c r="N1856" s="7"/>
    </row>
    <row r="1857" spans="1:14" ht="15.75" customHeight="1" x14ac:dyDescent="0.25">
      <c r="A1857" s="1" t="s">
        <v>1869</v>
      </c>
      <c r="B1857" s="1">
        <v>4</v>
      </c>
      <c r="C1857" s="8">
        <v>106335490</v>
      </c>
      <c r="D1857" s="1" t="s">
        <v>17</v>
      </c>
      <c r="E1857" s="1" t="s">
        <v>15</v>
      </c>
      <c r="F1857" s="1">
        <v>0.33429999999999999</v>
      </c>
      <c r="G1857" s="6">
        <v>-7.3605700000000003E-3</v>
      </c>
      <c r="H1857" s="6">
        <v>1.1095E-3</v>
      </c>
      <c r="I1857" s="7">
        <v>3.2700000000000001E-11</v>
      </c>
      <c r="J1857" s="1">
        <v>0</v>
      </c>
      <c r="K1857" s="7">
        <v>0.73219999999999996</v>
      </c>
      <c r="L1857" s="8">
        <v>3035804</v>
      </c>
      <c r="N1857" s="7"/>
    </row>
    <row r="1858" spans="1:14" ht="15.75" customHeight="1" x14ac:dyDescent="0.25">
      <c r="A1858" s="1" t="s">
        <v>1870</v>
      </c>
      <c r="B1858" s="1">
        <v>8</v>
      </c>
      <c r="C1858" s="8">
        <v>19371674</v>
      </c>
      <c r="D1858" s="1" t="s">
        <v>18</v>
      </c>
      <c r="E1858" s="1" t="s">
        <v>15</v>
      </c>
      <c r="F1858" s="1">
        <v>0.64710000000000001</v>
      </c>
      <c r="G1858" s="6">
        <v>7.2617300000000001E-3</v>
      </c>
      <c r="H1858" s="6">
        <v>1.0951100000000001E-3</v>
      </c>
      <c r="I1858" s="7">
        <v>3.328E-11</v>
      </c>
      <c r="J1858" s="1">
        <v>0</v>
      </c>
      <c r="K1858" s="7">
        <v>0.67779999999999996</v>
      </c>
      <c r="L1858" s="8">
        <v>3036702</v>
      </c>
      <c r="N1858" s="7"/>
    </row>
    <row r="1859" spans="1:14" ht="15.75" customHeight="1" x14ac:dyDescent="0.25">
      <c r="A1859" s="1" t="s">
        <v>1871</v>
      </c>
      <c r="B1859" s="1">
        <v>11</v>
      </c>
      <c r="C1859" s="8">
        <v>73466863</v>
      </c>
      <c r="D1859" s="1" t="s">
        <v>14</v>
      </c>
      <c r="E1859" s="1" t="s">
        <v>15</v>
      </c>
      <c r="F1859" s="1">
        <v>0.97230000000000005</v>
      </c>
      <c r="G1859" s="6">
        <v>2.1412400000000002E-2</v>
      </c>
      <c r="H1859" s="6">
        <v>3.2291099999999999E-3</v>
      </c>
      <c r="I1859" s="7">
        <v>3.3330000000000003E-11</v>
      </c>
      <c r="J1859" s="1">
        <v>17.600000000000001</v>
      </c>
      <c r="K1859" s="7">
        <v>0.14069999999999999</v>
      </c>
      <c r="L1859" s="8">
        <v>2961393.01</v>
      </c>
      <c r="N1859" s="7"/>
    </row>
    <row r="1860" spans="1:14" ht="15.75" customHeight="1" x14ac:dyDescent="0.25">
      <c r="A1860" s="1" t="s">
        <v>1872</v>
      </c>
      <c r="B1860" s="1">
        <v>7</v>
      </c>
      <c r="C1860" s="8">
        <v>116438511</v>
      </c>
      <c r="D1860" s="1" t="s">
        <v>17</v>
      </c>
      <c r="E1860" s="1" t="s">
        <v>15</v>
      </c>
      <c r="F1860" s="1">
        <v>0.6694</v>
      </c>
      <c r="G1860" s="6">
        <v>7.37479E-3</v>
      </c>
      <c r="H1860" s="6">
        <v>1.1122899999999999E-3</v>
      </c>
      <c r="I1860" s="7">
        <v>3.353E-11</v>
      </c>
      <c r="J1860" s="1">
        <v>28.7</v>
      </c>
      <c r="K1860" s="7">
        <v>1.487E-2</v>
      </c>
      <c r="L1860" s="8">
        <v>3037498.99</v>
      </c>
      <c r="N1860" s="7"/>
    </row>
    <row r="1861" spans="1:14" ht="15.75" customHeight="1" x14ac:dyDescent="0.25">
      <c r="A1861" s="1" t="s">
        <v>1873</v>
      </c>
      <c r="B1861" s="1">
        <v>2</v>
      </c>
      <c r="C1861" s="8">
        <v>236979552</v>
      </c>
      <c r="D1861" s="1" t="s">
        <v>17</v>
      </c>
      <c r="E1861" s="1" t="s">
        <v>18</v>
      </c>
      <c r="F1861" s="1">
        <v>0.45250000000000001</v>
      </c>
      <c r="G1861" s="6">
        <v>-6.9843300000000004E-3</v>
      </c>
      <c r="H1861" s="6">
        <v>1.0533999999999999E-3</v>
      </c>
      <c r="I1861" s="7">
        <v>3.3580000000000002E-11</v>
      </c>
      <c r="J1861" s="1">
        <v>11.4</v>
      </c>
      <c r="K1861" s="7">
        <v>0.22889999999999999</v>
      </c>
      <c r="L1861" s="8">
        <v>3025179</v>
      </c>
      <c r="N1861" s="7"/>
    </row>
    <row r="1862" spans="1:14" ht="15.75" customHeight="1" x14ac:dyDescent="0.25">
      <c r="A1862" s="1" t="s">
        <v>1874</v>
      </c>
      <c r="B1862" s="1">
        <v>1</v>
      </c>
      <c r="C1862" s="8">
        <v>32267747</v>
      </c>
      <c r="D1862" s="1" t="s">
        <v>17</v>
      </c>
      <c r="E1862" s="1" t="s">
        <v>18</v>
      </c>
      <c r="F1862" s="1">
        <v>0.31330000000000002</v>
      </c>
      <c r="G1862" s="6">
        <v>-7.4808699999999997E-3</v>
      </c>
      <c r="H1862" s="6">
        <v>1.12842E-3</v>
      </c>
      <c r="I1862" s="7">
        <v>3.368E-11</v>
      </c>
      <c r="J1862" s="1">
        <v>21.7</v>
      </c>
      <c r="K1862" s="7">
        <v>5.9900000000000002E-2</v>
      </c>
      <c r="L1862" s="8">
        <v>3035786.01</v>
      </c>
      <c r="N1862" s="7"/>
    </row>
    <row r="1863" spans="1:14" ht="15.75" customHeight="1" x14ac:dyDescent="0.25">
      <c r="A1863" s="1" t="s">
        <v>1875</v>
      </c>
      <c r="B1863" s="1">
        <v>5</v>
      </c>
      <c r="C1863" s="8">
        <v>89160559</v>
      </c>
      <c r="D1863" s="1" t="s">
        <v>17</v>
      </c>
      <c r="E1863" s="1" t="s">
        <v>15</v>
      </c>
      <c r="F1863" s="1">
        <v>0.1283</v>
      </c>
      <c r="G1863" s="6">
        <v>1.0371699999999999E-2</v>
      </c>
      <c r="H1863" s="6">
        <v>1.56485E-3</v>
      </c>
      <c r="I1863" s="7">
        <v>3.3950000000000003E-11</v>
      </c>
      <c r="J1863" s="1">
        <v>0</v>
      </c>
      <c r="K1863" s="7">
        <v>0.59589999999999999</v>
      </c>
      <c r="L1863" s="8">
        <v>3036702.05</v>
      </c>
      <c r="N1863" s="7"/>
    </row>
    <row r="1864" spans="1:14" ht="15.75" customHeight="1" x14ac:dyDescent="0.25">
      <c r="A1864" s="1" t="s">
        <v>1876</v>
      </c>
      <c r="B1864" s="1">
        <v>1</v>
      </c>
      <c r="C1864" s="8">
        <v>208323140</v>
      </c>
      <c r="D1864" s="1" t="s">
        <v>17</v>
      </c>
      <c r="E1864" s="1" t="s">
        <v>15</v>
      </c>
      <c r="F1864" s="1">
        <v>0.69440000000000002</v>
      </c>
      <c r="G1864" s="6">
        <v>-7.5291999999999998E-3</v>
      </c>
      <c r="H1864" s="6">
        <v>1.13598E-3</v>
      </c>
      <c r="I1864" s="7">
        <v>3.4029999999999998E-11</v>
      </c>
      <c r="J1864" s="1">
        <v>0</v>
      </c>
      <c r="K1864" s="7">
        <v>0.56359999999999999</v>
      </c>
      <c r="L1864" s="8">
        <v>3036955</v>
      </c>
      <c r="N1864" s="7"/>
    </row>
    <row r="1865" spans="1:14" ht="15.75" customHeight="1" x14ac:dyDescent="0.25">
      <c r="A1865" s="1" t="s">
        <v>1877</v>
      </c>
      <c r="B1865" s="1">
        <v>10</v>
      </c>
      <c r="C1865" s="8">
        <v>134094519</v>
      </c>
      <c r="D1865" s="1" t="s">
        <v>17</v>
      </c>
      <c r="E1865" s="1" t="s">
        <v>18</v>
      </c>
      <c r="F1865" s="1">
        <v>4.4900000000000002E-2</v>
      </c>
      <c r="G1865" s="6">
        <v>-1.7072E-2</v>
      </c>
      <c r="H1865" s="6">
        <v>2.5766700000000001E-3</v>
      </c>
      <c r="I1865" s="7">
        <v>3.4640000000000003E-11</v>
      </c>
      <c r="J1865" s="1">
        <v>0</v>
      </c>
      <c r="K1865" s="7">
        <v>0.47649999999999998</v>
      </c>
      <c r="L1865" s="8">
        <v>2920981.99</v>
      </c>
      <c r="N1865" s="7"/>
    </row>
    <row r="1866" spans="1:14" ht="15.75" customHeight="1" x14ac:dyDescent="0.25">
      <c r="A1866" s="1" t="s">
        <v>1878</v>
      </c>
      <c r="B1866" s="1">
        <v>2</v>
      </c>
      <c r="C1866" s="8">
        <v>58127631</v>
      </c>
      <c r="D1866" s="1" t="s">
        <v>17</v>
      </c>
      <c r="E1866" s="1" t="s">
        <v>18</v>
      </c>
      <c r="F1866" s="1">
        <v>6.5100000000000005E-2</v>
      </c>
      <c r="G1866" s="6">
        <v>-1.4108000000000001E-2</v>
      </c>
      <c r="H1866" s="6">
        <v>2.1298100000000002E-3</v>
      </c>
      <c r="I1866" s="7">
        <v>3.4850000000000001E-11</v>
      </c>
      <c r="J1866" s="1">
        <v>12.8</v>
      </c>
      <c r="K1866" s="7">
        <v>0.20130000000000001</v>
      </c>
      <c r="L1866" s="8">
        <v>3012407.96</v>
      </c>
      <c r="N1866" s="7"/>
    </row>
    <row r="1867" spans="1:14" ht="15.75" customHeight="1" x14ac:dyDescent="0.25">
      <c r="A1867" s="1" t="s">
        <v>1879</v>
      </c>
      <c r="B1867" s="1">
        <v>4</v>
      </c>
      <c r="C1867" s="8">
        <v>135331985</v>
      </c>
      <c r="D1867" s="1" t="s">
        <v>18</v>
      </c>
      <c r="E1867" s="1" t="s">
        <v>15</v>
      </c>
      <c r="F1867" s="1">
        <v>0.58930000000000005</v>
      </c>
      <c r="G1867" s="6">
        <v>7.0454200000000002E-3</v>
      </c>
      <c r="H1867" s="6">
        <v>1.06361E-3</v>
      </c>
      <c r="I1867" s="7">
        <v>3.4960000000000001E-11</v>
      </c>
      <c r="J1867" s="1">
        <v>23.9</v>
      </c>
      <c r="K1867" s="7">
        <v>4.0370000000000003E-2</v>
      </c>
      <c r="L1867" s="8">
        <v>3037499</v>
      </c>
      <c r="N1867" s="7"/>
    </row>
    <row r="1868" spans="1:14" ht="15.75" customHeight="1" x14ac:dyDescent="0.25">
      <c r="A1868" s="1" t="s">
        <v>1880</v>
      </c>
      <c r="B1868" s="1">
        <v>19</v>
      </c>
      <c r="C1868" s="8">
        <v>12713808</v>
      </c>
      <c r="D1868" s="1" t="s">
        <v>14</v>
      </c>
      <c r="E1868" s="1" t="s">
        <v>15</v>
      </c>
      <c r="F1868" s="1">
        <v>0.68400000000000005</v>
      </c>
      <c r="G1868" s="6">
        <v>7.4553099999999997E-3</v>
      </c>
      <c r="H1868" s="6">
        <v>1.12549E-3</v>
      </c>
      <c r="I1868" s="7">
        <v>3.4960000000000001E-11</v>
      </c>
      <c r="J1868" s="1">
        <v>11.9</v>
      </c>
      <c r="K1868" s="7">
        <v>0.20599999999999999</v>
      </c>
      <c r="L1868" s="8">
        <v>3037498.99</v>
      </c>
      <c r="N1868" s="7"/>
    </row>
    <row r="1869" spans="1:14" ht="15.75" customHeight="1" x14ac:dyDescent="0.25">
      <c r="A1869" s="1" t="s">
        <v>1881</v>
      </c>
      <c r="B1869" s="1">
        <v>11</v>
      </c>
      <c r="C1869" s="8">
        <v>67160933</v>
      </c>
      <c r="D1869" s="1" t="s">
        <v>14</v>
      </c>
      <c r="E1869" s="1" t="s">
        <v>15</v>
      </c>
      <c r="F1869" s="1">
        <v>0.17230000000000001</v>
      </c>
      <c r="G1869" s="6">
        <v>-1.0625900000000001E-2</v>
      </c>
      <c r="H1869" s="6">
        <v>1.6043299999999999E-3</v>
      </c>
      <c r="I1869" s="7">
        <v>3.5080000000000003E-11</v>
      </c>
      <c r="J1869" s="1">
        <v>14</v>
      </c>
      <c r="K1869" s="7">
        <v>0.19259999999999999</v>
      </c>
      <c r="L1869" s="8">
        <v>2265675</v>
      </c>
      <c r="N1869" s="7"/>
    </row>
    <row r="1870" spans="1:14" ht="15.75" customHeight="1" x14ac:dyDescent="0.25">
      <c r="A1870" s="1" t="s">
        <v>1882</v>
      </c>
      <c r="B1870" s="1">
        <v>9</v>
      </c>
      <c r="C1870" s="8">
        <v>81650648</v>
      </c>
      <c r="D1870" s="1" t="s">
        <v>14</v>
      </c>
      <c r="E1870" s="1" t="s">
        <v>15</v>
      </c>
      <c r="F1870" s="1">
        <v>7.3999999999999996E-2</v>
      </c>
      <c r="G1870" s="6">
        <v>1.32333E-2</v>
      </c>
      <c r="H1870" s="6">
        <v>1.9991599999999998E-3</v>
      </c>
      <c r="I1870" s="7">
        <v>3.6069999999999998E-11</v>
      </c>
      <c r="J1870" s="1">
        <v>16.100000000000001</v>
      </c>
      <c r="K1870" s="7">
        <v>0.1323</v>
      </c>
      <c r="L1870" s="8">
        <v>3036702.03</v>
      </c>
      <c r="N1870" s="7"/>
    </row>
    <row r="1871" spans="1:14" ht="15.75" customHeight="1" x14ac:dyDescent="0.25">
      <c r="A1871" s="1" t="s">
        <v>1883</v>
      </c>
      <c r="B1871" s="1">
        <v>17</v>
      </c>
      <c r="C1871" s="8">
        <v>74746425</v>
      </c>
      <c r="D1871" s="1" t="s">
        <v>17</v>
      </c>
      <c r="E1871" s="1" t="s">
        <v>18</v>
      </c>
      <c r="F1871" s="1">
        <v>0.56699999999999995</v>
      </c>
      <c r="G1871" s="6">
        <v>7.0087700000000001E-3</v>
      </c>
      <c r="H1871" s="6">
        <v>1.05894E-3</v>
      </c>
      <c r="I1871" s="7">
        <v>3.6310000000000002E-11</v>
      </c>
      <c r="J1871" s="1">
        <v>8.3000000000000007</v>
      </c>
      <c r="K1871" s="7">
        <v>0.28489999999999999</v>
      </c>
      <c r="L1871" s="8">
        <v>3020813.99</v>
      </c>
      <c r="N1871" s="7"/>
    </row>
    <row r="1872" spans="1:14" ht="15.75" customHeight="1" x14ac:dyDescent="0.25">
      <c r="A1872" s="1" t="s">
        <v>1884</v>
      </c>
      <c r="B1872" s="1">
        <v>6</v>
      </c>
      <c r="C1872" s="8">
        <v>29836741</v>
      </c>
      <c r="D1872" s="1" t="s">
        <v>14</v>
      </c>
      <c r="E1872" s="1" t="s">
        <v>15</v>
      </c>
      <c r="F1872" s="1">
        <v>0.42199999999999999</v>
      </c>
      <c r="G1872" s="6">
        <v>7.1054000000000004E-3</v>
      </c>
      <c r="H1872" s="6">
        <v>1.0736700000000001E-3</v>
      </c>
      <c r="I1872" s="7">
        <v>3.6429999999999997E-11</v>
      </c>
      <c r="J1872" s="1">
        <v>7.7</v>
      </c>
      <c r="K1872" s="7">
        <v>0.31309999999999999</v>
      </c>
      <c r="L1872" s="8">
        <v>2957734</v>
      </c>
      <c r="N1872" s="7"/>
    </row>
    <row r="1873" spans="1:14" ht="15.75" customHeight="1" x14ac:dyDescent="0.25">
      <c r="A1873" s="1" t="s">
        <v>1885</v>
      </c>
      <c r="B1873" s="1">
        <v>15</v>
      </c>
      <c r="C1873" s="8">
        <v>55836352</v>
      </c>
      <c r="D1873" s="1" t="s">
        <v>14</v>
      </c>
      <c r="E1873" s="1" t="s">
        <v>15</v>
      </c>
      <c r="F1873" s="1">
        <v>0.44059999999999999</v>
      </c>
      <c r="G1873" s="6">
        <v>6.9765799999999996E-3</v>
      </c>
      <c r="H1873" s="6">
        <v>1.0541999999999999E-3</v>
      </c>
      <c r="I1873" s="7">
        <v>3.6530000000000002E-11</v>
      </c>
      <c r="J1873" s="1">
        <v>0</v>
      </c>
      <c r="K1873" s="7">
        <v>0.83689999999999998</v>
      </c>
      <c r="L1873" s="8">
        <v>3036158</v>
      </c>
      <c r="N1873" s="7"/>
    </row>
    <row r="1874" spans="1:14" ht="15.75" customHeight="1" x14ac:dyDescent="0.25">
      <c r="A1874" s="1" t="s">
        <v>1886</v>
      </c>
      <c r="B1874" s="1">
        <v>8</v>
      </c>
      <c r="C1874" s="8">
        <v>118807350</v>
      </c>
      <c r="D1874" s="1" t="s">
        <v>14</v>
      </c>
      <c r="E1874" s="1" t="s">
        <v>15</v>
      </c>
      <c r="F1874" s="1">
        <v>3.1399999999999997E-2</v>
      </c>
      <c r="G1874" s="6">
        <v>-2.0391099999999999E-2</v>
      </c>
      <c r="H1874" s="6">
        <v>3.08158E-3</v>
      </c>
      <c r="I1874" s="7">
        <v>3.6560000000000001E-11</v>
      </c>
      <c r="J1874" s="1">
        <v>0</v>
      </c>
      <c r="K1874" s="7">
        <v>0.47949999999999998</v>
      </c>
      <c r="L1874" s="8">
        <v>2879521.96</v>
      </c>
      <c r="N1874" s="7"/>
    </row>
    <row r="1875" spans="1:14" ht="15.75" customHeight="1" x14ac:dyDescent="0.25">
      <c r="A1875" s="1" t="s">
        <v>1887</v>
      </c>
      <c r="B1875" s="1">
        <v>20</v>
      </c>
      <c r="C1875" s="8">
        <v>14915305</v>
      </c>
      <c r="D1875" s="1" t="s">
        <v>17</v>
      </c>
      <c r="E1875" s="1" t="s">
        <v>18</v>
      </c>
      <c r="F1875" s="1">
        <v>0.72240000000000004</v>
      </c>
      <c r="G1875" s="6">
        <v>7.7318100000000004E-3</v>
      </c>
      <c r="H1875" s="6">
        <v>1.1684600000000001E-3</v>
      </c>
      <c r="I1875" s="7">
        <v>3.6570000000000003E-11</v>
      </c>
      <c r="J1875" s="1">
        <v>32.200000000000003</v>
      </c>
      <c r="K1875" s="7">
        <v>6.0159999999999996E-3</v>
      </c>
      <c r="L1875" s="8">
        <v>3037499</v>
      </c>
      <c r="N1875" s="7"/>
    </row>
    <row r="1876" spans="1:14" ht="15.75" customHeight="1" x14ac:dyDescent="0.25">
      <c r="A1876" s="1" t="s">
        <v>1888</v>
      </c>
      <c r="B1876" s="1">
        <v>3</v>
      </c>
      <c r="C1876" s="8">
        <v>20669071</v>
      </c>
      <c r="D1876" s="1" t="s">
        <v>17</v>
      </c>
      <c r="E1876" s="1" t="s">
        <v>15</v>
      </c>
      <c r="F1876" s="1">
        <v>0.63229999999999997</v>
      </c>
      <c r="G1876" s="6">
        <v>-7.1819600000000003E-3</v>
      </c>
      <c r="H1876" s="6">
        <v>1.0854899999999999E-3</v>
      </c>
      <c r="I1876" s="7">
        <v>3.6759999999999998E-11</v>
      </c>
      <c r="J1876" s="1">
        <v>5.6</v>
      </c>
      <c r="K1876" s="7">
        <v>0.3448</v>
      </c>
      <c r="L1876" s="8">
        <v>3035786</v>
      </c>
      <c r="N1876" s="7"/>
    </row>
    <row r="1877" spans="1:14" ht="15.75" customHeight="1" x14ac:dyDescent="0.25">
      <c r="A1877" s="1" t="s">
        <v>1889</v>
      </c>
      <c r="B1877" s="1">
        <v>10</v>
      </c>
      <c r="C1877" s="8">
        <v>134094206</v>
      </c>
      <c r="D1877" s="1" t="s">
        <v>14</v>
      </c>
      <c r="E1877" s="1" t="s">
        <v>18</v>
      </c>
      <c r="F1877" s="1">
        <v>0.4143</v>
      </c>
      <c r="G1877" s="6">
        <v>7.0380499999999997E-3</v>
      </c>
      <c r="H1877" s="6">
        <v>1.0637400000000001E-3</v>
      </c>
      <c r="I1877" s="7">
        <v>3.6890000000000001E-11</v>
      </c>
      <c r="J1877" s="1">
        <v>0</v>
      </c>
      <c r="K1877" s="7">
        <v>0.83230000000000004</v>
      </c>
      <c r="L1877" s="8">
        <v>3028860.01</v>
      </c>
      <c r="N1877" s="7"/>
    </row>
    <row r="1878" spans="1:14" ht="15.75" customHeight="1" x14ac:dyDescent="0.25">
      <c r="A1878" s="1" t="s">
        <v>1890</v>
      </c>
      <c r="B1878" s="1">
        <v>20</v>
      </c>
      <c r="C1878" s="8">
        <v>59454810</v>
      </c>
      <c r="D1878" s="1" t="s">
        <v>17</v>
      </c>
      <c r="E1878" s="1" t="s">
        <v>18</v>
      </c>
      <c r="F1878" s="1">
        <v>0.67169999999999996</v>
      </c>
      <c r="G1878" s="6">
        <v>7.3697500000000004E-3</v>
      </c>
      <c r="H1878" s="6">
        <v>1.1142700000000001E-3</v>
      </c>
      <c r="I1878" s="7">
        <v>3.7339999999999997E-11</v>
      </c>
      <c r="J1878" s="1">
        <v>0</v>
      </c>
      <c r="K1878" s="7">
        <v>0.87070000000000003</v>
      </c>
      <c r="L1878" s="8">
        <v>3037499</v>
      </c>
      <c r="N1878" s="7"/>
    </row>
    <row r="1879" spans="1:14" ht="15.75" customHeight="1" x14ac:dyDescent="0.25">
      <c r="A1879" s="1" t="s">
        <v>1891</v>
      </c>
      <c r="B1879" s="1">
        <v>1</v>
      </c>
      <c r="C1879" s="8">
        <v>114519351</v>
      </c>
      <c r="D1879" s="1" t="s">
        <v>17</v>
      </c>
      <c r="E1879" s="1" t="s">
        <v>15</v>
      </c>
      <c r="F1879" s="1">
        <v>0.55969999999999998</v>
      </c>
      <c r="G1879" s="6">
        <v>6.9726099999999997E-3</v>
      </c>
      <c r="H1879" s="6">
        <v>1.05434E-3</v>
      </c>
      <c r="I1879" s="7">
        <v>3.7660000000000002E-11</v>
      </c>
      <c r="J1879" s="1">
        <v>4.9000000000000004</v>
      </c>
      <c r="K1879" s="7">
        <v>0.36120000000000002</v>
      </c>
      <c r="L1879" s="8">
        <v>3035786</v>
      </c>
      <c r="N1879" s="7"/>
    </row>
    <row r="1880" spans="1:14" ht="15.75" customHeight="1" x14ac:dyDescent="0.25">
      <c r="A1880" s="1" t="s">
        <v>1892</v>
      </c>
      <c r="B1880" s="1">
        <v>2</v>
      </c>
      <c r="C1880" s="8">
        <v>8088520</v>
      </c>
      <c r="D1880" s="1" t="s">
        <v>17</v>
      </c>
      <c r="E1880" s="1" t="s">
        <v>18</v>
      </c>
      <c r="F1880" s="1">
        <v>0.91790000000000005</v>
      </c>
      <c r="G1880" s="6">
        <v>1.2960899999999999E-2</v>
      </c>
      <c r="H1880" s="6">
        <v>1.96007E-3</v>
      </c>
      <c r="I1880" s="7">
        <v>3.7760000000000001E-11</v>
      </c>
      <c r="J1880" s="1">
        <v>0</v>
      </c>
      <c r="K1880" s="7">
        <v>0.63800000000000001</v>
      </c>
      <c r="L1880" s="8">
        <v>2872481</v>
      </c>
      <c r="N1880" s="7"/>
    </row>
    <row r="1881" spans="1:14" ht="15.75" customHeight="1" x14ac:dyDescent="0.25">
      <c r="A1881" s="1" t="s">
        <v>1893</v>
      </c>
      <c r="B1881" s="1">
        <v>1</v>
      </c>
      <c r="C1881" s="8">
        <v>90825173</v>
      </c>
      <c r="D1881" s="1" t="s">
        <v>14</v>
      </c>
      <c r="E1881" s="1" t="s">
        <v>15</v>
      </c>
      <c r="F1881" s="1">
        <v>0.63560000000000005</v>
      </c>
      <c r="G1881" s="6">
        <v>7.1885600000000001E-3</v>
      </c>
      <c r="H1881" s="6">
        <v>1.0872499999999999E-3</v>
      </c>
      <c r="I1881" s="7">
        <v>3.8079999999999999E-11</v>
      </c>
      <c r="J1881" s="1">
        <v>4.8</v>
      </c>
      <c r="K1881" s="7">
        <v>0.3629</v>
      </c>
      <c r="L1881" s="8">
        <v>3037499</v>
      </c>
      <c r="N1881" s="7"/>
    </row>
    <row r="1882" spans="1:14" ht="15.75" customHeight="1" x14ac:dyDescent="0.25">
      <c r="A1882" s="1" t="s">
        <v>1894</v>
      </c>
      <c r="B1882" s="1">
        <v>5</v>
      </c>
      <c r="C1882" s="8">
        <v>81514511</v>
      </c>
      <c r="D1882" s="1" t="s">
        <v>18</v>
      </c>
      <c r="E1882" s="1" t="s">
        <v>15</v>
      </c>
      <c r="F1882" s="1">
        <v>0.9123</v>
      </c>
      <c r="G1882" s="6">
        <v>-1.2231000000000001E-2</v>
      </c>
      <c r="H1882" s="6">
        <v>1.85012E-3</v>
      </c>
      <c r="I1882" s="7">
        <v>3.8139999999999997E-11</v>
      </c>
      <c r="J1882" s="1">
        <v>0</v>
      </c>
      <c r="K1882" s="7">
        <v>0.88549999999999995</v>
      </c>
      <c r="L1882" s="8">
        <v>3036702.02</v>
      </c>
      <c r="N1882" s="7"/>
    </row>
    <row r="1883" spans="1:14" ht="15.75" customHeight="1" x14ac:dyDescent="0.25">
      <c r="A1883" s="1" t="s">
        <v>1895</v>
      </c>
      <c r="B1883" s="1">
        <v>1</v>
      </c>
      <c r="C1883" s="8">
        <v>24365512</v>
      </c>
      <c r="D1883" s="1" t="s">
        <v>17</v>
      </c>
      <c r="E1883" s="1" t="s">
        <v>18</v>
      </c>
      <c r="F1883" s="1">
        <v>0.51300000000000001</v>
      </c>
      <c r="G1883" s="6">
        <v>-6.9338999999999998E-3</v>
      </c>
      <c r="H1883" s="6">
        <v>1.04911E-3</v>
      </c>
      <c r="I1883" s="7">
        <v>3.8640000000000002E-11</v>
      </c>
      <c r="J1883" s="1">
        <v>17.3</v>
      </c>
      <c r="K1883" s="7">
        <v>0.1216</v>
      </c>
      <c r="L1883" s="8">
        <v>3024513.99</v>
      </c>
      <c r="N1883" s="7"/>
    </row>
    <row r="1884" spans="1:14" ht="15.75" customHeight="1" x14ac:dyDescent="0.25">
      <c r="A1884" s="1" t="s">
        <v>1896</v>
      </c>
      <c r="B1884" s="1">
        <v>9</v>
      </c>
      <c r="C1884" s="8">
        <v>111962792</v>
      </c>
      <c r="D1884" s="1" t="s">
        <v>17</v>
      </c>
      <c r="E1884" s="1" t="s">
        <v>18</v>
      </c>
      <c r="F1884" s="1">
        <v>0.96050000000000002</v>
      </c>
      <c r="G1884" s="6">
        <v>-1.7916999999999999E-2</v>
      </c>
      <c r="H1884" s="6">
        <v>2.7118099999999998E-3</v>
      </c>
      <c r="I1884" s="7">
        <v>3.9169999999999999E-11</v>
      </c>
      <c r="J1884" s="1">
        <v>0</v>
      </c>
      <c r="K1884" s="7">
        <v>0.86729999999999996</v>
      </c>
      <c r="L1884" s="8">
        <v>2980763.03</v>
      </c>
      <c r="N1884" s="7"/>
    </row>
    <row r="1885" spans="1:14" ht="15.75" customHeight="1" x14ac:dyDescent="0.25">
      <c r="A1885" s="1" t="s">
        <v>1897</v>
      </c>
      <c r="B1885" s="1">
        <v>9</v>
      </c>
      <c r="C1885" s="8">
        <v>104422344</v>
      </c>
      <c r="D1885" s="1" t="s">
        <v>17</v>
      </c>
      <c r="E1885" s="1" t="s">
        <v>18</v>
      </c>
      <c r="F1885" s="1">
        <v>0.2356</v>
      </c>
      <c r="G1885" s="6">
        <v>-8.1465800000000005E-3</v>
      </c>
      <c r="H1885" s="6">
        <v>1.23317E-3</v>
      </c>
      <c r="I1885" s="7">
        <v>3.9520000000000003E-11</v>
      </c>
      <c r="J1885" s="1">
        <v>0</v>
      </c>
      <c r="K1885" s="7">
        <v>0.76490000000000002</v>
      </c>
      <c r="L1885" s="8">
        <v>3036701.98</v>
      </c>
      <c r="N1885" s="7"/>
    </row>
    <row r="1886" spans="1:14" ht="15.75" customHeight="1" x14ac:dyDescent="0.25">
      <c r="A1886" s="1" t="s">
        <v>1898</v>
      </c>
      <c r="B1886" s="1">
        <v>2</v>
      </c>
      <c r="C1886" s="8">
        <v>127941798</v>
      </c>
      <c r="D1886" s="1" t="s">
        <v>17</v>
      </c>
      <c r="E1886" s="1" t="s">
        <v>18</v>
      </c>
      <c r="F1886" s="1">
        <v>0.53620000000000001</v>
      </c>
      <c r="G1886" s="6">
        <v>6.9292299999999998E-3</v>
      </c>
      <c r="H1886" s="6">
        <v>1.04926E-3</v>
      </c>
      <c r="I1886" s="7">
        <v>3.998E-11</v>
      </c>
      <c r="J1886" s="1">
        <v>0</v>
      </c>
      <c r="K1886" s="7">
        <v>0.63270000000000004</v>
      </c>
      <c r="L1886" s="8">
        <v>3037499</v>
      </c>
      <c r="N1886" s="7"/>
    </row>
    <row r="1887" spans="1:14" ht="15.75" customHeight="1" x14ac:dyDescent="0.25">
      <c r="A1887" s="1" t="s">
        <v>1899</v>
      </c>
      <c r="B1887" s="1">
        <v>6</v>
      </c>
      <c r="C1887" s="8">
        <v>111000185</v>
      </c>
      <c r="D1887" s="1" t="s">
        <v>17</v>
      </c>
      <c r="E1887" s="1" t="s">
        <v>18</v>
      </c>
      <c r="F1887" s="1">
        <v>0.81010000000000004</v>
      </c>
      <c r="G1887" s="6">
        <v>-8.8105500000000003E-3</v>
      </c>
      <c r="H1887" s="6">
        <v>1.33461E-3</v>
      </c>
      <c r="I1887" s="7">
        <v>4.0579999999999997E-11</v>
      </c>
      <c r="J1887" s="1">
        <v>0</v>
      </c>
      <c r="K1887" s="7">
        <v>0.50629999999999997</v>
      </c>
      <c r="L1887" s="8">
        <v>3035066.02</v>
      </c>
      <c r="N1887" s="7"/>
    </row>
    <row r="1888" spans="1:14" ht="15.75" customHeight="1" x14ac:dyDescent="0.25">
      <c r="A1888" s="1" t="s">
        <v>1900</v>
      </c>
      <c r="B1888" s="1">
        <v>1</v>
      </c>
      <c r="C1888" s="8">
        <v>243817723</v>
      </c>
      <c r="D1888" s="1" t="s">
        <v>14</v>
      </c>
      <c r="E1888" s="1" t="s">
        <v>17</v>
      </c>
      <c r="F1888" s="1">
        <v>1.4200000000000001E-2</v>
      </c>
      <c r="G1888" s="6">
        <v>-2.94775E-2</v>
      </c>
      <c r="H1888" s="6">
        <v>4.4652199999999998E-3</v>
      </c>
      <c r="I1888" s="7">
        <v>4.0640000000000001E-11</v>
      </c>
      <c r="J1888" s="1">
        <v>19.399999999999999</v>
      </c>
      <c r="K1888" s="7">
        <v>0.1389</v>
      </c>
      <c r="L1888" s="8">
        <v>2979735.04</v>
      </c>
      <c r="N1888" s="7"/>
    </row>
    <row r="1889" spans="1:14" ht="15.75" customHeight="1" x14ac:dyDescent="0.25">
      <c r="A1889" s="1" t="s">
        <v>1901</v>
      </c>
      <c r="B1889" s="1">
        <v>1</v>
      </c>
      <c r="C1889" s="8">
        <v>72331815</v>
      </c>
      <c r="D1889" s="1" t="s">
        <v>17</v>
      </c>
      <c r="E1889" s="1" t="s">
        <v>15</v>
      </c>
      <c r="F1889" s="1">
        <v>0.4965</v>
      </c>
      <c r="G1889" s="6">
        <v>6.9230799999999999E-3</v>
      </c>
      <c r="H1889" s="6">
        <v>1.0487000000000001E-3</v>
      </c>
      <c r="I1889" s="7">
        <v>4.067E-11</v>
      </c>
      <c r="J1889" s="1">
        <v>2.7</v>
      </c>
      <c r="K1889" s="7">
        <v>0.41310000000000002</v>
      </c>
      <c r="L1889" s="8">
        <v>3024960</v>
      </c>
      <c r="N1889" s="7"/>
    </row>
    <row r="1890" spans="1:14" ht="15.75" customHeight="1" x14ac:dyDescent="0.25">
      <c r="A1890" s="1" t="s">
        <v>1902</v>
      </c>
      <c r="B1890" s="1">
        <v>10</v>
      </c>
      <c r="C1890" s="8">
        <v>9429096</v>
      </c>
      <c r="D1890" s="1" t="s">
        <v>17</v>
      </c>
      <c r="E1890" s="1" t="s">
        <v>18</v>
      </c>
      <c r="F1890" s="1">
        <v>0.29649999999999999</v>
      </c>
      <c r="G1890" s="6">
        <v>-7.5633799999999998E-3</v>
      </c>
      <c r="H1890" s="6">
        <v>1.14569E-3</v>
      </c>
      <c r="I1890" s="7">
        <v>4.0729999999999998E-11</v>
      </c>
      <c r="J1890" s="1">
        <v>0</v>
      </c>
      <c r="K1890" s="7">
        <v>0.56730000000000003</v>
      </c>
      <c r="L1890" s="8">
        <v>3037499</v>
      </c>
      <c r="N1890" s="7"/>
    </row>
    <row r="1891" spans="1:14" ht="15.75" customHeight="1" x14ac:dyDescent="0.25">
      <c r="A1891" s="1" t="s">
        <v>1903</v>
      </c>
      <c r="B1891" s="1">
        <v>5</v>
      </c>
      <c r="C1891" s="8">
        <v>177037610</v>
      </c>
      <c r="D1891" s="1" t="s">
        <v>17</v>
      </c>
      <c r="E1891" s="1" t="s">
        <v>18</v>
      </c>
      <c r="F1891" s="1">
        <v>0.65769999999999995</v>
      </c>
      <c r="G1891" s="6">
        <v>-7.2912999999999997E-3</v>
      </c>
      <c r="H1891" s="6">
        <v>1.1044799999999999E-3</v>
      </c>
      <c r="I1891" s="7">
        <v>4.0750000000000001E-11</v>
      </c>
      <c r="J1891" s="1">
        <v>0</v>
      </c>
      <c r="K1891" s="7">
        <v>0.87129999999999996</v>
      </c>
      <c r="L1891" s="8">
        <v>3028258</v>
      </c>
      <c r="N1891" s="7"/>
    </row>
    <row r="1892" spans="1:14" ht="15.75" customHeight="1" x14ac:dyDescent="0.25">
      <c r="A1892" s="1" t="s">
        <v>1904</v>
      </c>
      <c r="B1892" s="1">
        <v>2</v>
      </c>
      <c r="C1892" s="8">
        <v>36578013</v>
      </c>
      <c r="D1892" s="1" t="s">
        <v>14</v>
      </c>
      <c r="E1892" s="1" t="s">
        <v>15</v>
      </c>
      <c r="F1892" s="1">
        <v>0.32750000000000001</v>
      </c>
      <c r="G1892" s="6">
        <v>7.3617400000000003E-3</v>
      </c>
      <c r="H1892" s="6">
        <v>1.11528E-3</v>
      </c>
      <c r="I1892" s="7">
        <v>4.0919999999999999E-11</v>
      </c>
      <c r="J1892" s="1">
        <v>12.8</v>
      </c>
      <c r="K1892" s="7">
        <v>0.1905</v>
      </c>
      <c r="L1892" s="8">
        <v>3035786</v>
      </c>
      <c r="N1892" s="7"/>
    </row>
    <row r="1893" spans="1:14" ht="15.75" customHeight="1" x14ac:dyDescent="0.25">
      <c r="A1893" s="1" t="s">
        <v>1905</v>
      </c>
      <c r="B1893" s="1">
        <v>5</v>
      </c>
      <c r="C1893" s="8">
        <v>55723936</v>
      </c>
      <c r="D1893" s="1" t="s">
        <v>17</v>
      </c>
      <c r="E1893" s="1" t="s">
        <v>18</v>
      </c>
      <c r="F1893" s="1">
        <v>0.34460000000000002</v>
      </c>
      <c r="G1893" s="6">
        <v>-7.2684799999999999E-3</v>
      </c>
      <c r="H1893" s="6">
        <v>1.1012800000000001E-3</v>
      </c>
      <c r="I1893" s="7">
        <v>4.1199999999999997E-11</v>
      </c>
      <c r="J1893" s="1">
        <v>21.2</v>
      </c>
      <c r="K1893" s="7">
        <v>6.6900000000000001E-2</v>
      </c>
      <c r="L1893" s="8">
        <v>3036157.99</v>
      </c>
      <c r="N1893" s="7"/>
    </row>
    <row r="1894" spans="1:14" ht="15.75" customHeight="1" x14ac:dyDescent="0.25">
      <c r="A1894" s="1" t="s">
        <v>1906</v>
      </c>
      <c r="B1894" s="1">
        <v>1</v>
      </c>
      <c r="C1894" s="8">
        <v>161443086</v>
      </c>
      <c r="D1894" s="1" t="s">
        <v>17</v>
      </c>
      <c r="E1894" s="1" t="s">
        <v>18</v>
      </c>
      <c r="F1894" s="1">
        <v>8.0399999999999999E-2</v>
      </c>
      <c r="G1894" s="6">
        <v>-1.27609E-2</v>
      </c>
      <c r="H1894" s="6">
        <v>1.9336900000000001E-3</v>
      </c>
      <c r="I1894" s="7">
        <v>4.1230000000000003E-11</v>
      </c>
      <c r="J1894" s="1">
        <v>28.2</v>
      </c>
      <c r="K1894" s="7">
        <v>2.2259999999999999E-2</v>
      </c>
      <c r="L1894" s="8">
        <v>3008234.01</v>
      </c>
      <c r="N1894" s="7"/>
    </row>
    <row r="1895" spans="1:14" ht="15.75" customHeight="1" x14ac:dyDescent="0.25">
      <c r="A1895" s="1" t="s">
        <v>1907</v>
      </c>
      <c r="B1895" s="1">
        <v>1</v>
      </c>
      <c r="C1895" s="8">
        <v>43798234</v>
      </c>
      <c r="D1895" s="1" t="s">
        <v>17</v>
      </c>
      <c r="E1895" s="1" t="s">
        <v>15</v>
      </c>
      <c r="F1895" s="1">
        <v>6.1600000000000002E-2</v>
      </c>
      <c r="G1895" s="6">
        <v>1.45863E-2</v>
      </c>
      <c r="H1895" s="6">
        <v>2.2102900000000002E-3</v>
      </c>
      <c r="I1895" s="7">
        <v>4.1419999999999998E-11</v>
      </c>
      <c r="J1895" s="1">
        <v>11.8</v>
      </c>
      <c r="K1895" s="7">
        <v>0.2671</v>
      </c>
      <c r="L1895" s="8">
        <v>2944929</v>
      </c>
      <c r="N1895" s="7"/>
    </row>
    <row r="1896" spans="1:14" ht="15.75" customHeight="1" x14ac:dyDescent="0.25">
      <c r="A1896" s="1" t="s">
        <v>1908</v>
      </c>
      <c r="B1896" s="1">
        <v>6</v>
      </c>
      <c r="C1896" s="8">
        <v>19223665</v>
      </c>
      <c r="D1896" s="1" t="s">
        <v>14</v>
      </c>
      <c r="E1896" s="1" t="s">
        <v>18</v>
      </c>
      <c r="F1896" s="1">
        <v>0.78400000000000003</v>
      </c>
      <c r="G1896" s="6">
        <v>8.3911699999999999E-3</v>
      </c>
      <c r="H1896" s="6">
        <v>1.2715300000000001E-3</v>
      </c>
      <c r="I1896" s="7">
        <v>4.1419999999999998E-11</v>
      </c>
      <c r="J1896" s="1">
        <v>13.6</v>
      </c>
      <c r="K1896" s="7">
        <v>0.1724</v>
      </c>
      <c r="L1896" s="8">
        <v>3037499</v>
      </c>
      <c r="N1896" s="7"/>
    </row>
    <row r="1897" spans="1:14" ht="15.75" customHeight="1" x14ac:dyDescent="0.25">
      <c r="A1897" s="1" t="s">
        <v>1909</v>
      </c>
      <c r="B1897" s="1">
        <v>4</v>
      </c>
      <c r="C1897" s="8">
        <v>114980228</v>
      </c>
      <c r="D1897" s="1" t="s">
        <v>17</v>
      </c>
      <c r="E1897" s="1" t="s">
        <v>15</v>
      </c>
      <c r="F1897" s="1">
        <v>0.1273</v>
      </c>
      <c r="G1897" s="6">
        <v>1.03576E-2</v>
      </c>
      <c r="H1897" s="6">
        <v>1.5698800000000001E-3</v>
      </c>
      <c r="I1897" s="7">
        <v>4.1789999999999999E-11</v>
      </c>
      <c r="J1897" s="1">
        <v>13.9</v>
      </c>
      <c r="K1897" s="7">
        <v>0.16689999999999999</v>
      </c>
      <c r="L1897" s="8">
        <v>3037498.97</v>
      </c>
      <c r="N1897" s="7"/>
    </row>
    <row r="1898" spans="1:14" ht="15.75" customHeight="1" x14ac:dyDescent="0.25">
      <c r="A1898" s="1" t="s">
        <v>1910</v>
      </c>
      <c r="B1898" s="1">
        <v>21</v>
      </c>
      <c r="C1898" s="8">
        <v>33085585</v>
      </c>
      <c r="D1898" s="1" t="s">
        <v>14</v>
      </c>
      <c r="E1898" s="1" t="s">
        <v>15</v>
      </c>
      <c r="F1898" s="1">
        <v>0.27129999999999999</v>
      </c>
      <c r="G1898" s="6">
        <v>-7.7653899999999996E-3</v>
      </c>
      <c r="H1898" s="6">
        <v>1.17698E-3</v>
      </c>
      <c r="I1898" s="7">
        <v>4.1819999999999997E-11</v>
      </c>
      <c r="J1898" s="1">
        <v>4.3</v>
      </c>
      <c r="K1898" s="7">
        <v>0.37519999999999998</v>
      </c>
      <c r="L1898" s="8">
        <v>3036702.03</v>
      </c>
      <c r="N1898" s="7"/>
    </row>
    <row r="1899" spans="1:14" ht="15.75" customHeight="1" x14ac:dyDescent="0.25">
      <c r="A1899" s="1" t="s">
        <v>1911</v>
      </c>
      <c r="B1899" s="1">
        <v>15</v>
      </c>
      <c r="C1899" s="8">
        <v>46945976</v>
      </c>
      <c r="D1899" s="1" t="s">
        <v>14</v>
      </c>
      <c r="E1899" s="1" t="s">
        <v>15</v>
      </c>
      <c r="F1899" s="1">
        <v>0.67420000000000002</v>
      </c>
      <c r="G1899" s="6">
        <v>7.36617E-3</v>
      </c>
      <c r="H1899" s="6">
        <v>1.1165999999999999E-3</v>
      </c>
      <c r="I1899" s="7">
        <v>4.1889999999999997E-11</v>
      </c>
      <c r="J1899" s="1">
        <v>8.9</v>
      </c>
      <c r="K1899" s="7">
        <v>0.26979999999999998</v>
      </c>
      <c r="L1899" s="8">
        <v>3036702</v>
      </c>
      <c r="N1899" s="7"/>
    </row>
    <row r="1900" spans="1:14" ht="15.75" customHeight="1" x14ac:dyDescent="0.25">
      <c r="A1900" s="1" t="s">
        <v>1912</v>
      </c>
      <c r="B1900" s="1">
        <v>3</v>
      </c>
      <c r="C1900" s="8">
        <v>157908855</v>
      </c>
      <c r="D1900" s="1" t="s">
        <v>18</v>
      </c>
      <c r="E1900" s="1" t="s">
        <v>15</v>
      </c>
      <c r="F1900" s="1">
        <v>6.2E-2</v>
      </c>
      <c r="G1900" s="6">
        <v>-1.43143E-2</v>
      </c>
      <c r="H1900" s="6">
        <v>2.1700999999999999E-3</v>
      </c>
      <c r="I1900" s="7">
        <v>4.2140000000000003E-11</v>
      </c>
      <c r="J1900" s="1">
        <v>15.1</v>
      </c>
      <c r="K1900" s="7">
        <v>0.15040000000000001</v>
      </c>
      <c r="L1900" s="8">
        <v>3036585.03</v>
      </c>
      <c r="N1900" s="7"/>
    </row>
    <row r="1901" spans="1:14" ht="15.75" customHeight="1" x14ac:dyDescent="0.25">
      <c r="A1901" s="1" t="s">
        <v>1913</v>
      </c>
      <c r="B1901" s="1">
        <v>6</v>
      </c>
      <c r="C1901" s="8">
        <v>30385235</v>
      </c>
      <c r="D1901" s="1" t="s">
        <v>14</v>
      </c>
      <c r="E1901" s="1" t="s">
        <v>18</v>
      </c>
      <c r="F1901" s="1">
        <v>0.1709</v>
      </c>
      <c r="G1901" s="6">
        <v>-9.2948200000000005E-3</v>
      </c>
      <c r="H1901" s="6">
        <v>1.40913E-3</v>
      </c>
      <c r="I1901" s="7">
        <v>4.22E-11</v>
      </c>
      <c r="J1901" s="1">
        <v>29.4</v>
      </c>
      <c r="K1901" s="7">
        <v>2.4680000000000001E-2</v>
      </c>
      <c r="L1901" s="8">
        <v>2955914.04</v>
      </c>
      <c r="N1901" s="7"/>
    </row>
    <row r="1902" spans="1:14" ht="15.75" customHeight="1" x14ac:dyDescent="0.25">
      <c r="A1902" s="1" t="s">
        <v>1914</v>
      </c>
      <c r="B1902" s="1">
        <v>9</v>
      </c>
      <c r="C1902" s="8">
        <v>138660237</v>
      </c>
      <c r="D1902" s="1" t="s">
        <v>14</v>
      </c>
      <c r="E1902" s="1" t="s">
        <v>15</v>
      </c>
      <c r="F1902" s="1">
        <v>0.2276</v>
      </c>
      <c r="G1902" s="6">
        <v>8.3224900000000001E-3</v>
      </c>
      <c r="H1902" s="6">
        <v>1.26187E-3</v>
      </c>
      <c r="I1902" s="7">
        <v>4.231E-11</v>
      </c>
      <c r="J1902" s="1">
        <v>16.899999999999999</v>
      </c>
      <c r="K1902" s="7">
        <v>0.15590000000000001</v>
      </c>
      <c r="L1902" s="8">
        <v>2970976.95</v>
      </c>
      <c r="N1902" s="7"/>
    </row>
    <row r="1903" spans="1:14" ht="15.75" customHeight="1" x14ac:dyDescent="0.25">
      <c r="A1903" s="1" t="s">
        <v>1915</v>
      </c>
      <c r="B1903" s="1">
        <v>10</v>
      </c>
      <c r="C1903" s="8">
        <v>114448218</v>
      </c>
      <c r="D1903" s="1" t="s">
        <v>14</v>
      </c>
      <c r="E1903" s="1" t="s">
        <v>15</v>
      </c>
      <c r="F1903" s="1">
        <v>0.31009999999999999</v>
      </c>
      <c r="G1903" s="6">
        <v>-7.4602100000000001E-3</v>
      </c>
      <c r="H1903" s="6">
        <v>1.1315299999999999E-3</v>
      </c>
      <c r="I1903" s="7">
        <v>4.3150000000000001E-11</v>
      </c>
      <c r="J1903" s="1">
        <v>0</v>
      </c>
      <c r="K1903" s="7">
        <v>0.82150000000000001</v>
      </c>
      <c r="L1903" s="8">
        <v>3036158</v>
      </c>
      <c r="N1903" s="7"/>
    </row>
    <row r="1904" spans="1:14" ht="15.75" customHeight="1" x14ac:dyDescent="0.25">
      <c r="A1904" s="1" t="s">
        <v>1916</v>
      </c>
      <c r="B1904" s="1">
        <v>5</v>
      </c>
      <c r="C1904" s="8">
        <v>91996073</v>
      </c>
      <c r="D1904" s="1" t="s">
        <v>17</v>
      </c>
      <c r="E1904" s="1" t="s">
        <v>18</v>
      </c>
      <c r="F1904" s="1">
        <v>0.87839999999999996</v>
      </c>
      <c r="G1904" s="6">
        <v>1.05576E-2</v>
      </c>
      <c r="H1904" s="6">
        <v>1.60169E-3</v>
      </c>
      <c r="I1904" s="7">
        <v>4.3429999999999999E-11</v>
      </c>
      <c r="J1904" s="1">
        <v>26</v>
      </c>
      <c r="K1904" s="7">
        <v>2.8309999999999998E-2</v>
      </c>
      <c r="L1904" s="8">
        <v>3034989.04</v>
      </c>
      <c r="N1904" s="7"/>
    </row>
    <row r="1905" spans="1:14" ht="15.75" customHeight="1" x14ac:dyDescent="0.25">
      <c r="A1905" s="1" t="s">
        <v>1917</v>
      </c>
      <c r="B1905" s="1">
        <v>9</v>
      </c>
      <c r="C1905" s="8">
        <v>109037355</v>
      </c>
      <c r="D1905" s="1" t="s">
        <v>18</v>
      </c>
      <c r="E1905" s="1" t="s">
        <v>15</v>
      </c>
      <c r="F1905" s="1">
        <v>3.7199999999999997E-2</v>
      </c>
      <c r="G1905" s="6">
        <v>-1.82236E-2</v>
      </c>
      <c r="H1905" s="6">
        <v>2.7653600000000001E-3</v>
      </c>
      <c r="I1905" s="7">
        <v>4.398E-11</v>
      </c>
      <c r="J1905" s="1">
        <v>25.3</v>
      </c>
      <c r="K1905" s="7">
        <v>3.2739999999999998E-2</v>
      </c>
      <c r="L1905" s="8">
        <v>3036384.03</v>
      </c>
      <c r="N1905" s="7"/>
    </row>
    <row r="1906" spans="1:14" ht="15.75" customHeight="1" x14ac:dyDescent="0.25">
      <c r="A1906" s="1" t="s">
        <v>1918</v>
      </c>
      <c r="B1906" s="1">
        <v>14</v>
      </c>
      <c r="C1906" s="8">
        <v>29273706</v>
      </c>
      <c r="D1906" s="1" t="s">
        <v>17</v>
      </c>
      <c r="E1906" s="1" t="s">
        <v>18</v>
      </c>
      <c r="F1906" s="1">
        <v>0.51080000000000003</v>
      </c>
      <c r="G1906" s="6">
        <v>7.6259300000000004E-3</v>
      </c>
      <c r="H1906" s="6">
        <v>1.1571999999999999E-3</v>
      </c>
      <c r="I1906" s="7">
        <v>4.4100000000000002E-11</v>
      </c>
      <c r="J1906" s="1">
        <v>4.3</v>
      </c>
      <c r="K1906" s="7">
        <v>0.38440000000000002</v>
      </c>
      <c r="L1906" s="8">
        <v>2485322</v>
      </c>
      <c r="N1906" s="7"/>
    </row>
    <row r="1907" spans="1:14" ht="15.75" customHeight="1" x14ac:dyDescent="0.25">
      <c r="A1907" s="1" t="s">
        <v>1919</v>
      </c>
      <c r="B1907" s="1">
        <v>11</v>
      </c>
      <c r="C1907" s="8">
        <v>133788407</v>
      </c>
      <c r="D1907" s="1" t="s">
        <v>14</v>
      </c>
      <c r="E1907" s="1" t="s">
        <v>18</v>
      </c>
      <c r="F1907" s="1">
        <v>0.47349999999999998</v>
      </c>
      <c r="G1907" s="6">
        <v>-6.90728E-3</v>
      </c>
      <c r="H1907" s="6">
        <v>1.04828E-3</v>
      </c>
      <c r="I1907" s="7">
        <v>4.42E-11</v>
      </c>
      <c r="J1907" s="1">
        <v>0</v>
      </c>
      <c r="K1907" s="7">
        <v>0.87709999999999999</v>
      </c>
      <c r="L1907" s="8">
        <v>3035785.99</v>
      </c>
      <c r="N1907" s="7"/>
    </row>
    <row r="1908" spans="1:14" ht="15.75" customHeight="1" x14ac:dyDescent="0.25">
      <c r="A1908" s="1" t="s">
        <v>1920</v>
      </c>
      <c r="B1908" s="1">
        <v>13</v>
      </c>
      <c r="C1908" s="8">
        <v>58330643</v>
      </c>
      <c r="D1908" s="1" t="s">
        <v>14</v>
      </c>
      <c r="E1908" s="1" t="s">
        <v>15</v>
      </c>
      <c r="F1908" s="1">
        <v>0.20039999999999999</v>
      </c>
      <c r="G1908" s="6">
        <v>8.6666399999999998E-3</v>
      </c>
      <c r="H1908" s="6">
        <v>1.3152800000000001E-3</v>
      </c>
      <c r="I1908" s="7">
        <v>4.4280000000000001E-11</v>
      </c>
      <c r="J1908" s="1">
        <v>10.199999999999999</v>
      </c>
      <c r="K1908" s="7">
        <v>0.24349999999999999</v>
      </c>
      <c r="L1908" s="8">
        <v>3000070.94</v>
      </c>
      <c r="N1908" s="7"/>
    </row>
    <row r="1909" spans="1:14" ht="15.75" customHeight="1" x14ac:dyDescent="0.25">
      <c r="A1909" s="1" t="s">
        <v>1921</v>
      </c>
      <c r="B1909" s="1">
        <v>11</v>
      </c>
      <c r="C1909" s="8">
        <v>131205421</v>
      </c>
      <c r="D1909" s="1" t="s">
        <v>14</v>
      </c>
      <c r="E1909" s="1" t="s">
        <v>18</v>
      </c>
      <c r="F1909" s="1">
        <v>0.63339999999999996</v>
      </c>
      <c r="G1909" s="6">
        <v>-7.1516100000000001E-3</v>
      </c>
      <c r="H1909" s="6">
        <v>1.0858700000000001E-3</v>
      </c>
      <c r="I1909" s="7">
        <v>4.5169999999999998E-11</v>
      </c>
      <c r="J1909" s="1">
        <v>6.3</v>
      </c>
      <c r="K1909" s="7">
        <v>0.32840000000000003</v>
      </c>
      <c r="L1909" s="8">
        <v>3037499</v>
      </c>
      <c r="N1909" s="7"/>
    </row>
    <row r="1910" spans="1:14" ht="15.75" customHeight="1" x14ac:dyDescent="0.25">
      <c r="A1910" s="1" t="s">
        <v>1922</v>
      </c>
      <c r="B1910" s="1">
        <v>6</v>
      </c>
      <c r="C1910" s="8">
        <v>64840987</v>
      </c>
      <c r="D1910" s="1" t="s">
        <v>17</v>
      </c>
      <c r="E1910" s="1" t="s">
        <v>18</v>
      </c>
      <c r="F1910" s="1">
        <v>0.60629999999999995</v>
      </c>
      <c r="G1910" s="6">
        <v>7.0713900000000003E-3</v>
      </c>
      <c r="H1910" s="6">
        <v>1.0738099999999999E-3</v>
      </c>
      <c r="I1910" s="7">
        <v>4.5279999999999998E-11</v>
      </c>
      <c r="J1910" s="1">
        <v>11.7</v>
      </c>
      <c r="K1910" s="7">
        <v>0.21590000000000001</v>
      </c>
      <c r="L1910" s="8">
        <v>3021552</v>
      </c>
      <c r="N1910" s="7"/>
    </row>
    <row r="1911" spans="1:14" ht="15.75" customHeight="1" x14ac:dyDescent="0.25">
      <c r="A1911" s="1" t="s">
        <v>1923</v>
      </c>
      <c r="B1911" s="1">
        <v>1</v>
      </c>
      <c r="C1911" s="8">
        <v>72986136</v>
      </c>
      <c r="D1911" s="1" t="s">
        <v>17</v>
      </c>
      <c r="E1911" s="1" t="s">
        <v>15</v>
      </c>
      <c r="F1911" s="1">
        <v>0.26900000000000002</v>
      </c>
      <c r="G1911" s="6">
        <v>7.8534499999999997E-3</v>
      </c>
      <c r="H1911" s="6">
        <v>1.19257E-3</v>
      </c>
      <c r="I1911" s="7">
        <v>4.5289999999999999E-11</v>
      </c>
      <c r="J1911" s="1">
        <v>7.5</v>
      </c>
      <c r="K1911" s="7">
        <v>0.3241</v>
      </c>
      <c r="L1911" s="8">
        <v>2973730</v>
      </c>
      <c r="N1911" s="7"/>
    </row>
    <row r="1912" spans="1:14" ht="15.75" customHeight="1" x14ac:dyDescent="0.25">
      <c r="A1912" s="1" t="s">
        <v>1924</v>
      </c>
      <c r="B1912" s="1">
        <v>4</v>
      </c>
      <c r="C1912" s="8">
        <v>176718936</v>
      </c>
      <c r="D1912" s="1" t="s">
        <v>14</v>
      </c>
      <c r="E1912" s="1" t="s">
        <v>15</v>
      </c>
      <c r="F1912" s="1">
        <v>5.4899999999999997E-2</v>
      </c>
      <c r="G1912" s="6">
        <v>-1.51583E-2</v>
      </c>
      <c r="H1912" s="6">
        <v>2.3021000000000001E-3</v>
      </c>
      <c r="I1912" s="7">
        <v>4.5560000000000002E-11</v>
      </c>
      <c r="J1912" s="1">
        <v>0</v>
      </c>
      <c r="K1912" s="7">
        <v>0.6452</v>
      </c>
      <c r="L1912" s="8">
        <v>3024416.02</v>
      </c>
      <c r="N1912" s="7"/>
    </row>
    <row r="1913" spans="1:14" ht="15.75" customHeight="1" x14ac:dyDescent="0.25">
      <c r="A1913" s="1" t="s">
        <v>1925</v>
      </c>
      <c r="B1913" s="1">
        <v>1</v>
      </c>
      <c r="C1913" s="8">
        <v>58064455</v>
      </c>
      <c r="D1913" s="1" t="s">
        <v>14</v>
      </c>
      <c r="E1913" s="1" t="s">
        <v>15</v>
      </c>
      <c r="F1913" s="1">
        <v>0.54590000000000005</v>
      </c>
      <c r="G1913" s="6">
        <v>6.9219299999999997E-3</v>
      </c>
      <c r="H1913" s="6">
        <v>1.0512399999999999E-3</v>
      </c>
      <c r="I1913" s="7">
        <v>4.5660000000000001E-11</v>
      </c>
      <c r="J1913" s="1">
        <v>8.5</v>
      </c>
      <c r="K1913" s="7">
        <v>0.27810000000000001</v>
      </c>
      <c r="L1913" s="8">
        <v>3035785.99</v>
      </c>
      <c r="N1913" s="7"/>
    </row>
    <row r="1914" spans="1:14" ht="15.75" customHeight="1" x14ac:dyDescent="0.25">
      <c r="A1914" s="1" t="s">
        <v>1926</v>
      </c>
      <c r="B1914" s="1">
        <v>10</v>
      </c>
      <c r="C1914" s="8">
        <v>11166455</v>
      </c>
      <c r="D1914" s="1" t="s">
        <v>17</v>
      </c>
      <c r="E1914" s="1" t="s">
        <v>15</v>
      </c>
      <c r="F1914" s="1">
        <v>0.82350000000000001</v>
      </c>
      <c r="G1914" s="6">
        <v>9.0371800000000006E-3</v>
      </c>
      <c r="H1914" s="6">
        <v>1.3724900000000001E-3</v>
      </c>
      <c r="I1914" s="7">
        <v>4.5660000000000001E-11</v>
      </c>
      <c r="J1914" s="1">
        <v>12.6</v>
      </c>
      <c r="K1914" s="7">
        <v>0.19170000000000001</v>
      </c>
      <c r="L1914" s="8">
        <v>3037499.02</v>
      </c>
      <c r="N1914" s="7"/>
    </row>
    <row r="1915" spans="1:14" ht="15.75" customHeight="1" x14ac:dyDescent="0.25">
      <c r="A1915" s="1" t="s">
        <v>1927</v>
      </c>
      <c r="B1915" s="1">
        <v>7</v>
      </c>
      <c r="C1915" s="8">
        <v>13992460</v>
      </c>
      <c r="D1915" s="1" t="s">
        <v>14</v>
      </c>
      <c r="E1915" s="1" t="s">
        <v>15</v>
      </c>
      <c r="F1915" s="1">
        <v>0.46200000000000002</v>
      </c>
      <c r="G1915" s="6">
        <v>6.9125599999999999E-3</v>
      </c>
      <c r="H1915" s="6">
        <v>1.0499400000000001E-3</v>
      </c>
      <c r="I1915" s="7">
        <v>4.5939999999999999E-11</v>
      </c>
      <c r="J1915" s="1">
        <v>10</v>
      </c>
      <c r="K1915" s="7">
        <v>0.24679999999999999</v>
      </c>
      <c r="L1915" s="8">
        <v>3035186</v>
      </c>
      <c r="N1915" s="7"/>
    </row>
    <row r="1916" spans="1:14" ht="15.75" customHeight="1" x14ac:dyDescent="0.25">
      <c r="A1916" s="1" t="s">
        <v>1928</v>
      </c>
      <c r="B1916" s="1">
        <v>10</v>
      </c>
      <c r="C1916" s="8">
        <v>63604654</v>
      </c>
      <c r="D1916" s="1" t="s">
        <v>14</v>
      </c>
      <c r="E1916" s="1" t="s">
        <v>18</v>
      </c>
      <c r="F1916" s="1">
        <v>0.49349999999999999</v>
      </c>
      <c r="G1916" s="6">
        <v>6.8906200000000001E-3</v>
      </c>
      <c r="H1916" s="6">
        <v>1.0467300000000001E-3</v>
      </c>
      <c r="I1916" s="7">
        <v>4.6089999999999999E-11</v>
      </c>
      <c r="J1916" s="1">
        <v>3</v>
      </c>
      <c r="K1916" s="7">
        <v>0.40749999999999997</v>
      </c>
      <c r="L1916" s="8">
        <v>3036702</v>
      </c>
      <c r="N1916" s="7"/>
    </row>
    <row r="1917" spans="1:14" ht="15.75" customHeight="1" x14ac:dyDescent="0.25">
      <c r="A1917" s="1" t="s">
        <v>1929</v>
      </c>
      <c r="B1917" s="1">
        <v>1</v>
      </c>
      <c r="C1917" s="8">
        <v>154756425</v>
      </c>
      <c r="D1917" s="1" t="s">
        <v>18</v>
      </c>
      <c r="E1917" s="1" t="s">
        <v>15</v>
      </c>
      <c r="F1917" s="1">
        <v>0.60150000000000003</v>
      </c>
      <c r="G1917" s="6">
        <v>-7.0376099999999997E-3</v>
      </c>
      <c r="H1917" s="6">
        <v>1.0690599999999999E-3</v>
      </c>
      <c r="I1917" s="7">
        <v>4.6119999999999998E-11</v>
      </c>
      <c r="J1917" s="1">
        <v>4.2</v>
      </c>
      <c r="K1917" s="7">
        <v>0.37759999999999999</v>
      </c>
      <c r="L1917" s="8">
        <v>3035786</v>
      </c>
      <c r="N1917" s="7"/>
    </row>
    <row r="1918" spans="1:14" ht="15.75" customHeight="1" x14ac:dyDescent="0.25">
      <c r="A1918" s="1" t="s">
        <v>1930</v>
      </c>
      <c r="B1918" s="1">
        <v>6</v>
      </c>
      <c r="C1918" s="8">
        <v>115141283</v>
      </c>
      <c r="D1918" s="1" t="s">
        <v>14</v>
      </c>
      <c r="E1918" s="1" t="s">
        <v>15</v>
      </c>
      <c r="F1918" s="1">
        <v>5.4600000000000003E-2</v>
      </c>
      <c r="G1918" s="6">
        <v>-1.5159300000000001E-2</v>
      </c>
      <c r="H1918" s="6">
        <v>2.3030799999999999E-3</v>
      </c>
      <c r="I1918" s="7">
        <v>4.6360000000000002E-11</v>
      </c>
      <c r="J1918" s="1">
        <v>4.5</v>
      </c>
      <c r="K1918" s="7">
        <v>0.37019999999999997</v>
      </c>
      <c r="L1918" s="8">
        <v>3037498.95</v>
      </c>
      <c r="N1918" s="7"/>
    </row>
    <row r="1919" spans="1:14" ht="15.75" customHeight="1" x14ac:dyDescent="0.25">
      <c r="A1919" s="1" t="s">
        <v>1931</v>
      </c>
      <c r="B1919" s="1">
        <v>5</v>
      </c>
      <c r="C1919" s="8">
        <v>111260051</v>
      </c>
      <c r="D1919" s="1" t="s">
        <v>14</v>
      </c>
      <c r="E1919" s="1" t="s">
        <v>15</v>
      </c>
      <c r="F1919" s="1">
        <v>0.3352</v>
      </c>
      <c r="G1919" s="6">
        <v>-7.2990399999999997E-3</v>
      </c>
      <c r="H1919" s="6">
        <v>1.1088999999999999E-3</v>
      </c>
      <c r="I1919" s="7">
        <v>4.6360000000000002E-11</v>
      </c>
      <c r="J1919" s="1">
        <v>0</v>
      </c>
      <c r="K1919" s="7">
        <v>0.69399999999999995</v>
      </c>
      <c r="L1919" s="8">
        <v>3034989</v>
      </c>
      <c r="N1919" s="7"/>
    </row>
    <row r="1920" spans="1:14" ht="15.75" customHeight="1" x14ac:dyDescent="0.25">
      <c r="A1920" s="1" t="s">
        <v>1932</v>
      </c>
      <c r="B1920" s="1">
        <v>12</v>
      </c>
      <c r="C1920" s="8">
        <v>24195587</v>
      </c>
      <c r="D1920" s="1" t="s">
        <v>17</v>
      </c>
      <c r="E1920" s="1" t="s">
        <v>18</v>
      </c>
      <c r="F1920" s="1">
        <v>0.45989999999999998</v>
      </c>
      <c r="G1920" s="6">
        <v>-6.9128000000000002E-3</v>
      </c>
      <c r="H1920" s="6">
        <v>1.0502300000000001E-3</v>
      </c>
      <c r="I1920" s="7">
        <v>4.6400000000000003E-11</v>
      </c>
      <c r="J1920" s="1">
        <v>10.7</v>
      </c>
      <c r="K1920" s="7">
        <v>0.2306</v>
      </c>
      <c r="L1920" s="8">
        <v>3035553</v>
      </c>
      <c r="N1920" s="7"/>
    </row>
    <row r="1921" spans="1:14" ht="15.75" customHeight="1" x14ac:dyDescent="0.25">
      <c r="A1921" s="1" t="s">
        <v>1933</v>
      </c>
      <c r="B1921" s="1">
        <v>5</v>
      </c>
      <c r="C1921" s="8">
        <v>67553016</v>
      </c>
      <c r="D1921" s="1" t="s">
        <v>14</v>
      </c>
      <c r="E1921" s="1" t="s">
        <v>15</v>
      </c>
      <c r="F1921" s="1">
        <v>0.37290000000000001</v>
      </c>
      <c r="G1921" s="6">
        <v>7.1246599999999997E-3</v>
      </c>
      <c r="H1921" s="6">
        <v>1.0825400000000001E-3</v>
      </c>
      <c r="I1921" s="7">
        <v>4.6500000000000001E-11</v>
      </c>
      <c r="J1921" s="1">
        <v>10.9</v>
      </c>
      <c r="K1921" s="7">
        <v>0.22819999999999999</v>
      </c>
      <c r="L1921" s="8">
        <v>3034755.99</v>
      </c>
      <c r="N1921" s="7"/>
    </row>
    <row r="1922" spans="1:14" ht="15.75" customHeight="1" x14ac:dyDescent="0.25">
      <c r="A1922" s="1" t="s">
        <v>1934</v>
      </c>
      <c r="B1922" s="1">
        <v>6</v>
      </c>
      <c r="C1922" s="8">
        <v>87793401</v>
      </c>
      <c r="D1922" s="1" t="s">
        <v>17</v>
      </c>
      <c r="E1922" s="1" t="s">
        <v>18</v>
      </c>
      <c r="F1922" s="1">
        <v>0.26229999999999998</v>
      </c>
      <c r="G1922" s="6">
        <v>-7.8278400000000008E-3</v>
      </c>
      <c r="H1922" s="6">
        <v>1.1895199999999999E-3</v>
      </c>
      <c r="I1922" s="7">
        <v>4.6870000000000002E-11</v>
      </c>
      <c r="J1922" s="1">
        <v>0</v>
      </c>
      <c r="K1922" s="7">
        <v>0.55110000000000003</v>
      </c>
      <c r="L1922" s="8">
        <v>3037498.98</v>
      </c>
      <c r="N1922" s="7"/>
    </row>
    <row r="1923" spans="1:14" ht="15.75" customHeight="1" x14ac:dyDescent="0.25">
      <c r="A1923" s="1" t="s">
        <v>1935</v>
      </c>
      <c r="B1923" s="1">
        <v>3</v>
      </c>
      <c r="C1923" s="8">
        <v>21856683</v>
      </c>
      <c r="D1923" s="1" t="s">
        <v>14</v>
      </c>
      <c r="E1923" s="1" t="s">
        <v>15</v>
      </c>
      <c r="F1923" s="1">
        <v>0.20119999999999999</v>
      </c>
      <c r="G1923" s="6">
        <v>8.6129899999999992E-3</v>
      </c>
      <c r="H1923" s="6">
        <v>1.3091400000000001E-3</v>
      </c>
      <c r="I1923" s="7">
        <v>4.7340000000000001E-11</v>
      </c>
      <c r="J1923" s="1">
        <v>15.6</v>
      </c>
      <c r="K1923" s="7">
        <v>0.14230000000000001</v>
      </c>
      <c r="L1923" s="8">
        <v>3019258.04</v>
      </c>
      <c r="N1923" s="7"/>
    </row>
    <row r="1924" spans="1:14" ht="15.75" customHeight="1" x14ac:dyDescent="0.25">
      <c r="A1924" s="1" t="s">
        <v>1936</v>
      </c>
      <c r="B1924" s="1">
        <v>6</v>
      </c>
      <c r="C1924" s="8">
        <v>55133586</v>
      </c>
      <c r="D1924" s="1" t="s">
        <v>17</v>
      </c>
      <c r="E1924" s="1" t="s">
        <v>18</v>
      </c>
      <c r="F1924" s="1">
        <v>0.2016</v>
      </c>
      <c r="G1924" s="6">
        <v>-8.5786899999999999E-3</v>
      </c>
      <c r="H1924" s="6">
        <v>1.3042399999999999E-3</v>
      </c>
      <c r="I1924" s="7">
        <v>4.777E-11</v>
      </c>
      <c r="J1924" s="1">
        <v>0</v>
      </c>
      <c r="K1924" s="7">
        <v>0.50970000000000004</v>
      </c>
      <c r="L1924" s="8">
        <v>3037499</v>
      </c>
      <c r="N1924" s="7"/>
    </row>
    <row r="1925" spans="1:14" ht="15.75" customHeight="1" x14ac:dyDescent="0.25">
      <c r="A1925" s="1" t="s">
        <v>1937</v>
      </c>
      <c r="B1925" s="1">
        <v>2</v>
      </c>
      <c r="C1925" s="8">
        <v>155369077</v>
      </c>
      <c r="D1925" s="1" t="s">
        <v>17</v>
      </c>
      <c r="E1925" s="1" t="s">
        <v>18</v>
      </c>
      <c r="F1925" s="1">
        <v>0.2283</v>
      </c>
      <c r="G1925" s="6">
        <v>8.2225100000000006E-3</v>
      </c>
      <c r="H1925" s="6">
        <v>1.25023E-3</v>
      </c>
      <c r="I1925" s="7">
        <v>4.8079999999999997E-11</v>
      </c>
      <c r="J1925" s="1">
        <v>16.899999999999999</v>
      </c>
      <c r="K1925" s="7">
        <v>0.12280000000000001</v>
      </c>
      <c r="L1925" s="8">
        <v>3019977.99</v>
      </c>
      <c r="N1925" s="7"/>
    </row>
    <row r="1926" spans="1:14" ht="15.75" customHeight="1" x14ac:dyDescent="0.25">
      <c r="A1926" s="1" t="s">
        <v>1938</v>
      </c>
      <c r="B1926" s="1">
        <v>7</v>
      </c>
      <c r="C1926" s="8">
        <v>71906412</v>
      </c>
      <c r="D1926" s="1" t="s">
        <v>14</v>
      </c>
      <c r="E1926" s="1" t="s">
        <v>15</v>
      </c>
      <c r="F1926" s="1">
        <v>1.9099999999999999E-2</v>
      </c>
      <c r="G1926" s="6">
        <v>2.6219300000000001E-2</v>
      </c>
      <c r="H1926" s="6">
        <v>3.9871200000000002E-3</v>
      </c>
      <c r="I1926" s="7">
        <v>4.8330000000000003E-11</v>
      </c>
      <c r="J1926" s="1">
        <v>12.4</v>
      </c>
      <c r="K1926" s="7">
        <v>0.32840000000000003</v>
      </c>
      <c r="L1926" s="8">
        <v>2792318</v>
      </c>
      <c r="N1926" s="7"/>
    </row>
    <row r="1927" spans="1:14" ht="15.75" customHeight="1" x14ac:dyDescent="0.25">
      <c r="A1927" s="1" t="s">
        <v>1939</v>
      </c>
      <c r="B1927" s="1">
        <v>9</v>
      </c>
      <c r="C1927" s="8">
        <v>23420004</v>
      </c>
      <c r="D1927" s="1" t="s">
        <v>17</v>
      </c>
      <c r="E1927" s="1" t="s">
        <v>18</v>
      </c>
      <c r="F1927" s="1">
        <v>8.1600000000000006E-2</v>
      </c>
      <c r="G1927" s="6">
        <v>-1.2612099999999999E-2</v>
      </c>
      <c r="H1927" s="6">
        <v>1.9178999999999999E-3</v>
      </c>
      <c r="I1927" s="7">
        <v>4.8379999999999999E-11</v>
      </c>
      <c r="J1927" s="1">
        <v>0</v>
      </c>
      <c r="K1927" s="7">
        <v>0.54500000000000004</v>
      </c>
      <c r="L1927" s="8">
        <v>3016936</v>
      </c>
      <c r="N1927" s="7"/>
    </row>
    <row r="1928" spans="1:14" ht="15.75" customHeight="1" x14ac:dyDescent="0.25">
      <c r="A1928" s="1" t="s">
        <v>1940</v>
      </c>
      <c r="B1928" s="1">
        <v>15</v>
      </c>
      <c r="C1928" s="8">
        <v>96025311</v>
      </c>
      <c r="D1928" s="1" t="s">
        <v>14</v>
      </c>
      <c r="E1928" s="1" t="s">
        <v>18</v>
      </c>
      <c r="F1928" s="1">
        <v>0.68689999999999996</v>
      </c>
      <c r="G1928" s="6">
        <v>7.4195399999999996E-3</v>
      </c>
      <c r="H1928" s="6">
        <v>1.1288100000000001E-3</v>
      </c>
      <c r="I1928" s="7">
        <v>4.9230000000000001E-11</v>
      </c>
      <c r="J1928" s="1">
        <v>0</v>
      </c>
      <c r="K1928" s="7">
        <v>0.65180000000000005</v>
      </c>
      <c r="L1928" s="8">
        <v>3034756</v>
      </c>
      <c r="N1928" s="7"/>
    </row>
    <row r="1929" spans="1:14" ht="15.75" customHeight="1" x14ac:dyDescent="0.25">
      <c r="A1929" s="1" t="s">
        <v>1941</v>
      </c>
      <c r="B1929" s="1">
        <v>4</v>
      </c>
      <c r="C1929" s="8">
        <v>123180529</v>
      </c>
      <c r="D1929" s="1" t="s">
        <v>14</v>
      </c>
      <c r="E1929" s="1" t="s">
        <v>15</v>
      </c>
      <c r="F1929" s="1">
        <v>2.98E-2</v>
      </c>
      <c r="G1929" s="6">
        <v>2.03067E-2</v>
      </c>
      <c r="H1929" s="6">
        <v>3.0894500000000001E-3</v>
      </c>
      <c r="I1929" s="7">
        <v>4.9230000000000001E-11</v>
      </c>
      <c r="J1929" s="1">
        <v>9.1999999999999993</v>
      </c>
      <c r="K1929" s="7">
        <v>0.27589999999999998</v>
      </c>
      <c r="L1929" s="8">
        <v>3013697.96</v>
      </c>
      <c r="N1929" s="7"/>
    </row>
    <row r="1930" spans="1:14" ht="15.75" customHeight="1" x14ac:dyDescent="0.25">
      <c r="A1930" s="1" t="s">
        <v>1942</v>
      </c>
      <c r="B1930" s="1">
        <v>2</v>
      </c>
      <c r="C1930" s="8">
        <v>57603186</v>
      </c>
      <c r="D1930" s="1" t="s">
        <v>17</v>
      </c>
      <c r="E1930" s="1" t="s">
        <v>18</v>
      </c>
      <c r="F1930" s="1">
        <v>0.1038</v>
      </c>
      <c r="G1930" s="6">
        <v>-1.12763E-2</v>
      </c>
      <c r="H1930" s="6">
        <v>1.71558E-3</v>
      </c>
      <c r="I1930" s="7">
        <v>4.937E-11</v>
      </c>
      <c r="J1930" s="1">
        <v>0</v>
      </c>
      <c r="K1930" s="7">
        <v>0.58630000000000004</v>
      </c>
      <c r="L1930" s="8">
        <v>3037498.96</v>
      </c>
      <c r="N1930" s="7"/>
    </row>
    <row r="1931" spans="1:14" ht="15.75" customHeight="1" x14ac:dyDescent="0.25">
      <c r="A1931" s="1" t="s">
        <v>1943</v>
      </c>
      <c r="B1931" s="1">
        <v>6</v>
      </c>
      <c r="C1931" s="8">
        <v>67488602</v>
      </c>
      <c r="D1931" s="1" t="s">
        <v>17</v>
      </c>
      <c r="E1931" s="1" t="s">
        <v>18</v>
      </c>
      <c r="F1931" s="1">
        <v>0.3821</v>
      </c>
      <c r="G1931" s="6">
        <v>-7.07567E-3</v>
      </c>
      <c r="H1931" s="6">
        <v>1.07687E-3</v>
      </c>
      <c r="I1931" s="7">
        <v>5.021E-11</v>
      </c>
      <c r="J1931" s="1">
        <v>0</v>
      </c>
      <c r="K1931" s="7">
        <v>0.78239999999999998</v>
      </c>
      <c r="L1931" s="8">
        <v>3037499.01</v>
      </c>
      <c r="N1931" s="7"/>
    </row>
    <row r="1932" spans="1:14" ht="15.75" customHeight="1" x14ac:dyDescent="0.25">
      <c r="A1932" s="1" t="s">
        <v>1944</v>
      </c>
      <c r="B1932" s="1">
        <v>3</v>
      </c>
      <c r="C1932" s="8">
        <v>46768679</v>
      </c>
      <c r="D1932" s="1" t="s">
        <v>17</v>
      </c>
      <c r="E1932" s="1" t="s">
        <v>15</v>
      </c>
      <c r="F1932" s="1">
        <v>4.2200000000000001E-2</v>
      </c>
      <c r="G1932" s="6">
        <v>-1.72696E-2</v>
      </c>
      <c r="H1932" s="6">
        <v>2.6289500000000001E-3</v>
      </c>
      <c r="I1932" s="7">
        <v>5.0529999999999999E-11</v>
      </c>
      <c r="J1932" s="1">
        <v>13.8</v>
      </c>
      <c r="K1932" s="7">
        <v>0.2117</v>
      </c>
      <c r="L1932" s="8">
        <v>2977071.99</v>
      </c>
      <c r="N1932" s="7"/>
    </row>
    <row r="1933" spans="1:14" ht="15.75" customHeight="1" x14ac:dyDescent="0.25">
      <c r="A1933" s="1" t="s">
        <v>1945</v>
      </c>
      <c r="B1933" s="1">
        <v>1</v>
      </c>
      <c r="C1933" s="8">
        <v>2987268</v>
      </c>
      <c r="D1933" s="1" t="s">
        <v>14</v>
      </c>
      <c r="E1933" s="1" t="s">
        <v>18</v>
      </c>
      <c r="F1933" s="1">
        <v>0.19989999999999999</v>
      </c>
      <c r="G1933" s="6">
        <v>-8.6062199999999995E-3</v>
      </c>
      <c r="H1933" s="6">
        <v>1.3101199999999999E-3</v>
      </c>
      <c r="I1933" s="7">
        <v>5.0699999999999997E-11</v>
      </c>
      <c r="J1933" s="1">
        <v>1.9</v>
      </c>
      <c r="K1933" s="7">
        <v>0.43309999999999998</v>
      </c>
      <c r="L1933" s="8">
        <v>3029423.98</v>
      </c>
      <c r="N1933" s="7"/>
    </row>
    <row r="1934" spans="1:14" ht="15.75" customHeight="1" x14ac:dyDescent="0.25">
      <c r="A1934" s="1" t="s">
        <v>1946</v>
      </c>
      <c r="B1934" s="1">
        <v>4</v>
      </c>
      <c r="C1934" s="8">
        <v>62993563</v>
      </c>
      <c r="D1934" s="1" t="s">
        <v>14</v>
      </c>
      <c r="E1934" s="1" t="s">
        <v>15</v>
      </c>
      <c r="F1934" s="1">
        <v>0.4279</v>
      </c>
      <c r="G1934" s="6">
        <v>6.9482700000000003E-3</v>
      </c>
      <c r="H1934" s="6">
        <v>1.0578600000000001E-3</v>
      </c>
      <c r="I1934" s="7">
        <v>5.0840000000000002E-11</v>
      </c>
      <c r="J1934" s="1">
        <v>1.1000000000000001</v>
      </c>
      <c r="K1934" s="7">
        <v>0.45200000000000001</v>
      </c>
      <c r="L1934" s="8">
        <v>3035786</v>
      </c>
      <c r="N1934" s="7"/>
    </row>
    <row r="1935" spans="1:14" ht="15.75" customHeight="1" x14ac:dyDescent="0.25">
      <c r="A1935" s="1" t="s">
        <v>1947</v>
      </c>
      <c r="B1935" s="1">
        <v>8</v>
      </c>
      <c r="C1935" s="8">
        <v>87751047</v>
      </c>
      <c r="D1935" s="1" t="s">
        <v>14</v>
      </c>
      <c r="E1935" s="1" t="s">
        <v>18</v>
      </c>
      <c r="F1935" s="1">
        <v>0.30249999999999999</v>
      </c>
      <c r="G1935" s="6">
        <v>7.4852499999999997E-3</v>
      </c>
      <c r="H1935" s="6">
        <v>1.1396100000000001E-3</v>
      </c>
      <c r="I1935" s="7">
        <v>5.0919999999999997E-11</v>
      </c>
      <c r="J1935" s="1">
        <v>0</v>
      </c>
      <c r="K1935" s="7">
        <v>0.62660000000000005</v>
      </c>
      <c r="L1935" s="8">
        <v>3034989</v>
      </c>
      <c r="N1935" s="7"/>
    </row>
    <row r="1936" spans="1:14" ht="15.75" customHeight="1" x14ac:dyDescent="0.25">
      <c r="A1936" s="1" t="s">
        <v>1948</v>
      </c>
      <c r="B1936" s="1">
        <v>2</v>
      </c>
      <c r="C1936" s="8">
        <v>56759467</v>
      </c>
      <c r="D1936" s="1" t="s">
        <v>18</v>
      </c>
      <c r="E1936" s="1" t="s">
        <v>15</v>
      </c>
      <c r="F1936" s="1">
        <v>0.50980000000000003</v>
      </c>
      <c r="G1936" s="6">
        <v>6.8769800000000004E-3</v>
      </c>
      <c r="H1936" s="6">
        <v>1.0471300000000001E-3</v>
      </c>
      <c r="I1936" s="7">
        <v>5.1139999999999997E-11</v>
      </c>
      <c r="J1936" s="1">
        <v>0.7</v>
      </c>
      <c r="K1936" s="7">
        <v>0.46029999999999999</v>
      </c>
      <c r="L1936" s="8">
        <v>3035066</v>
      </c>
      <c r="N1936" s="7"/>
    </row>
    <row r="1937" spans="1:14" ht="15.75" customHeight="1" x14ac:dyDescent="0.25">
      <c r="A1937" s="1" t="s">
        <v>1949</v>
      </c>
      <c r="B1937" s="1">
        <v>8</v>
      </c>
      <c r="C1937" s="8">
        <v>125589956</v>
      </c>
      <c r="D1937" s="1" t="s">
        <v>14</v>
      </c>
      <c r="E1937" s="1" t="s">
        <v>15</v>
      </c>
      <c r="F1937" s="1">
        <v>0.4425</v>
      </c>
      <c r="G1937" s="6">
        <v>6.9222900000000002E-3</v>
      </c>
      <c r="H1937" s="6">
        <v>1.0540300000000001E-3</v>
      </c>
      <c r="I1937" s="7">
        <v>5.1179999999999998E-11</v>
      </c>
      <c r="J1937" s="1">
        <v>0</v>
      </c>
      <c r="K1937" s="7">
        <v>0.84819999999999995</v>
      </c>
      <c r="L1937" s="8">
        <v>3034445</v>
      </c>
      <c r="N1937" s="7"/>
    </row>
    <row r="1938" spans="1:14" ht="15.75" customHeight="1" x14ac:dyDescent="0.25">
      <c r="A1938" s="1" t="s">
        <v>1950</v>
      </c>
      <c r="B1938" s="1">
        <v>16</v>
      </c>
      <c r="C1938" s="8">
        <v>87397288</v>
      </c>
      <c r="D1938" s="1" t="s">
        <v>14</v>
      </c>
      <c r="E1938" s="1" t="s">
        <v>15</v>
      </c>
      <c r="F1938" s="1">
        <v>0.5353</v>
      </c>
      <c r="G1938" s="6">
        <v>6.89516E-3</v>
      </c>
      <c r="H1938" s="6">
        <v>1.0499000000000001E-3</v>
      </c>
      <c r="I1938" s="7">
        <v>5.1240000000000002E-11</v>
      </c>
      <c r="J1938" s="1">
        <v>12</v>
      </c>
      <c r="K1938" s="7">
        <v>0.20780000000000001</v>
      </c>
      <c r="L1938" s="8">
        <v>3033043</v>
      </c>
      <c r="N1938" s="7"/>
    </row>
    <row r="1939" spans="1:14" ht="15.75" customHeight="1" x14ac:dyDescent="0.25">
      <c r="A1939" s="1" t="s">
        <v>1951</v>
      </c>
      <c r="B1939" s="1">
        <v>15</v>
      </c>
      <c r="C1939" s="8">
        <v>27256021</v>
      </c>
      <c r="D1939" s="1" t="s">
        <v>18</v>
      </c>
      <c r="E1939" s="1" t="s">
        <v>15</v>
      </c>
      <c r="F1939" s="1">
        <v>0.54369999999999996</v>
      </c>
      <c r="G1939" s="6">
        <v>-6.9013900000000003E-3</v>
      </c>
      <c r="H1939" s="6">
        <v>1.05109E-3</v>
      </c>
      <c r="I1939" s="7">
        <v>5.1670000000000001E-11</v>
      </c>
      <c r="J1939" s="1">
        <v>25.5</v>
      </c>
      <c r="K1939" s="7">
        <v>3.0269999999999998E-2</v>
      </c>
      <c r="L1939" s="8">
        <v>3034230</v>
      </c>
      <c r="N1939" s="7"/>
    </row>
    <row r="1940" spans="1:14" ht="15.75" customHeight="1" x14ac:dyDescent="0.25">
      <c r="A1940" s="1" t="s">
        <v>1952</v>
      </c>
      <c r="B1940" s="1">
        <v>15</v>
      </c>
      <c r="C1940" s="8">
        <v>51933907</v>
      </c>
      <c r="D1940" s="1" t="s">
        <v>18</v>
      </c>
      <c r="E1940" s="1" t="s">
        <v>15</v>
      </c>
      <c r="F1940" s="1">
        <v>0.2427</v>
      </c>
      <c r="G1940" s="6">
        <v>-8.0129699999999995E-3</v>
      </c>
      <c r="H1940" s="6">
        <v>1.22068E-3</v>
      </c>
      <c r="I1940" s="7">
        <v>5.221E-11</v>
      </c>
      <c r="J1940" s="1">
        <v>0</v>
      </c>
      <c r="K1940" s="7">
        <v>0.84730000000000005</v>
      </c>
      <c r="L1940" s="8">
        <v>3036702.01</v>
      </c>
      <c r="N1940" s="7"/>
    </row>
    <row r="1941" spans="1:14" ht="15.75" customHeight="1" x14ac:dyDescent="0.25">
      <c r="A1941" s="1" t="s">
        <v>1953</v>
      </c>
      <c r="B1941" s="1">
        <v>4</v>
      </c>
      <c r="C1941" s="8">
        <v>82329840</v>
      </c>
      <c r="D1941" s="1" t="s">
        <v>17</v>
      </c>
      <c r="E1941" s="1" t="s">
        <v>18</v>
      </c>
      <c r="F1941" s="1">
        <v>4.4499999999999998E-2</v>
      </c>
      <c r="G1941" s="6">
        <v>-1.6810700000000001E-2</v>
      </c>
      <c r="H1941" s="6">
        <v>2.5609000000000001E-3</v>
      </c>
      <c r="I1941" s="7">
        <v>5.2269999999999998E-11</v>
      </c>
      <c r="J1941" s="1">
        <v>27.2</v>
      </c>
      <c r="K1941" s="7">
        <v>3.9469999999999998E-2</v>
      </c>
      <c r="L1941" s="8">
        <v>2982385.96</v>
      </c>
      <c r="N1941" s="7"/>
    </row>
    <row r="1942" spans="1:14" ht="15.75" customHeight="1" x14ac:dyDescent="0.25">
      <c r="A1942" s="1" t="s">
        <v>1954</v>
      </c>
      <c r="B1942" s="1">
        <v>2</v>
      </c>
      <c r="C1942" s="8">
        <v>25454104</v>
      </c>
      <c r="D1942" s="1" t="s">
        <v>17</v>
      </c>
      <c r="E1942" s="1" t="s">
        <v>18</v>
      </c>
      <c r="F1942" s="1">
        <v>1.7100000000000001E-2</v>
      </c>
      <c r="G1942" s="6">
        <v>-2.6646E-2</v>
      </c>
      <c r="H1942" s="6">
        <v>4.0591899999999998E-3</v>
      </c>
      <c r="I1942" s="7">
        <v>5.2360000000000001E-11</v>
      </c>
      <c r="J1942" s="1">
        <v>2.7</v>
      </c>
      <c r="K1942" s="7">
        <v>0.41820000000000002</v>
      </c>
      <c r="L1942" s="8">
        <v>3003004</v>
      </c>
      <c r="N1942" s="7"/>
    </row>
    <row r="1943" spans="1:14" ht="15.75" customHeight="1" x14ac:dyDescent="0.25">
      <c r="A1943" s="1" t="s">
        <v>1955</v>
      </c>
      <c r="B1943" s="1">
        <v>3</v>
      </c>
      <c r="C1943" s="8">
        <v>116963998</v>
      </c>
      <c r="D1943" s="1" t="s">
        <v>14</v>
      </c>
      <c r="E1943" s="1" t="s">
        <v>17</v>
      </c>
      <c r="F1943" s="1">
        <v>0.66710000000000003</v>
      </c>
      <c r="G1943" s="6">
        <v>-7.28921E-3</v>
      </c>
      <c r="H1943" s="6">
        <v>1.11068E-3</v>
      </c>
      <c r="I1943" s="7">
        <v>5.2730000000000002E-11</v>
      </c>
      <c r="J1943" s="1">
        <v>0</v>
      </c>
      <c r="K1943" s="7">
        <v>0.98099999999999998</v>
      </c>
      <c r="L1943" s="8">
        <v>3035679</v>
      </c>
      <c r="N1943" s="7"/>
    </row>
    <row r="1944" spans="1:14" ht="15.75" customHeight="1" x14ac:dyDescent="0.25">
      <c r="A1944" s="1" t="s">
        <v>1956</v>
      </c>
      <c r="B1944" s="1">
        <v>9</v>
      </c>
      <c r="C1944" s="8">
        <v>97317712</v>
      </c>
      <c r="D1944" s="1" t="s">
        <v>14</v>
      </c>
      <c r="E1944" s="1" t="s">
        <v>17</v>
      </c>
      <c r="F1944" s="1">
        <v>8.5099999999999995E-2</v>
      </c>
      <c r="G1944" s="6">
        <v>1.2312099999999999E-2</v>
      </c>
      <c r="H1944" s="6">
        <v>1.8762500000000001E-3</v>
      </c>
      <c r="I1944" s="7">
        <v>5.2969999999999999E-11</v>
      </c>
      <c r="J1944" s="1">
        <v>12.9</v>
      </c>
      <c r="K1944" s="7">
        <v>0.18840000000000001</v>
      </c>
      <c r="L1944" s="8">
        <v>3034268.98</v>
      </c>
      <c r="N1944" s="7"/>
    </row>
    <row r="1945" spans="1:14" ht="15.75" customHeight="1" x14ac:dyDescent="0.25">
      <c r="A1945" s="1" t="s">
        <v>1957</v>
      </c>
      <c r="B1945" s="1">
        <v>13</v>
      </c>
      <c r="C1945" s="8">
        <v>60218409</v>
      </c>
      <c r="D1945" s="1" t="s">
        <v>14</v>
      </c>
      <c r="E1945" s="1" t="s">
        <v>15</v>
      </c>
      <c r="F1945" s="1">
        <v>0.92259999999999998</v>
      </c>
      <c r="G1945" s="6">
        <v>1.2850800000000001E-2</v>
      </c>
      <c r="H1945" s="6">
        <v>1.9583600000000001E-3</v>
      </c>
      <c r="I1945" s="7">
        <v>5.3179999999999998E-11</v>
      </c>
      <c r="J1945" s="1">
        <v>17.2</v>
      </c>
      <c r="K1945" s="7">
        <v>0.1153</v>
      </c>
      <c r="L1945" s="8">
        <v>3036702.02</v>
      </c>
      <c r="N1945" s="7"/>
    </row>
    <row r="1946" spans="1:14" ht="15.75" customHeight="1" x14ac:dyDescent="0.25">
      <c r="A1946" s="1" t="s">
        <v>1958</v>
      </c>
      <c r="B1946" s="1">
        <v>16</v>
      </c>
      <c r="C1946" s="8">
        <v>741837</v>
      </c>
      <c r="D1946" s="1" t="s">
        <v>14</v>
      </c>
      <c r="E1946" s="1" t="s">
        <v>15</v>
      </c>
      <c r="F1946" s="1">
        <v>0.1681</v>
      </c>
      <c r="G1946" s="6">
        <v>-9.2293199999999992E-3</v>
      </c>
      <c r="H1946" s="6">
        <v>1.40697E-3</v>
      </c>
      <c r="I1946" s="7">
        <v>5.3839999999999998E-11</v>
      </c>
      <c r="J1946" s="1">
        <v>0</v>
      </c>
      <c r="K1946" s="7">
        <v>0.87709999999999999</v>
      </c>
      <c r="L1946" s="8">
        <v>3004226.03</v>
      </c>
      <c r="N1946" s="7"/>
    </row>
    <row r="1947" spans="1:14" ht="15.75" customHeight="1" x14ac:dyDescent="0.25">
      <c r="A1947" s="1" t="s">
        <v>1959</v>
      </c>
      <c r="B1947" s="1">
        <v>2</v>
      </c>
      <c r="C1947" s="8">
        <v>100792230</v>
      </c>
      <c r="D1947" s="1" t="s">
        <v>17</v>
      </c>
      <c r="E1947" s="1" t="s">
        <v>15</v>
      </c>
      <c r="F1947" s="1">
        <v>1.7299999999999999E-2</v>
      </c>
      <c r="G1947" s="6">
        <v>2.6665899999999999E-2</v>
      </c>
      <c r="H1947" s="6">
        <v>4.0655800000000001E-3</v>
      </c>
      <c r="I1947" s="7">
        <v>5.407E-11</v>
      </c>
      <c r="J1947" s="1">
        <v>0</v>
      </c>
      <c r="K1947" s="7">
        <v>0.60419999999999996</v>
      </c>
      <c r="L1947" s="8">
        <v>2959567</v>
      </c>
      <c r="N1947" s="7"/>
    </row>
    <row r="1948" spans="1:14" ht="15.75" customHeight="1" x14ac:dyDescent="0.25">
      <c r="A1948" s="1" t="s">
        <v>1960</v>
      </c>
      <c r="B1948" s="1">
        <v>18</v>
      </c>
      <c r="C1948" s="8">
        <v>53545463</v>
      </c>
      <c r="D1948" s="1" t="s">
        <v>17</v>
      </c>
      <c r="E1948" s="1" t="s">
        <v>18</v>
      </c>
      <c r="F1948" s="1">
        <v>0.79510000000000003</v>
      </c>
      <c r="G1948" s="6">
        <v>8.5028399999999994E-3</v>
      </c>
      <c r="H1948" s="6">
        <v>1.29637E-3</v>
      </c>
      <c r="I1948" s="7">
        <v>5.4209999999999999E-11</v>
      </c>
      <c r="J1948" s="1">
        <v>18.5</v>
      </c>
      <c r="K1948" s="7">
        <v>9.5939999999999998E-2</v>
      </c>
      <c r="L1948" s="8">
        <v>3037499.04</v>
      </c>
      <c r="N1948" s="7"/>
    </row>
    <row r="1949" spans="1:14" ht="15.75" customHeight="1" x14ac:dyDescent="0.25">
      <c r="A1949" s="1" t="s">
        <v>1961</v>
      </c>
      <c r="B1949" s="1">
        <v>4</v>
      </c>
      <c r="C1949" s="8">
        <v>166122147</v>
      </c>
      <c r="D1949" s="1" t="s">
        <v>14</v>
      </c>
      <c r="E1949" s="1" t="s">
        <v>15</v>
      </c>
      <c r="F1949" s="1">
        <v>0.11700000000000001</v>
      </c>
      <c r="G1949" s="6">
        <v>1.07045E-2</v>
      </c>
      <c r="H1949" s="6">
        <v>1.63243E-3</v>
      </c>
      <c r="I1949" s="7">
        <v>5.4630000000000003E-11</v>
      </c>
      <c r="J1949" s="1">
        <v>0</v>
      </c>
      <c r="K1949" s="7">
        <v>0.81569999999999998</v>
      </c>
      <c r="L1949" s="8">
        <v>3020832.05</v>
      </c>
      <c r="N1949" s="7"/>
    </row>
    <row r="1950" spans="1:14" ht="15.75" customHeight="1" x14ac:dyDescent="0.25">
      <c r="A1950" s="1" t="s">
        <v>1962</v>
      </c>
      <c r="B1950" s="1">
        <v>18</v>
      </c>
      <c r="C1950" s="8">
        <v>22082857</v>
      </c>
      <c r="D1950" s="1" t="s">
        <v>17</v>
      </c>
      <c r="E1950" s="1" t="s">
        <v>15</v>
      </c>
      <c r="F1950" s="1">
        <v>5.1700000000000003E-2</v>
      </c>
      <c r="G1950" s="6">
        <v>-1.5497E-2</v>
      </c>
      <c r="H1950" s="6">
        <v>2.3632900000000001E-3</v>
      </c>
      <c r="I1950" s="7">
        <v>5.4730000000000001E-11</v>
      </c>
      <c r="J1950" s="1">
        <v>20.6</v>
      </c>
      <c r="K1950" s="7">
        <v>7.1480000000000002E-2</v>
      </c>
      <c r="L1950" s="8">
        <v>3037181</v>
      </c>
      <c r="N1950" s="7"/>
    </row>
    <row r="1951" spans="1:14" ht="15.75" customHeight="1" x14ac:dyDescent="0.25">
      <c r="A1951" s="1" t="s">
        <v>1963</v>
      </c>
      <c r="B1951" s="1">
        <v>16</v>
      </c>
      <c r="C1951" s="8">
        <v>66466538</v>
      </c>
      <c r="D1951" s="1" t="s">
        <v>14</v>
      </c>
      <c r="E1951" s="1" t="s">
        <v>15</v>
      </c>
      <c r="F1951" s="1">
        <v>0.3458</v>
      </c>
      <c r="G1951" s="6">
        <v>7.2144100000000001E-3</v>
      </c>
      <c r="H1951" s="6">
        <v>1.10059E-3</v>
      </c>
      <c r="I1951" s="7">
        <v>5.5579999999999997E-11</v>
      </c>
      <c r="J1951" s="1">
        <v>0</v>
      </c>
      <c r="K1951" s="7">
        <v>0.61729999999999996</v>
      </c>
      <c r="L1951" s="8">
        <v>3034989</v>
      </c>
      <c r="N1951" s="7"/>
    </row>
    <row r="1952" spans="1:14" ht="15.75" customHeight="1" x14ac:dyDescent="0.25">
      <c r="A1952" s="1" t="s">
        <v>1964</v>
      </c>
      <c r="B1952" s="1">
        <v>2</v>
      </c>
      <c r="C1952" s="8">
        <v>60797896</v>
      </c>
      <c r="D1952" s="1" t="s">
        <v>14</v>
      </c>
      <c r="E1952" s="1" t="s">
        <v>18</v>
      </c>
      <c r="F1952" s="1">
        <v>0.83589999999999998</v>
      </c>
      <c r="G1952" s="6">
        <v>9.2720700000000003E-3</v>
      </c>
      <c r="H1952" s="6">
        <v>1.4146600000000001E-3</v>
      </c>
      <c r="I1952" s="7">
        <v>5.5760000000000003E-11</v>
      </c>
      <c r="J1952" s="1">
        <v>0</v>
      </c>
      <c r="K1952" s="7">
        <v>0.91800000000000004</v>
      </c>
      <c r="L1952" s="8">
        <v>3029534.02</v>
      </c>
      <c r="N1952" s="7"/>
    </row>
    <row r="1953" spans="1:14" ht="15.75" customHeight="1" x14ac:dyDescent="0.25">
      <c r="A1953" s="1" t="s">
        <v>1965</v>
      </c>
      <c r="B1953" s="1">
        <v>10</v>
      </c>
      <c r="C1953" s="8">
        <v>126600778</v>
      </c>
      <c r="D1953" s="1" t="s">
        <v>17</v>
      </c>
      <c r="E1953" s="1" t="s">
        <v>18</v>
      </c>
      <c r="F1953" s="1">
        <v>0.94359999999999999</v>
      </c>
      <c r="G1953" s="6">
        <v>-1.50067E-2</v>
      </c>
      <c r="H1953" s="6">
        <v>2.29014E-3</v>
      </c>
      <c r="I1953" s="7">
        <v>5.6429999999999999E-11</v>
      </c>
      <c r="J1953" s="1">
        <v>12.6</v>
      </c>
      <c r="K1953" s="7">
        <v>0.2286</v>
      </c>
      <c r="L1953" s="8">
        <v>2979547</v>
      </c>
      <c r="N1953" s="7"/>
    </row>
    <row r="1954" spans="1:14" ht="15.75" customHeight="1" x14ac:dyDescent="0.25">
      <c r="A1954" s="1" t="s">
        <v>1966</v>
      </c>
      <c r="B1954" s="1">
        <v>13</v>
      </c>
      <c r="C1954" s="8">
        <v>36370970</v>
      </c>
      <c r="D1954" s="1" t="s">
        <v>17</v>
      </c>
      <c r="E1954" s="1" t="s">
        <v>18</v>
      </c>
      <c r="F1954" s="1">
        <v>0.86629999999999996</v>
      </c>
      <c r="G1954" s="6">
        <v>1.0074899999999999E-2</v>
      </c>
      <c r="H1954" s="6">
        <v>1.53769E-3</v>
      </c>
      <c r="I1954" s="7">
        <v>5.6899999999999999E-11</v>
      </c>
      <c r="J1954" s="1">
        <v>13.8</v>
      </c>
      <c r="K1954" s="7">
        <v>0.17130000000000001</v>
      </c>
      <c r="L1954" s="8">
        <v>3036701.99</v>
      </c>
      <c r="N1954" s="7"/>
    </row>
    <row r="1955" spans="1:14" ht="15.75" customHeight="1" x14ac:dyDescent="0.25">
      <c r="A1955" s="1" t="s">
        <v>1967</v>
      </c>
      <c r="B1955" s="1">
        <v>1</v>
      </c>
      <c r="C1955" s="8">
        <v>63156043</v>
      </c>
      <c r="D1955" s="1" t="s">
        <v>14</v>
      </c>
      <c r="E1955" s="1" t="s">
        <v>15</v>
      </c>
      <c r="F1955" s="1">
        <v>0.3306</v>
      </c>
      <c r="G1955" s="6">
        <v>-7.2859600000000002E-3</v>
      </c>
      <c r="H1955" s="6">
        <v>1.1122899999999999E-3</v>
      </c>
      <c r="I1955" s="7">
        <v>5.7280000000000001E-11</v>
      </c>
      <c r="J1955" s="1">
        <v>0</v>
      </c>
      <c r="K1955" s="7">
        <v>0.55840000000000001</v>
      </c>
      <c r="L1955" s="8">
        <v>3037499</v>
      </c>
      <c r="N1955" s="7"/>
    </row>
    <row r="1956" spans="1:14" ht="15.75" customHeight="1" x14ac:dyDescent="0.25">
      <c r="A1956" s="1" t="s">
        <v>1968</v>
      </c>
      <c r="B1956" s="1">
        <v>7</v>
      </c>
      <c r="C1956" s="8">
        <v>111912738</v>
      </c>
      <c r="D1956" s="1" t="s">
        <v>14</v>
      </c>
      <c r="E1956" s="1" t="s">
        <v>15</v>
      </c>
      <c r="F1956" s="1">
        <v>5.7200000000000001E-2</v>
      </c>
      <c r="G1956" s="6">
        <v>-1.4814300000000001E-2</v>
      </c>
      <c r="H1956" s="6">
        <v>2.2618500000000001E-3</v>
      </c>
      <c r="I1956" s="7">
        <v>5.7570000000000001E-11</v>
      </c>
      <c r="J1956" s="1">
        <v>0</v>
      </c>
      <c r="K1956" s="7">
        <v>0.57269999999999999</v>
      </c>
      <c r="L1956" s="8">
        <v>3014385.96</v>
      </c>
      <c r="N1956" s="7"/>
    </row>
    <row r="1957" spans="1:14" ht="15.75" customHeight="1" x14ac:dyDescent="0.25">
      <c r="A1957" s="1" t="s">
        <v>1969</v>
      </c>
      <c r="B1957" s="1">
        <v>18</v>
      </c>
      <c r="C1957" s="8">
        <v>66246646</v>
      </c>
      <c r="D1957" s="1" t="s">
        <v>17</v>
      </c>
      <c r="E1957" s="1" t="s">
        <v>18</v>
      </c>
      <c r="F1957" s="1">
        <v>0.38490000000000002</v>
      </c>
      <c r="G1957" s="6">
        <v>7.0425699999999997E-3</v>
      </c>
      <c r="H1957" s="6">
        <v>1.0753900000000001E-3</v>
      </c>
      <c r="I1957" s="7">
        <v>5.7900000000000002E-11</v>
      </c>
      <c r="J1957" s="1">
        <v>11.7</v>
      </c>
      <c r="K1957" s="7">
        <v>0.2097</v>
      </c>
      <c r="L1957" s="8">
        <v>3037499</v>
      </c>
      <c r="N1957" s="7"/>
    </row>
    <row r="1958" spans="1:14" ht="15.75" customHeight="1" x14ac:dyDescent="0.25">
      <c r="A1958" s="1" t="s">
        <v>1970</v>
      </c>
      <c r="B1958" s="1">
        <v>11</v>
      </c>
      <c r="C1958" s="8">
        <v>12891775</v>
      </c>
      <c r="D1958" s="1" t="s">
        <v>18</v>
      </c>
      <c r="E1958" s="1" t="s">
        <v>15</v>
      </c>
      <c r="F1958" s="1">
        <v>0.97019999999999995</v>
      </c>
      <c r="G1958" s="6">
        <v>2.0239900000000002E-2</v>
      </c>
      <c r="H1958" s="6">
        <v>3.0913300000000002E-3</v>
      </c>
      <c r="I1958" s="7">
        <v>5.8450000000000002E-11</v>
      </c>
      <c r="J1958" s="1">
        <v>1.4</v>
      </c>
      <c r="K1958" s="7">
        <v>0.4461</v>
      </c>
      <c r="L1958" s="8">
        <v>3010039</v>
      </c>
      <c r="N1958" s="7"/>
    </row>
    <row r="1959" spans="1:14" ht="15.75" customHeight="1" x14ac:dyDescent="0.25">
      <c r="A1959" s="1" t="s">
        <v>1971</v>
      </c>
      <c r="B1959" s="1">
        <v>3</v>
      </c>
      <c r="C1959" s="8">
        <v>157854408</v>
      </c>
      <c r="D1959" s="1" t="s">
        <v>14</v>
      </c>
      <c r="E1959" s="1" t="s">
        <v>15</v>
      </c>
      <c r="F1959" s="1">
        <v>0.64</v>
      </c>
      <c r="G1959" s="6">
        <v>-7.1373000000000001E-3</v>
      </c>
      <c r="H1959" s="6">
        <v>1.09011E-3</v>
      </c>
      <c r="I1959" s="7">
        <v>5.8489999999999997E-11</v>
      </c>
      <c r="J1959" s="1">
        <v>0</v>
      </c>
      <c r="K1959" s="7">
        <v>0.60089999999999999</v>
      </c>
      <c r="L1959" s="8">
        <v>3037499</v>
      </c>
      <c r="N1959" s="7"/>
    </row>
    <row r="1960" spans="1:14" ht="15.75" customHeight="1" x14ac:dyDescent="0.25">
      <c r="A1960" s="1" t="s">
        <v>1972</v>
      </c>
      <c r="B1960" s="1">
        <v>6</v>
      </c>
      <c r="C1960" s="8">
        <v>166424456</v>
      </c>
      <c r="D1960" s="1" t="s">
        <v>17</v>
      </c>
      <c r="E1960" s="1" t="s">
        <v>18</v>
      </c>
      <c r="F1960" s="1">
        <v>0.66559999999999997</v>
      </c>
      <c r="G1960" s="6">
        <v>-7.2636999999999997E-3</v>
      </c>
      <c r="H1960" s="6">
        <v>1.1094200000000001E-3</v>
      </c>
      <c r="I1960" s="7">
        <v>5.8670000000000003E-11</v>
      </c>
      <c r="J1960" s="1">
        <v>0</v>
      </c>
      <c r="K1960" s="7">
        <v>0.66990000000000005</v>
      </c>
      <c r="L1960" s="8">
        <v>3035786</v>
      </c>
      <c r="N1960" s="7"/>
    </row>
    <row r="1961" spans="1:14" ht="15.75" customHeight="1" x14ac:dyDescent="0.25">
      <c r="A1961" s="1" t="s">
        <v>1973</v>
      </c>
      <c r="B1961" s="1">
        <v>3</v>
      </c>
      <c r="C1961" s="8">
        <v>103094578</v>
      </c>
      <c r="D1961" s="1" t="s">
        <v>14</v>
      </c>
      <c r="E1961" s="1" t="s">
        <v>15</v>
      </c>
      <c r="F1961" s="1">
        <v>0.8004</v>
      </c>
      <c r="G1961" s="6">
        <v>-8.6076399999999997E-3</v>
      </c>
      <c r="H1961" s="6">
        <v>1.3148400000000001E-3</v>
      </c>
      <c r="I1961" s="7">
        <v>5.8860000000000004E-11</v>
      </c>
      <c r="J1961" s="1">
        <v>20.399999999999999</v>
      </c>
      <c r="K1961" s="7">
        <v>8.541E-2</v>
      </c>
      <c r="L1961" s="8">
        <v>3011117.05</v>
      </c>
      <c r="N1961" s="7"/>
    </row>
    <row r="1962" spans="1:14" ht="15.75" customHeight="1" x14ac:dyDescent="0.25">
      <c r="A1962" s="1" t="s">
        <v>1974</v>
      </c>
      <c r="B1962" s="1">
        <v>18</v>
      </c>
      <c r="C1962" s="8">
        <v>35137832</v>
      </c>
      <c r="D1962" s="1" t="s">
        <v>14</v>
      </c>
      <c r="E1962" s="1" t="s">
        <v>18</v>
      </c>
      <c r="F1962" s="1">
        <v>0.05</v>
      </c>
      <c r="G1962" s="6">
        <v>-1.5718200000000002E-2</v>
      </c>
      <c r="H1962" s="6">
        <v>2.4009999999999999E-3</v>
      </c>
      <c r="I1962" s="7">
        <v>5.8860000000000004E-11</v>
      </c>
      <c r="J1962" s="1">
        <v>20.5</v>
      </c>
      <c r="K1962" s="7">
        <v>7.2999999999999995E-2</v>
      </c>
      <c r="L1962" s="8">
        <v>3037129.04</v>
      </c>
      <c r="N1962" s="7"/>
    </row>
    <row r="1963" spans="1:14" ht="15.75" customHeight="1" x14ac:dyDescent="0.25">
      <c r="A1963" s="1" t="s">
        <v>1975</v>
      </c>
      <c r="B1963" s="1">
        <v>3</v>
      </c>
      <c r="C1963" s="8">
        <v>180940058</v>
      </c>
      <c r="D1963" s="1" t="s">
        <v>14</v>
      </c>
      <c r="E1963" s="1" t="s">
        <v>15</v>
      </c>
      <c r="F1963" s="1">
        <v>0.99080000000000001</v>
      </c>
      <c r="G1963" s="6">
        <v>3.6396400000000002E-2</v>
      </c>
      <c r="H1963" s="6">
        <v>5.5609600000000002E-3</v>
      </c>
      <c r="I1963" s="7">
        <v>5.9380000000000006E-11</v>
      </c>
      <c r="J1963" s="1">
        <v>0</v>
      </c>
      <c r="K1963" s="7">
        <v>0.8659</v>
      </c>
      <c r="L1963" s="8">
        <v>2950303.96</v>
      </c>
      <c r="N1963" s="7"/>
    </row>
    <row r="1964" spans="1:14" ht="15.75" customHeight="1" x14ac:dyDescent="0.25">
      <c r="A1964" s="1" t="s">
        <v>1976</v>
      </c>
      <c r="B1964" s="1">
        <v>12</v>
      </c>
      <c r="C1964" s="8">
        <v>133212737</v>
      </c>
      <c r="D1964" s="1" t="s">
        <v>17</v>
      </c>
      <c r="E1964" s="1" t="s">
        <v>18</v>
      </c>
      <c r="F1964" s="1">
        <v>0.44729999999999998</v>
      </c>
      <c r="G1964" s="6">
        <v>-6.8898099999999997E-3</v>
      </c>
      <c r="H1964" s="6">
        <v>1.0528099999999999E-3</v>
      </c>
      <c r="I1964" s="7">
        <v>5.9830000000000002E-11</v>
      </c>
      <c r="J1964" s="1">
        <v>24.8</v>
      </c>
      <c r="K1964" s="7">
        <v>3.567E-2</v>
      </c>
      <c r="L1964" s="8">
        <v>3034957</v>
      </c>
      <c r="N1964" s="7"/>
    </row>
    <row r="1965" spans="1:14" ht="15.75" customHeight="1" x14ac:dyDescent="0.25">
      <c r="A1965" s="1" t="s">
        <v>1977</v>
      </c>
      <c r="B1965" s="1">
        <v>14</v>
      </c>
      <c r="C1965" s="8">
        <v>89328429</v>
      </c>
      <c r="D1965" s="1" t="s">
        <v>14</v>
      </c>
      <c r="E1965" s="1" t="s">
        <v>15</v>
      </c>
      <c r="F1965" s="1">
        <v>0.5998</v>
      </c>
      <c r="G1965" s="6">
        <v>6.9898299999999998E-3</v>
      </c>
      <c r="H1965" s="6">
        <v>1.0680900000000001E-3</v>
      </c>
      <c r="I1965" s="7">
        <v>5.9899999999999995E-11</v>
      </c>
      <c r="J1965" s="1">
        <v>5.9</v>
      </c>
      <c r="K1965" s="7">
        <v>0.33850000000000002</v>
      </c>
      <c r="L1965" s="8">
        <v>3036955</v>
      </c>
      <c r="N1965" s="7"/>
    </row>
    <row r="1966" spans="1:14" ht="15.75" customHeight="1" x14ac:dyDescent="0.25">
      <c r="A1966" s="1" t="s">
        <v>1978</v>
      </c>
      <c r="B1966" s="1">
        <v>2</v>
      </c>
      <c r="C1966" s="8">
        <v>151992930</v>
      </c>
      <c r="D1966" s="1" t="s">
        <v>14</v>
      </c>
      <c r="E1966" s="1" t="s">
        <v>15</v>
      </c>
      <c r="F1966" s="1">
        <v>0.58030000000000004</v>
      </c>
      <c r="G1966" s="6">
        <v>-6.9397599999999997E-3</v>
      </c>
      <c r="H1966" s="6">
        <v>1.06057E-3</v>
      </c>
      <c r="I1966" s="7">
        <v>6.0009999999999995E-11</v>
      </c>
      <c r="J1966" s="1">
        <v>23.7</v>
      </c>
      <c r="K1966" s="7">
        <v>4.2450000000000002E-2</v>
      </c>
      <c r="L1966" s="8">
        <v>3035786</v>
      </c>
      <c r="N1966" s="7"/>
    </row>
    <row r="1967" spans="1:14" ht="15.75" customHeight="1" x14ac:dyDescent="0.25">
      <c r="A1967" s="1" t="s">
        <v>1979</v>
      </c>
      <c r="B1967" s="1">
        <v>7</v>
      </c>
      <c r="C1967" s="8">
        <v>8152340</v>
      </c>
      <c r="D1967" s="1" t="s">
        <v>17</v>
      </c>
      <c r="E1967" s="1" t="s">
        <v>18</v>
      </c>
      <c r="F1967" s="1">
        <v>0.4627</v>
      </c>
      <c r="G1967" s="6">
        <v>6.8715800000000004E-3</v>
      </c>
      <c r="H1967" s="6">
        <v>1.0501499999999999E-3</v>
      </c>
      <c r="I1967" s="7">
        <v>6.0070000000000006E-11</v>
      </c>
      <c r="J1967" s="1">
        <v>0</v>
      </c>
      <c r="K1967" s="7">
        <v>0.78500000000000003</v>
      </c>
      <c r="L1967" s="8">
        <v>3033353</v>
      </c>
      <c r="N1967" s="7"/>
    </row>
    <row r="1968" spans="1:14" ht="15.75" customHeight="1" x14ac:dyDescent="0.25">
      <c r="A1968" s="1" t="s">
        <v>1980</v>
      </c>
      <c r="B1968" s="1">
        <v>15</v>
      </c>
      <c r="C1968" s="8">
        <v>87028140</v>
      </c>
      <c r="D1968" s="1" t="s">
        <v>17</v>
      </c>
      <c r="E1968" s="1" t="s">
        <v>18</v>
      </c>
      <c r="F1968" s="1">
        <v>0.51849999999999996</v>
      </c>
      <c r="G1968" s="6">
        <v>6.8547299999999999E-3</v>
      </c>
      <c r="H1968" s="6">
        <v>1.0476999999999999E-3</v>
      </c>
      <c r="I1968" s="7">
        <v>6.0430000000000005E-11</v>
      </c>
      <c r="J1968" s="1">
        <v>0</v>
      </c>
      <c r="K1968" s="7">
        <v>0.55779999999999996</v>
      </c>
      <c r="L1968" s="8">
        <v>3034756</v>
      </c>
      <c r="N1968" s="7"/>
    </row>
    <row r="1969" spans="1:14" ht="15.75" customHeight="1" x14ac:dyDescent="0.25">
      <c r="A1969" s="1" t="s">
        <v>1981</v>
      </c>
      <c r="B1969" s="1">
        <v>5</v>
      </c>
      <c r="C1969" s="8">
        <v>176148465</v>
      </c>
      <c r="D1969" s="1" t="s">
        <v>14</v>
      </c>
      <c r="E1969" s="1" t="s">
        <v>17</v>
      </c>
      <c r="F1969" s="1">
        <v>0.42749999999999999</v>
      </c>
      <c r="G1969" s="6">
        <v>6.9204699999999997E-3</v>
      </c>
      <c r="H1969" s="6">
        <v>1.0581200000000001E-3</v>
      </c>
      <c r="I1969" s="7">
        <v>6.1370000000000004E-11</v>
      </c>
      <c r="J1969" s="1">
        <v>0</v>
      </c>
      <c r="K1969" s="7">
        <v>0.58760000000000001</v>
      </c>
      <c r="L1969" s="8">
        <v>3034989</v>
      </c>
      <c r="N1969" s="7"/>
    </row>
    <row r="1970" spans="1:14" ht="15.75" customHeight="1" x14ac:dyDescent="0.25">
      <c r="A1970" s="1" t="s">
        <v>1982</v>
      </c>
      <c r="B1970" s="1">
        <v>11</v>
      </c>
      <c r="C1970" s="8">
        <v>68183145</v>
      </c>
      <c r="D1970" s="1" t="s">
        <v>14</v>
      </c>
      <c r="E1970" s="1" t="s">
        <v>15</v>
      </c>
      <c r="F1970" s="1">
        <v>0.56279999999999997</v>
      </c>
      <c r="G1970" s="6">
        <v>7.9749E-3</v>
      </c>
      <c r="H1970" s="6">
        <v>1.21963E-3</v>
      </c>
      <c r="I1970" s="7">
        <v>6.1989999999999997E-11</v>
      </c>
      <c r="J1970" s="1">
        <v>0</v>
      </c>
      <c r="K1970" s="7">
        <v>1</v>
      </c>
      <c r="L1970" s="8">
        <v>2272216</v>
      </c>
      <c r="N1970" s="7"/>
    </row>
    <row r="1971" spans="1:14" ht="15.75" customHeight="1" x14ac:dyDescent="0.25">
      <c r="A1971" s="1" t="s">
        <v>1983</v>
      </c>
      <c r="B1971" s="1">
        <v>15</v>
      </c>
      <c r="C1971" s="8">
        <v>76437970</v>
      </c>
      <c r="D1971" s="1" t="s">
        <v>14</v>
      </c>
      <c r="E1971" s="1" t="s">
        <v>15</v>
      </c>
      <c r="F1971" s="1">
        <v>0.75719999999999998</v>
      </c>
      <c r="G1971" s="6">
        <v>7.98133E-3</v>
      </c>
      <c r="H1971" s="6">
        <v>1.22061E-3</v>
      </c>
      <c r="I1971" s="7">
        <v>6.2030000000000004E-11</v>
      </c>
      <c r="J1971" s="1">
        <v>29.2</v>
      </c>
      <c r="K1971" s="7">
        <v>1.418E-2</v>
      </c>
      <c r="L1971" s="8">
        <v>3036157.97</v>
      </c>
      <c r="N1971" s="7"/>
    </row>
    <row r="1972" spans="1:14" ht="15.75" customHeight="1" x14ac:dyDescent="0.25">
      <c r="A1972" s="1" t="s">
        <v>1984</v>
      </c>
      <c r="B1972" s="1">
        <v>9</v>
      </c>
      <c r="C1972" s="8">
        <v>129954334</v>
      </c>
      <c r="D1972" s="1" t="s">
        <v>17</v>
      </c>
      <c r="E1972" s="1" t="s">
        <v>18</v>
      </c>
      <c r="F1972" s="1">
        <v>0.59540000000000004</v>
      </c>
      <c r="G1972" s="6">
        <v>6.9702100000000001E-3</v>
      </c>
      <c r="H1972" s="6">
        <v>1.06623E-3</v>
      </c>
      <c r="I1972" s="7">
        <v>6.2670000000000002E-11</v>
      </c>
      <c r="J1972" s="1">
        <v>0</v>
      </c>
      <c r="K1972" s="7">
        <v>0.72</v>
      </c>
      <c r="L1972" s="8">
        <v>3036702</v>
      </c>
      <c r="N1972" s="7"/>
    </row>
    <row r="1973" spans="1:14" ht="15.75" customHeight="1" x14ac:dyDescent="0.25">
      <c r="A1973" s="1" t="s">
        <v>1985</v>
      </c>
      <c r="B1973" s="1">
        <v>16</v>
      </c>
      <c r="C1973" s="8">
        <v>65428134</v>
      </c>
      <c r="D1973" s="1" t="s">
        <v>14</v>
      </c>
      <c r="E1973" s="1" t="s">
        <v>15</v>
      </c>
      <c r="F1973" s="1">
        <v>0.2261</v>
      </c>
      <c r="G1973" s="6">
        <v>-8.1784400000000004E-3</v>
      </c>
      <c r="H1973" s="6">
        <v>1.25106E-3</v>
      </c>
      <c r="I1973" s="7">
        <v>6.2709999999999996E-11</v>
      </c>
      <c r="J1973" s="1">
        <v>25.1</v>
      </c>
      <c r="K1973" s="7">
        <v>3.2689999999999997E-2</v>
      </c>
      <c r="L1973" s="8">
        <v>3036701.97</v>
      </c>
      <c r="N1973" s="7"/>
    </row>
    <row r="1974" spans="1:14" ht="15.75" customHeight="1" x14ac:dyDescent="0.25">
      <c r="A1974" s="1" t="s">
        <v>1986</v>
      </c>
      <c r="B1974" s="1">
        <v>9</v>
      </c>
      <c r="C1974" s="8">
        <v>10354455</v>
      </c>
      <c r="D1974" s="1" t="s">
        <v>14</v>
      </c>
      <c r="E1974" s="1" t="s">
        <v>15</v>
      </c>
      <c r="F1974" s="1">
        <v>0.38019999999999998</v>
      </c>
      <c r="G1974" s="6">
        <v>-7.0495599999999999E-3</v>
      </c>
      <c r="H1974" s="6">
        <v>1.0783699999999999E-3</v>
      </c>
      <c r="I1974" s="7">
        <v>6.2750000000000003E-11</v>
      </c>
      <c r="J1974" s="1">
        <v>12.7</v>
      </c>
      <c r="K1974" s="7">
        <v>0.19259999999999999</v>
      </c>
      <c r="L1974" s="8">
        <v>3034874.01</v>
      </c>
      <c r="N1974" s="7"/>
    </row>
    <row r="1975" spans="1:14" ht="15.75" customHeight="1" x14ac:dyDescent="0.25">
      <c r="A1975" s="1" t="s">
        <v>1987</v>
      </c>
      <c r="B1975" s="1">
        <v>5</v>
      </c>
      <c r="C1975" s="8">
        <v>13591599</v>
      </c>
      <c r="D1975" s="1" t="s">
        <v>18</v>
      </c>
      <c r="E1975" s="1" t="s">
        <v>15</v>
      </c>
      <c r="F1975" s="1">
        <v>0.71619999999999995</v>
      </c>
      <c r="G1975" s="6">
        <v>-7.5855200000000001E-3</v>
      </c>
      <c r="H1975" s="6">
        <v>1.16077E-3</v>
      </c>
      <c r="I1975" s="7">
        <v>6.3639999999999999E-11</v>
      </c>
      <c r="J1975" s="1">
        <v>0</v>
      </c>
      <c r="K1975" s="7">
        <v>0.53710000000000002</v>
      </c>
      <c r="L1975" s="8">
        <v>3036701.95</v>
      </c>
      <c r="N1975" s="7"/>
    </row>
    <row r="1976" spans="1:14" ht="15.75" customHeight="1" x14ac:dyDescent="0.25">
      <c r="A1976" s="1" t="s">
        <v>1988</v>
      </c>
      <c r="B1976" s="1">
        <v>1</v>
      </c>
      <c r="C1976" s="8">
        <v>237746815</v>
      </c>
      <c r="D1976" s="1" t="s">
        <v>14</v>
      </c>
      <c r="E1976" s="1" t="s">
        <v>15</v>
      </c>
      <c r="F1976" s="1">
        <v>0.48480000000000001</v>
      </c>
      <c r="G1976" s="6">
        <v>-6.8431000000000004E-3</v>
      </c>
      <c r="H1976" s="6">
        <v>1.04729E-3</v>
      </c>
      <c r="I1976" s="7">
        <v>6.3820000000000006E-11</v>
      </c>
      <c r="J1976" s="1">
        <v>4.0999999999999996</v>
      </c>
      <c r="K1976" s="7">
        <v>0.37969999999999998</v>
      </c>
      <c r="L1976" s="8">
        <v>3035786</v>
      </c>
      <c r="N1976" s="7"/>
    </row>
    <row r="1977" spans="1:14" ht="15.75" customHeight="1" x14ac:dyDescent="0.25">
      <c r="A1977" s="1" t="s">
        <v>1989</v>
      </c>
      <c r="B1977" s="1">
        <v>1</v>
      </c>
      <c r="C1977" s="8">
        <v>235746105</v>
      </c>
      <c r="D1977" s="1" t="s">
        <v>14</v>
      </c>
      <c r="E1977" s="1" t="s">
        <v>17</v>
      </c>
      <c r="F1977" s="1">
        <v>0.1133</v>
      </c>
      <c r="G1977" s="6">
        <v>1.0816599999999999E-2</v>
      </c>
      <c r="H1977" s="6">
        <v>1.65541E-3</v>
      </c>
      <c r="I1977" s="7">
        <v>6.4150000000000006E-11</v>
      </c>
      <c r="J1977" s="1">
        <v>0</v>
      </c>
      <c r="K1977" s="7">
        <v>0.54190000000000005</v>
      </c>
      <c r="L1977" s="8">
        <v>3020814.05</v>
      </c>
      <c r="N1977" s="7"/>
    </row>
    <row r="1978" spans="1:14" ht="15.75" customHeight="1" x14ac:dyDescent="0.25">
      <c r="A1978" s="1" t="s">
        <v>1990</v>
      </c>
      <c r="B1978" s="1">
        <v>11</v>
      </c>
      <c r="C1978" s="8">
        <v>113447787</v>
      </c>
      <c r="D1978" s="1" t="s">
        <v>14</v>
      </c>
      <c r="E1978" s="1" t="s">
        <v>15</v>
      </c>
      <c r="F1978" s="1">
        <v>2.0500000000000001E-2</v>
      </c>
      <c r="G1978" s="6">
        <v>-2.4210499999999999E-2</v>
      </c>
      <c r="H1978" s="6">
        <v>3.7056799999999998E-3</v>
      </c>
      <c r="I1978" s="7">
        <v>6.441E-11</v>
      </c>
      <c r="J1978" s="1">
        <v>0</v>
      </c>
      <c r="K1978" s="7">
        <v>0.64419999999999999</v>
      </c>
      <c r="L1978" s="8">
        <v>3016112.98</v>
      </c>
      <c r="N1978" s="7"/>
    </row>
    <row r="1979" spans="1:14" ht="15.75" customHeight="1" x14ac:dyDescent="0.25">
      <c r="A1979" s="1" t="s">
        <v>1991</v>
      </c>
      <c r="B1979" s="1">
        <v>9</v>
      </c>
      <c r="C1979" s="8">
        <v>119250600</v>
      </c>
      <c r="D1979" s="1" t="s">
        <v>14</v>
      </c>
      <c r="E1979" s="1" t="s">
        <v>18</v>
      </c>
      <c r="F1979" s="1">
        <v>0.77810000000000001</v>
      </c>
      <c r="G1979" s="6">
        <v>-8.2272999999999999E-3</v>
      </c>
      <c r="H1979" s="6">
        <v>1.25943E-3</v>
      </c>
      <c r="I1979" s="7">
        <v>6.4790000000000003E-11</v>
      </c>
      <c r="J1979" s="1">
        <v>15.3</v>
      </c>
      <c r="K1979" s="7">
        <v>0.14549999999999999</v>
      </c>
      <c r="L1979" s="8">
        <v>3036702.01</v>
      </c>
      <c r="N1979" s="7"/>
    </row>
    <row r="1980" spans="1:14" ht="15.75" customHeight="1" x14ac:dyDescent="0.25">
      <c r="A1980" s="1" t="s">
        <v>1992</v>
      </c>
      <c r="B1980" s="1">
        <v>8</v>
      </c>
      <c r="C1980" s="8">
        <v>132010340</v>
      </c>
      <c r="D1980" s="1" t="s">
        <v>14</v>
      </c>
      <c r="E1980" s="1" t="s">
        <v>15</v>
      </c>
      <c r="F1980" s="1">
        <v>0.51300000000000001</v>
      </c>
      <c r="G1980" s="6">
        <v>6.83879E-3</v>
      </c>
      <c r="H1980" s="6">
        <v>1.047E-3</v>
      </c>
      <c r="I1980" s="7">
        <v>6.5120000000000004E-11</v>
      </c>
      <c r="J1980" s="1">
        <v>0</v>
      </c>
      <c r="K1980" s="7">
        <v>0.86680000000000001</v>
      </c>
      <c r="L1980" s="8">
        <v>3036701.99</v>
      </c>
      <c r="N1980" s="7"/>
    </row>
    <row r="1981" spans="1:14" ht="15.75" customHeight="1" x14ac:dyDescent="0.25">
      <c r="A1981" s="1" t="s">
        <v>1993</v>
      </c>
      <c r="B1981" s="1">
        <v>19</v>
      </c>
      <c r="C1981" s="8">
        <v>45815248</v>
      </c>
      <c r="D1981" s="1" t="s">
        <v>17</v>
      </c>
      <c r="E1981" s="1" t="s">
        <v>18</v>
      </c>
      <c r="F1981" s="1">
        <v>0.51439999999999997</v>
      </c>
      <c r="G1981" s="6">
        <v>6.8583899999999998E-3</v>
      </c>
      <c r="H1981" s="6">
        <v>1.0501200000000001E-3</v>
      </c>
      <c r="I1981" s="7">
        <v>6.5359999999999995E-11</v>
      </c>
      <c r="J1981" s="1">
        <v>24.4</v>
      </c>
      <c r="K1981" s="7">
        <v>4.2160000000000003E-2</v>
      </c>
      <c r="L1981" s="8">
        <v>3019119</v>
      </c>
      <c r="N1981" s="7"/>
    </row>
    <row r="1982" spans="1:14" ht="15.75" customHeight="1" x14ac:dyDescent="0.25">
      <c r="A1982" s="1" t="s">
        <v>1994</v>
      </c>
      <c r="B1982" s="1">
        <v>15</v>
      </c>
      <c r="C1982" s="8">
        <v>73816464</v>
      </c>
      <c r="D1982" s="1" t="s">
        <v>14</v>
      </c>
      <c r="E1982" s="1" t="s">
        <v>15</v>
      </c>
      <c r="F1982" s="1">
        <v>0.9284</v>
      </c>
      <c r="G1982" s="6">
        <v>1.32549E-2</v>
      </c>
      <c r="H1982" s="6">
        <v>2.0297599999999998E-3</v>
      </c>
      <c r="I1982" s="7">
        <v>6.5609999999999994E-11</v>
      </c>
      <c r="J1982" s="1">
        <v>19.2</v>
      </c>
      <c r="K1982" s="7">
        <v>8.8459999999999997E-2</v>
      </c>
      <c r="L1982" s="8">
        <v>3036701.97</v>
      </c>
      <c r="N1982" s="7"/>
    </row>
    <row r="1983" spans="1:14" ht="15.75" customHeight="1" x14ac:dyDescent="0.25">
      <c r="A1983" s="1" t="s">
        <v>1995</v>
      </c>
      <c r="B1983" s="1">
        <v>13</v>
      </c>
      <c r="C1983" s="8">
        <v>91972194</v>
      </c>
      <c r="D1983" s="1" t="s">
        <v>17</v>
      </c>
      <c r="E1983" s="1" t="s">
        <v>18</v>
      </c>
      <c r="F1983" s="1">
        <v>0.90949999999999998</v>
      </c>
      <c r="G1983" s="6">
        <v>-1.37705E-2</v>
      </c>
      <c r="H1983" s="6">
        <v>2.1087200000000001E-3</v>
      </c>
      <c r="I1983" s="7">
        <v>6.5719999999999994E-11</v>
      </c>
      <c r="J1983" s="1">
        <v>0</v>
      </c>
      <c r="K1983" s="7">
        <v>1</v>
      </c>
      <c r="L1983" s="8">
        <v>2272216</v>
      </c>
      <c r="N1983" s="7"/>
    </row>
    <row r="1984" spans="1:14" ht="15.75" customHeight="1" x14ac:dyDescent="0.25">
      <c r="A1984" s="1" t="s">
        <v>1996</v>
      </c>
      <c r="B1984" s="1">
        <v>17</v>
      </c>
      <c r="C1984" s="8">
        <v>48186942</v>
      </c>
      <c r="D1984" s="1" t="s">
        <v>14</v>
      </c>
      <c r="E1984" s="1" t="s">
        <v>15</v>
      </c>
      <c r="F1984" s="1">
        <v>0.39939999999999998</v>
      </c>
      <c r="G1984" s="6">
        <v>6.98498E-3</v>
      </c>
      <c r="H1984" s="6">
        <v>1.07014E-3</v>
      </c>
      <c r="I1984" s="7">
        <v>6.7100000000000006E-11</v>
      </c>
      <c r="J1984" s="1">
        <v>0</v>
      </c>
      <c r="K1984" s="7">
        <v>0.62109999999999999</v>
      </c>
      <c r="L1984" s="8">
        <v>3027358</v>
      </c>
      <c r="N1984" s="7"/>
    </row>
    <row r="1985" spans="1:14" ht="15.75" customHeight="1" x14ac:dyDescent="0.25">
      <c r="A1985" s="1" t="s">
        <v>1997</v>
      </c>
      <c r="B1985" s="1">
        <v>11</v>
      </c>
      <c r="C1985" s="8">
        <v>65785739</v>
      </c>
      <c r="D1985" s="1" t="s">
        <v>17</v>
      </c>
      <c r="E1985" s="1" t="s">
        <v>18</v>
      </c>
      <c r="F1985" s="1">
        <v>0.16900000000000001</v>
      </c>
      <c r="G1985" s="6">
        <v>-9.1231799999999998E-3</v>
      </c>
      <c r="H1985" s="6">
        <v>1.3978899999999999E-3</v>
      </c>
      <c r="I1985" s="7">
        <v>6.7429999999999994E-11</v>
      </c>
      <c r="J1985" s="1">
        <v>0.7</v>
      </c>
      <c r="K1985" s="7">
        <v>0.46079999999999999</v>
      </c>
      <c r="L1985" s="8">
        <v>3030432.99</v>
      </c>
      <c r="N1985" s="7"/>
    </row>
    <row r="1986" spans="1:14" ht="15.75" customHeight="1" x14ac:dyDescent="0.25">
      <c r="A1986" s="1" t="s">
        <v>1998</v>
      </c>
      <c r="B1986" s="1">
        <v>12</v>
      </c>
      <c r="C1986" s="8">
        <v>42328862</v>
      </c>
      <c r="D1986" s="1" t="s">
        <v>14</v>
      </c>
      <c r="E1986" s="1" t="s">
        <v>15</v>
      </c>
      <c r="F1986" s="1">
        <v>0.38790000000000002</v>
      </c>
      <c r="G1986" s="6">
        <v>-7.0094500000000004E-3</v>
      </c>
      <c r="H1986" s="6">
        <v>1.0741500000000001E-3</v>
      </c>
      <c r="I1986" s="7">
        <v>6.7649999999999994E-11</v>
      </c>
      <c r="J1986" s="1">
        <v>0</v>
      </c>
      <c r="K1986" s="7">
        <v>0.74870000000000003</v>
      </c>
      <c r="L1986" s="8">
        <v>3035786</v>
      </c>
      <c r="N1986" s="7"/>
    </row>
    <row r="1987" spans="1:14" ht="15.75" customHeight="1" x14ac:dyDescent="0.25">
      <c r="A1987" s="1" t="s">
        <v>1999</v>
      </c>
      <c r="B1987" s="1">
        <v>6</v>
      </c>
      <c r="C1987" s="8">
        <v>105147784</v>
      </c>
      <c r="D1987" s="1" t="s">
        <v>14</v>
      </c>
      <c r="E1987" s="1" t="s">
        <v>15</v>
      </c>
      <c r="F1987" s="1">
        <v>9.6000000000000002E-2</v>
      </c>
      <c r="G1987" s="6">
        <v>1.1624600000000001E-2</v>
      </c>
      <c r="H1987" s="6">
        <v>1.7815999999999999E-3</v>
      </c>
      <c r="I1987" s="7">
        <v>6.7999999999999998E-11</v>
      </c>
      <c r="J1987" s="1">
        <v>0</v>
      </c>
      <c r="K1987" s="7">
        <v>0.55149999999999999</v>
      </c>
      <c r="L1987" s="8">
        <v>3019118.97</v>
      </c>
      <c r="N1987" s="7"/>
    </row>
    <row r="1988" spans="1:14" ht="15.75" customHeight="1" x14ac:dyDescent="0.25">
      <c r="A1988" s="1" t="s">
        <v>2000</v>
      </c>
      <c r="B1988" s="1">
        <v>9</v>
      </c>
      <c r="C1988" s="8">
        <v>24049517</v>
      </c>
      <c r="D1988" s="1" t="s">
        <v>14</v>
      </c>
      <c r="E1988" s="1" t="s">
        <v>15</v>
      </c>
      <c r="F1988" s="1">
        <v>0.1019</v>
      </c>
      <c r="G1988" s="6">
        <v>-1.12938E-2</v>
      </c>
      <c r="H1988" s="6">
        <v>1.7309000000000001E-3</v>
      </c>
      <c r="I1988" s="7">
        <v>6.8089999999999994E-11</v>
      </c>
      <c r="J1988" s="1">
        <v>0.9</v>
      </c>
      <c r="K1988" s="7">
        <v>0.45639999999999997</v>
      </c>
      <c r="L1988" s="8">
        <v>3033187.98</v>
      </c>
      <c r="N1988" s="7"/>
    </row>
    <row r="1989" spans="1:14" ht="15.75" customHeight="1" x14ac:dyDescent="0.25">
      <c r="A1989" s="1" t="s">
        <v>2001</v>
      </c>
      <c r="B1989" s="1">
        <v>9</v>
      </c>
      <c r="C1989" s="8">
        <v>8417956</v>
      </c>
      <c r="D1989" s="1" t="s">
        <v>17</v>
      </c>
      <c r="E1989" s="1" t="s">
        <v>18</v>
      </c>
      <c r="F1989" s="1">
        <v>0.87560000000000004</v>
      </c>
      <c r="G1989" s="6">
        <v>1.03435E-2</v>
      </c>
      <c r="H1989" s="6">
        <v>1.58544E-3</v>
      </c>
      <c r="I1989" s="7">
        <v>6.8260000000000005E-11</v>
      </c>
      <c r="J1989" s="1">
        <v>0</v>
      </c>
      <c r="K1989" s="7">
        <v>0.83950000000000002</v>
      </c>
      <c r="L1989" s="8">
        <v>3037499.01</v>
      </c>
      <c r="N1989" s="7"/>
    </row>
    <row r="1990" spans="1:14" ht="15.75" customHeight="1" x14ac:dyDescent="0.25">
      <c r="A1990" s="1" t="s">
        <v>2002</v>
      </c>
      <c r="B1990" s="1">
        <v>2</v>
      </c>
      <c r="C1990" s="8">
        <v>175872885</v>
      </c>
      <c r="D1990" s="1" t="s">
        <v>17</v>
      </c>
      <c r="E1990" s="1" t="s">
        <v>18</v>
      </c>
      <c r="F1990" s="1">
        <v>0.31900000000000001</v>
      </c>
      <c r="G1990" s="6">
        <v>7.3310399999999996E-3</v>
      </c>
      <c r="H1990" s="6">
        <v>1.1237E-3</v>
      </c>
      <c r="I1990" s="7">
        <v>6.8370000000000005E-11</v>
      </c>
      <c r="J1990" s="1">
        <v>0</v>
      </c>
      <c r="K1990" s="7">
        <v>0.59179999999999999</v>
      </c>
      <c r="L1990" s="8">
        <v>3031835</v>
      </c>
      <c r="N1990" s="7"/>
    </row>
    <row r="1991" spans="1:14" ht="15.75" customHeight="1" x14ac:dyDescent="0.25">
      <c r="A1991" s="1" t="s">
        <v>2003</v>
      </c>
      <c r="B1991" s="1">
        <v>4</v>
      </c>
      <c r="C1991" s="8">
        <v>41144983</v>
      </c>
      <c r="D1991" s="1" t="s">
        <v>17</v>
      </c>
      <c r="E1991" s="1" t="s">
        <v>15</v>
      </c>
      <c r="F1991" s="1">
        <v>0.4229</v>
      </c>
      <c r="G1991" s="6">
        <v>6.9263800000000002E-3</v>
      </c>
      <c r="H1991" s="6">
        <v>1.06167E-3</v>
      </c>
      <c r="I1991" s="7">
        <v>6.8529999999999995E-11</v>
      </c>
      <c r="J1991" s="1">
        <v>0</v>
      </c>
      <c r="K1991" s="7">
        <v>0.94479999999999997</v>
      </c>
      <c r="L1991" s="8">
        <v>3023247.01</v>
      </c>
      <c r="N1991" s="7"/>
    </row>
    <row r="1992" spans="1:14" ht="15.75" customHeight="1" x14ac:dyDescent="0.25">
      <c r="A1992" s="1" t="s">
        <v>2004</v>
      </c>
      <c r="B1992" s="1">
        <v>19</v>
      </c>
      <c r="C1992" s="8">
        <v>3297164</v>
      </c>
      <c r="D1992" s="1" t="s">
        <v>17</v>
      </c>
      <c r="E1992" s="1" t="s">
        <v>15</v>
      </c>
      <c r="F1992" s="1">
        <v>0.13439999999999999</v>
      </c>
      <c r="G1992" s="6">
        <v>-1.0081700000000001E-2</v>
      </c>
      <c r="H1992" s="6">
        <v>1.5455E-3</v>
      </c>
      <c r="I1992" s="7">
        <v>6.8730000000000005E-11</v>
      </c>
      <c r="J1992" s="1">
        <v>27</v>
      </c>
      <c r="K1992" s="7">
        <v>3.959E-2</v>
      </c>
      <c r="L1992" s="8">
        <v>2992839.96</v>
      </c>
      <c r="N1992" s="7"/>
    </row>
    <row r="1993" spans="1:14" ht="15.75" customHeight="1" x14ac:dyDescent="0.25">
      <c r="A1993" s="1" t="s">
        <v>2005</v>
      </c>
      <c r="B1993" s="1">
        <v>14</v>
      </c>
      <c r="C1993" s="8">
        <v>78293304</v>
      </c>
      <c r="D1993" s="1" t="s">
        <v>17</v>
      </c>
      <c r="E1993" s="1" t="s">
        <v>18</v>
      </c>
      <c r="F1993" s="1">
        <v>0.86170000000000002</v>
      </c>
      <c r="G1993" s="6">
        <v>9.8863700000000002E-3</v>
      </c>
      <c r="H1993" s="6">
        <v>1.5157300000000001E-3</v>
      </c>
      <c r="I1993" s="7">
        <v>6.9290000000000001E-11</v>
      </c>
      <c r="J1993" s="1">
        <v>0</v>
      </c>
      <c r="K1993" s="7">
        <v>0.57940000000000003</v>
      </c>
      <c r="L1993" s="8">
        <v>3037498.95</v>
      </c>
      <c r="N1993" s="7"/>
    </row>
    <row r="1994" spans="1:14" ht="15.75" customHeight="1" x14ac:dyDescent="0.25">
      <c r="A1994" s="1" t="s">
        <v>2006</v>
      </c>
      <c r="B1994" s="1">
        <v>9</v>
      </c>
      <c r="C1994" s="8">
        <v>109903423</v>
      </c>
      <c r="D1994" s="1" t="s">
        <v>17</v>
      </c>
      <c r="E1994" s="1" t="s">
        <v>18</v>
      </c>
      <c r="F1994" s="1">
        <v>0.8528</v>
      </c>
      <c r="G1994" s="6">
        <v>9.63169E-3</v>
      </c>
      <c r="H1994" s="6">
        <v>1.47704E-3</v>
      </c>
      <c r="I1994" s="7">
        <v>6.9720000000000006E-11</v>
      </c>
      <c r="J1994" s="1">
        <v>9.6999999999999993</v>
      </c>
      <c r="K1994" s="7">
        <v>0.25269999999999998</v>
      </c>
      <c r="L1994" s="8">
        <v>3036702.01</v>
      </c>
      <c r="N1994" s="7"/>
    </row>
    <row r="1995" spans="1:14" ht="15.75" customHeight="1" x14ac:dyDescent="0.25">
      <c r="A1995" s="1" t="s">
        <v>2007</v>
      </c>
      <c r="B1995" s="1">
        <v>5</v>
      </c>
      <c r="C1995" s="8">
        <v>62875735</v>
      </c>
      <c r="D1995" s="1" t="s">
        <v>14</v>
      </c>
      <c r="E1995" s="1" t="s">
        <v>17</v>
      </c>
      <c r="F1995" s="1">
        <v>0.95320000000000005</v>
      </c>
      <c r="G1995" s="6">
        <v>-1.62536E-2</v>
      </c>
      <c r="H1995" s="6">
        <v>2.4928099999999998E-3</v>
      </c>
      <c r="I1995" s="7">
        <v>7.0069999999999997E-11</v>
      </c>
      <c r="J1995" s="1">
        <v>17.8</v>
      </c>
      <c r="K1995" s="7">
        <v>0.1081</v>
      </c>
      <c r="L1995" s="8">
        <v>3000071.01</v>
      </c>
      <c r="N1995" s="7"/>
    </row>
    <row r="1996" spans="1:14" ht="15.75" customHeight="1" x14ac:dyDescent="0.25">
      <c r="A1996" s="1" t="s">
        <v>2008</v>
      </c>
      <c r="B1996" s="1">
        <v>15</v>
      </c>
      <c r="C1996" s="8">
        <v>75863915</v>
      </c>
      <c r="D1996" s="1" t="s">
        <v>14</v>
      </c>
      <c r="E1996" s="1" t="s">
        <v>15</v>
      </c>
      <c r="F1996" s="1">
        <v>0.87760000000000005</v>
      </c>
      <c r="G1996" s="6">
        <v>-1.0446799999999999E-2</v>
      </c>
      <c r="H1996" s="6">
        <v>1.60224E-3</v>
      </c>
      <c r="I1996" s="7">
        <v>7.0110000000000004E-11</v>
      </c>
      <c r="J1996" s="1">
        <v>5.2</v>
      </c>
      <c r="K1996" s="7">
        <v>0.35920000000000002</v>
      </c>
      <c r="L1996" s="8">
        <v>3015851.96</v>
      </c>
      <c r="N1996" s="7"/>
    </row>
    <row r="1997" spans="1:14" ht="15.75" customHeight="1" x14ac:dyDescent="0.25">
      <c r="A1997" s="1" t="s">
        <v>2009</v>
      </c>
      <c r="B1997" s="1">
        <v>9</v>
      </c>
      <c r="C1997" s="8">
        <v>23726194</v>
      </c>
      <c r="D1997" s="1" t="s">
        <v>18</v>
      </c>
      <c r="E1997" s="1" t="s">
        <v>15</v>
      </c>
      <c r="F1997" s="1">
        <v>0.26390000000000002</v>
      </c>
      <c r="G1997" s="6">
        <v>7.7417700000000002E-3</v>
      </c>
      <c r="H1997" s="6">
        <v>1.1873599999999999E-3</v>
      </c>
      <c r="I1997" s="7">
        <v>7.0229999999999999E-11</v>
      </c>
      <c r="J1997" s="1">
        <v>0</v>
      </c>
      <c r="K1997" s="7">
        <v>0.58709999999999996</v>
      </c>
      <c r="L1997" s="8">
        <v>3036701.98</v>
      </c>
      <c r="N1997" s="7"/>
    </row>
    <row r="1998" spans="1:14" ht="15.75" customHeight="1" x14ac:dyDescent="0.25">
      <c r="A1998" s="1" t="s">
        <v>2010</v>
      </c>
      <c r="B1998" s="1">
        <v>8</v>
      </c>
      <c r="C1998" s="8">
        <v>20912874</v>
      </c>
      <c r="D1998" s="1" t="s">
        <v>14</v>
      </c>
      <c r="E1998" s="1" t="s">
        <v>17</v>
      </c>
      <c r="F1998" s="1">
        <v>0.29809999999999998</v>
      </c>
      <c r="G1998" s="6">
        <v>7.4828400000000002E-3</v>
      </c>
      <c r="H1998" s="6">
        <v>1.1477799999999999E-3</v>
      </c>
      <c r="I1998" s="7">
        <v>7.0420000000000001E-11</v>
      </c>
      <c r="J1998" s="1">
        <v>0</v>
      </c>
      <c r="K1998" s="7">
        <v>0.87839999999999996</v>
      </c>
      <c r="L1998" s="8">
        <v>3017073</v>
      </c>
      <c r="N1998" s="7"/>
    </row>
    <row r="1999" spans="1:14" ht="15.75" customHeight="1" x14ac:dyDescent="0.25">
      <c r="A1999" s="1" t="s">
        <v>2011</v>
      </c>
      <c r="B1999" s="1">
        <v>4</v>
      </c>
      <c r="C1999" s="8">
        <v>19960248</v>
      </c>
      <c r="D1999" s="1" t="s">
        <v>17</v>
      </c>
      <c r="E1999" s="1" t="s">
        <v>18</v>
      </c>
      <c r="F1999" s="1">
        <v>0.46029999999999999</v>
      </c>
      <c r="G1999" s="6">
        <v>-6.84258E-3</v>
      </c>
      <c r="H1999" s="6">
        <v>1.0498199999999999E-3</v>
      </c>
      <c r="I1999" s="7">
        <v>7.1190000000000002E-11</v>
      </c>
      <c r="J1999" s="1">
        <v>1.5</v>
      </c>
      <c r="K1999" s="7">
        <v>0.44190000000000002</v>
      </c>
      <c r="L1999" s="8">
        <v>3037499.01</v>
      </c>
      <c r="N1999" s="7"/>
    </row>
    <row r="2000" spans="1:14" ht="15.75" customHeight="1" x14ac:dyDescent="0.25">
      <c r="A2000" s="1" t="s">
        <v>2012</v>
      </c>
      <c r="B2000" s="1">
        <v>10</v>
      </c>
      <c r="C2000" s="8">
        <v>65817355</v>
      </c>
      <c r="D2000" s="1" t="s">
        <v>14</v>
      </c>
      <c r="E2000" s="1" t="s">
        <v>15</v>
      </c>
      <c r="F2000" s="1">
        <v>0.16070000000000001</v>
      </c>
      <c r="G2000" s="6">
        <v>-9.2876699999999996E-3</v>
      </c>
      <c r="H2000" s="6">
        <v>1.4249600000000001E-3</v>
      </c>
      <c r="I2000" s="7">
        <v>7.1199999999999997E-11</v>
      </c>
      <c r="J2000" s="1">
        <v>29.6</v>
      </c>
      <c r="K2000" s="7">
        <v>1.251E-2</v>
      </c>
      <c r="L2000" s="8">
        <v>3036702.04</v>
      </c>
      <c r="N2000" s="7"/>
    </row>
    <row r="2001" spans="1:14" ht="15.75" customHeight="1" x14ac:dyDescent="0.25">
      <c r="A2001" s="1" t="s">
        <v>2013</v>
      </c>
      <c r="B2001" s="1">
        <v>20</v>
      </c>
      <c r="C2001" s="8">
        <v>16947769</v>
      </c>
      <c r="D2001" s="1" t="s">
        <v>17</v>
      </c>
      <c r="E2001" s="1" t="s">
        <v>15</v>
      </c>
      <c r="F2001" s="1">
        <v>0.78820000000000001</v>
      </c>
      <c r="G2001" s="6">
        <v>-8.3470899999999997E-3</v>
      </c>
      <c r="H2001" s="6">
        <v>1.2806499999999999E-3</v>
      </c>
      <c r="I2001" s="7">
        <v>7.1389999999999999E-11</v>
      </c>
      <c r="J2001" s="1">
        <v>0</v>
      </c>
      <c r="K2001" s="7">
        <v>0.98529999999999995</v>
      </c>
      <c r="L2001" s="8">
        <v>3037498.98</v>
      </c>
      <c r="N2001" s="7"/>
    </row>
    <row r="2002" spans="1:14" ht="15.75" customHeight="1" x14ac:dyDescent="0.25">
      <c r="A2002" s="1" t="s">
        <v>2014</v>
      </c>
      <c r="B2002" s="1">
        <v>3</v>
      </c>
      <c r="C2002" s="8">
        <v>3727589</v>
      </c>
      <c r="D2002" s="1" t="s">
        <v>17</v>
      </c>
      <c r="E2002" s="1" t="s">
        <v>18</v>
      </c>
      <c r="F2002" s="1">
        <v>0.65349999999999997</v>
      </c>
      <c r="G2002" s="6">
        <v>-7.1810600000000004E-3</v>
      </c>
      <c r="H2002" s="6">
        <v>1.10188E-3</v>
      </c>
      <c r="I2002" s="7">
        <v>7.1719999999999999E-11</v>
      </c>
      <c r="J2002" s="1">
        <v>0</v>
      </c>
      <c r="K2002" s="7">
        <v>0.87050000000000005</v>
      </c>
      <c r="L2002" s="8">
        <v>3024960</v>
      </c>
      <c r="N2002" s="7"/>
    </row>
    <row r="2003" spans="1:14" ht="15.75" customHeight="1" x14ac:dyDescent="0.25">
      <c r="A2003" s="1" t="s">
        <v>2015</v>
      </c>
      <c r="B2003" s="1">
        <v>21</v>
      </c>
      <c r="C2003" s="8">
        <v>46500605</v>
      </c>
      <c r="D2003" s="1" t="s">
        <v>14</v>
      </c>
      <c r="E2003" s="1" t="s">
        <v>15</v>
      </c>
      <c r="F2003" s="1">
        <v>0.94650000000000001</v>
      </c>
      <c r="G2003" s="6">
        <v>-1.51565E-2</v>
      </c>
      <c r="H2003" s="6">
        <v>2.3259299999999999E-3</v>
      </c>
      <c r="I2003" s="7">
        <v>7.1939999999999999E-11</v>
      </c>
      <c r="J2003" s="1">
        <v>0</v>
      </c>
      <c r="K2003" s="7">
        <v>0.7238</v>
      </c>
      <c r="L2003" s="8">
        <v>3035788.03</v>
      </c>
      <c r="N2003" s="7"/>
    </row>
    <row r="2004" spans="1:14" ht="15.75" customHeight="1" x14ac:dyDescent="0.25">
      <c r="A2004" s="1" t="s">
        <v>2016</v>
      </c>
      <c r="B2004" s="1">
        <v>9</v>
      </c>
      <c r="C2004" s="8">
        <v>22543147</v>
      </c>
      <c r="D2004" s="1" t="s">
        <v>14</v>
      </c>
      <c r="E2004" s="1" t="s">
        <v>17</v>
      </c>
      <c r="F2004" s="1">
        <v>0.312</v>
      </c>
      <c r="G2004" s="6">
        <v>-7.3594699999999999E-3</v>
      </c>
      <c r="H2004" s="6">
        <v>1.1295299999999999E-3</v>
      </c>
      <c r="I2004" s="7">
        <v>7.2350000000000001E-11</v>
      </c>
      <c r="J2004" s="1">
        <v>6.3</v>
      </c>
      <c r="K2004" s="7">
        <v>0.32819999999999999</v>
      </c>
      <c r="L2004" s="8">
        <v>3036701.99</v>
      </c>
      <c r="N2004" s="7"/>
    </row>
    <row r="2005" spans="1:14" ht="15.75" customHeight="1" x14ac:dyDescent="0.25">
      <c r="A2005" s="1" t="s">
        <v>2017</v>
      </c>
      <c r="B2005" s="1">
        <v>7</v>
      </c>
      <c r="C2005" s="8">
        <v>97392616</v>
      </c>
      <c r="D2005" s="1" t="s">
        <v>14</v>
      </c>
      <c r="E2005" s="1" t="s">
        <v>15</v>
      </c>
      <c r="F2005" s="1">
        <v>0.748</v>
      </c>
      <c r="G2005" s="6">
        <v>-8.3073899999999996E-3</v>
      </c>
      <c r="H2005" s="6">
        <v>1.2751699999999999E-3</v>
      </c>
      <c r="I2005" s="7">
        <v>7.2989999999999998E-11</v>
      </c>
      <c r="J2005" s="1">
        <v>12.6</v>
      </c>
      <c r="K2005" s="7">
        <v>0.28489999999999999</v>
      </c>
      <c r="L2005" s="8">
        <v>2713337</v>
      </c>
      <c r="N2005" s="7"/>
    </row>
    <row r="2006" spans="1:14" ht="15.75" customHeight="1" x14ac:dyDescent="0.25">
      <c r="A2006" s="1" t="s">
        <v>2018</v>
      </c>
      <c r="B2006" s="1">
        <v>9</v>
      </c>
      <c r="C2006" s="8">
        <v>97713459</v>
      </c>
      <c r="D2006" s="1" t="s">
        <v>14</v>
      </c>
      <c r="E2006" s="1" t="s">
        <v>18</v>
      </c>
      <c r="F2006" s="1">
        <v>0.42709999999999998</v>
      </c>
      <c r="G2006" s="6">
        <v>6.8914500000000004E-3</v>
      </c>
      <c r="H2006" s="6">
        <v>1.05795E-3</v>
      </c>
      <c r="I2006" s="7">
        <v>7.3079999999999995E-11</v>
      </c>
      <c r="J2006" s="1">
        <v>0</v>
      </c>
      <c r="K2006" s="7">
        <v>0.88380000000000003</v>
      </c>
      <c r="L2006" s="8">
        <v>3036702</v>
      </c>
      <c r="N2006" s="7"/>
    </row>
    <row r="2007" spans="1:14" ht="15.75" customHeight="1" x14ac:dyDescent="0.25">
      <c r="A2007" s="1" t="s">
        <v>2019</v>
      </c>
      <c r="B2007" s="1">
        <v>15</v>
      </c>
      <c r="C2007" s="8">
        <v>43559231</v>
      </c>
      <c r="D2007" s="1" t="s">
        <v>17</v>
      </c>
      <c r="E2007" s="1" t="s">
        <v>18</v>
      </c>
      <c r="F2007" s="1">
        <v>0.77839999999999998</v>
      </c>
      <c r="G2007" s="6">
        <v>-8.2068599999999998E-3</v>
      </c>
      <c r="H2007" s="6">
        <v>1.26004E-3</v>
      </c>
      <c r="I2007" s="7">
        <v>7.3530000000000004E-11</v>
      </c>
      <c r="J2007" s="1">
        <v>0</v>
      </c>
      <c r="K2007" s="7">
        <v>0.76680000000000004</v>
      </c>
      <c r="L2007" s="8">
        <v>3036702</v>
      </c>
      <c r="N2007" s="7"/>
    </row>
    <row r="2008" spans="1:14" ht="15.75" customHeight="1" x14ac:dyDescent="0.25">
      <c r="A2008" s="1" t="s">
        <v>2020</v>
      </c>
      <c r="B2008" s="1">
        <v>1</v>
      </c>
      <c r="C2008" s="8">
        <v>204444687</v>
      </c>
      <c r="D2008" s="1" t="s">
        <v>14</v>
      </c>
      <c r="E2008" s="1" t="s">
        <v>15</v>
      </c>
      <c r="F2008" s="1">
        <v>0.97130000000000005</v>
      </c>
      <c r="G2008" s="6">
        <v>-2.0546200000000001E-2</v>
      </c>
      <c r="H2008" s="6">
        <v>3.1545599999999998E-3</v>
      </c>
      <c r="I2008" s="7">
        <v>7.3649999999999999E-11</v>
      </c>
      <c r="J2008" s="1">
        <v>0</v>
      </c>
      <c r="K2008" s="7">
        <v>0.94159999999999999</v>
      </c>
      <c r="L2008" s="8">
        <v>2997977.03</v>
      </c>
      <c r="N2008" s="7"/>
    </row>
    <row r="2009" spans="1:14" ht="15.75" customHeight="1" x14ac:dyDescent="0.25">
      <c r="A2009" s="1" t="s">
        <v>2021</v>
      </c>
      <c r="B2009" s="1">
        <v>11</v>
      </c>
      <c r="C2009" s="8">
        <v>20959185</v>
      </c>
      <c r="D2009" s="1" t="s">
        <v>14</v>
      </c>
      <c r="E2009" s="1" t="s">
        <v>17</v>
      </c>
      <c r="F2009" s="1">
        <v>0.26400000000000001</v>
      </c>
      <c r="G2009" s="6">
        <v>-7.72969E-3</v>
      </c>
      <c r="H2009" s="6">
        <v>1.18706E-3</v>
      </c>
      <c r="I2009" s="7">
        <v>7.4289999999999996E-11</v>
      </c>
      <c r="J2009" s="1">
        <v>0</v>
      </c>
      <c r="K2009" s="7">
        <v>0.57599999999999996</v>
      </c>
      <c r="L2009" s="8">
        <v>3037499.03</v>
      </c>
      <c r="N2009" s="7"/>
    </row>
    <row r="2010" spans="1:14" ht="15.75" customHeight="1" x14ac:dyDescent="0.25">
      <c r="A2010" s="1" t="s">
        <v>2022</v>
      </c>
      <c r="B2010" s="1">
        <v>13</v>
      </c>
      <c r="C2010" s="8">
        <v>71948305</v>
      </c>
      <c r="D2010" s="1" t="s">
        <v>17</v>
      </c>
      <c r="E2010" s="1" t="s">
        <v>15</v>
      </c>
      <c r="F2010" s="1">
        <v>0.46910000000000002</v>
      </c>
      <c r="G2010" s="6">
        <v>-6.8268000000000001E-3</v>
      </c>
      <c r="H2010" s="6">
        <v>1.0486499999999999E-3</v>
      </c>
      <c r="I2010" s="7">
        <v>7.5100000000000004E-11</v>
      </c>
      <c r="J2010" s="1">
        <v>0</v>
      </c>
      <c r="K2010" s="7">
        <v>0.48970000000000002</v>
      </c>
      <c r="L2010" s="8">
        <v>3036702</v>
      </c>
      <c r="N2010" s="7"/>
    </row>
    <row r="2011" spans="1:14" ht="15.75" customHeight="1" x14ac:dyDescent="0.25">
      <c r="A2011" s="1" t="s">
        <v>2023</v>
      </c>
      <c r="B2011" s="1">
        <v>3</v>
      </c>
      <c r="C2011" s="8">
        <v>9145554</v>
      </c>
      <c r="D2011" s="1" t="s">
        <v>17</v>
      </c>
      <c r="E2011" s="1" t="s">
        <v>15</v>
      </c>
      <c r="F2011" s="1">
        <v>0.37719999999999998</v>
      </c>
      <c r="G2011" s="6">
        <v>-7.0272800000000003E-3</v>
      </c>
      <c r="H2011" s="6">
        <v>1.07957E-3</v>
      </c>
      <c r="I2011" s="7">
        <v>7.5309999999999996E-11</v>
      </c>
      <c r="J2011" s="1">
        <v>27.5</v>
      </c>
      <c r="K2011" s="7">
        <v>1.9259999999999999E-2</v>
      </c>
      <c r="L2011" s="8">
        <v>3037499</v>
      </c>
      <c r="N2011" s="7"/>
    </row>
    <row r="2012" spans="1:14" ht="15.75" customHeight="1" x14ac:dyDescent="0.25">
      <c r="A2012" s="1" t="s">
        <v>2024</v>
      </c>
      <c r="B2012" s="1">
        <v>6</v>
      </c>
      <c r="C2012" s="8">
        <v>28605039</v>
      </c>
      <c r="D2012" s="1" t="s">
        <v>17</v>
      </c>
      <c r="E2012" s="1" t="s">
        <v>18</v>
      </c>
      <c r="F2012" s="1">
        <v>0.97350000000000003</v>
      </c>
      <c r="G2012" s="6">
        <v>2.1354499999999998E-2</v>
      </c>
      <c r="H2012" s="6">
        <v>3.2817900000000001E-3</v>
      </c>
      <c r="I2012" s="7">
        <v>7.6769999999999997E-11</v>
      </c>
      <c r="J2012" s="1">
        <v>0</v>
      </c>
      <c r="K2012" s="7">
        <v>0.71950000000000003</v>
      </c>
      <c r="L2012" s="8">
        <v>2993217.98</v>
      </c>
      <c r="N2012" s="7"/>
    </row>
    <row r="2013" spans="1:14" ht="15.75" customHeight="1" x14ac:dyDescent="0.25">
      <c r="A2013" s="1" t="s">
        <v>2025</v>
      </c>
      <c r="B2013" s="1">
        <v>4</v>
      </c>
      <c r="C2013" s="8">
        <v>55200455</v>
      </c>
      <c r="D2013" s="1" t="s">
        <v>17</v>
      </c>
      <c r="E2013" s="1" t="s">
        <v>18</v>
      </c>
      <c r="F2013" s="1">
        <v>0.60670000000000002</v>
      </c>
      <c r="G2013" s="6">
        <v>-6.98294E-3</v>
      </c>
      <c r="H2013" s="6">
        <v>1.0734E-3</v>
      </c>
      <c r="I2013" s="7">
        <v>7.7379999999999995E-11</v>
      </c>
      <c r="J2013" s="1">
        <v>4.5</v>
      </c>
      <c r="K2013" s="7">
        <v>0.37019999999999997</v>
      </c>
      <c r="L2013" s="8">
        <v>3024960</v>
      </c>
      <c r="N2013" s="7"/>
    </row>
    <row r="2014" spans="1:14" ht="15.75" customHeight="1" x14ac:dyDescent="0.25">
      <c r="A2014" s="1" t="s">
        <v>2026</v>
      </c>
      <c r="B2014" s="1">
        <v>11</v>
      </c>
      <c r="C2014" s="8">
        <v>38604075</v>
      </c>
      <c r="D2014" s="1" t="s">
        <v>14</v>
      </c>
      <c r="E2014" s="1" t="s">
        <v>15</v>
      </c>
      <c r="F2014" s="1">
        <v>0.4531</v>
      </c>
      <c r="G2014" s="6">
        <v>-6.8356900000000002E-3</v>
      </c>
      <c r="H2014" s="6">
        <v>1.0511400000000001E-3</v>
      </c>
      <c r="I2014" s="7">
        <v>7.8680000000000006E-11</v>
      </c>
      <c r="J2014" s="1">
        <v>0</v>
      </c>
      <c r="K2014" s="7">
        <v>0.7853</v>
      </c>
      <c r="L2014" s="8">
        <v>3037499</v>
      </c>
      <c r="N2014" s="7"/>
    </row>
    <row r="2015" spans="1:14" ht="15.75" customHeight="1" x14ac:dyDescent="0.25">
      <c r="A2015" s="1" t="s">
        <v>2027</v>
      </c>
      <c r="B2015" s="1">
        <v>15</v>
      </c>
      <c r="C2015" s="8">
        <v>40562105</v>
      </c>
      <c r="D2015" s="1" t="s">
        <v>14</v>
      </c>
      <c r="E2015" s="1" t="s">
        <v>18</v>
      </c>
      <c r="F2015" s="1">
        <v>0.20910000000000001</v>
      </c>
      <c r="G2015" s="6">
        <v>-8.4008699999999995E-3</v>
      </c>
      <c r="H2015" s="6">
        <v>1.29244E-3</v>
      </c>
      <c r="I2015" s="7">
        <v>8.0239999999999999E-11</v>
      </c>
      <c r="J2015" s="1">
        <v>0</v>
      </c>
      <c r="K2015" s="7">
        <v>0.97</v>
      </c>
      <c r="L2015" s="8">
        <v>3010542.96</v>
      </c>
      <c r="N2015" s="7"/>
    </row>
    <row r="2016" spans="1:14" ht="15.75" customHeight="1" x14ac:dyDescent="0.25">
      <c r="A2016" s="1" t="s">
        <v>2028</v>
      </c>
      <c r="B2016" s="1">
        <v>5</v>
      </c>
      <c r="C2016" s="8">
        <v>3410470</v>
      </c>
      <c r="D2016" s="1" t="s">
        <v>17</v>
      </c>
      <c r="E2016" s="1" t="s">
        <v>18</v>
      </c>
      <c r="F2016" s="1">
        <v>0.27960000000000002</v>
      </c>
      <c r="G2016" s="6">
        <v>-7.6243999999999999E-3</v>
      </c>
      <c r="H2016" s="6">
        <v>1.1729799999999999E-3</v>
      </c>
      <c r="I2016" s="7">
        <v>8.043E-11</v>
      </c>
      <c r="J2016" s="1">
        <v>0.9</v>
      </c>
      <c r="K2016" s="7">
        <v>0.4556</v>
      </c>
      <c r="L2016" s="8">
        <v>3000867.99</v>
      </c>
      <c r="N2016" s="7"/>
    </row>
    <row r="2017" spans="1:14" ht="15.75" customHeight="1" x14ac:dyDescent="0.25">
      <c r="A2017" s="1" t="s">
        <v>2029</v>
      </c>
      <c r="B2017" s="1">
        <v>10</v>
      </c>
      <c r="C2017" s="8">
        <v>33543702</v>
      </c>
      <c r="D2017" s="1" t="s">
        <v>14</v>
      </c>
      <c r="E2017" s="1" t="s">
        <v>15</v>
      </c>
      <c r="F2017" s="1">
        <v>0.6421</v>
      </c>
      <c r="G2017" s="6">
        <v>-7.09495E-3</v>
      </c>
      <c r="H2017" s="6">
        <v>1.0916599999999999E-3</v>
      </c>
      <c r="I2017" s="7">
        <v>8.0689999999999995E-11</v>
      </c>
      <c r="J2017" s="1">
        <v>0</v>
      </c>
      <c r="K2017" s="7">
        <v>0.54649999999999999</v>
      </c>
      <c r="L2017" s="8">
        <v>3036702</v>
      </c>
      <c r="N2017" s="7"/>
    </row>
    <row r="2018" spans="1:14" ht="15.75" customHeight="1" x14ac:dyDescent="0.25">
      <c r="A2018" s="1" t="s">
        <v>2030</v>
      </c>
      <c r="B2018" s="1">
        <v>11</v>
      </c>
      <c r="C2018" s="8">
        <v>62462217</v>
      </c>
      <c r="D2018" s="1" t="s">
        <v>14</v>
      </c>
      <c r="E2018" s="1" t="s">
        <v>17</v>
      </c>
      <c r="F2018" s="1">
        <v>0.02</v>
      </c>
      <c r="G2018" s="6">
        <v>2.43553E-2</v>
      </c>
      <c r="H2018" s="6">
        <v>3.7483099999999999E-3</v>
      </c>
      <c r="I2018" s="7">
        <v>8.1589999999999999E-11</v>
      </c>
      <c r="J2018" s="1">
        <v>0</v>
      </c>
      <c r="K2018" s="7">
        <v>0.55659999999999998</v>
      </c>
      <c r="L2018" s="8">
        <v>3020048.96</v>
      </c>
      <c r="N2018" s="7"/>
    </row>
    <row r="2019" spans="1:14" ht="15.75" customHeight="1" x14ac:dyDescent="0.25">
      <c r="A2019" s="1" t="s">
        <v>2031</v>
      </c>
      <c r="B2019" s="1">
        <v>8</v>
      </c>
      <c r="C2019" s="8">
        <v>137673429</v>
      </c>
      <c r="D2019" s="1" t="s">
        <v>14</v>
      </c>
      <c r="E2019" s="1" t="s">
        <v>17</v>
      </c>
      <c r="F2019" s="1">
        <v>0.20669999999999999</v>
      </c>
      <c r="G2019" s="6">
        <v>8.4739600000000009E-3</v>
      </c>
      <c r="H2019" s="6">
        <v>1.30415E-3</v>
      </c>
      <c r="I2019" s="7">
        <v>8.1660000000000005E-11</v>
      </c>
      <c r="J2019" s="1">
        <v>25.9</v>
      </c>
      <c r="K2019" s="7">
        <v>3.1870000000000002E-2</v>
      </c>
      <c r="L2019" s="8">
        <v>2982000.02</v>
      </c>
      <c r="N2019" s="7"/>
    </row>
    <row r="2020" spans="1:14" ht="15.75" customHeight="1" x14ac:dyDescent="0.25">
      <c r="A2020" s="1" t="s">
        <v>2032</v>
      </c>
      <c r="B2020" s="1">
        <v>5</v>
      </c>
      <c r="C2020" s="8">
        <v>167724186</v>
      </c>
      <c r="D2020" s="1" t="s">
        <v>17</v>
      </c>
      <c r="E2020" s="1" t="s">
        <v>15</v>
      </c>
      <c r="F2020" s="1">
        <v>0.13089999999999999</v>
      </c>
      <c r="G2020" s="6">
        <v>-1.00803E-2</v>
      </c>
      <c r="H2020" s="6">
        <v>1.5515500000000001E-3</v>
      </c>
      <c r="I2020" s="7">
        <v>8.1959999999999994E-11</v>
      </c>
      <c r="J2020" s="1">
        <v>0</v>
      </c>
      <c r="K2020" s="7">
        <v>0.98209999999999997</v>
      </c>
      <c r="L2020" s="8">
        <v>3036702.03</v>
      </c>
      <c r="N2020" s="7"/>
    </row>
    <row r="2021" spans="1:14" ht="15.75" customHeight="1" x14ac:dyDescent="0.25">
      <c r="A2021" s="1" t="s">
        <v>2033</v>
      </c>
      <c r="B2021" s="1">
        <v>12</v>
      </c>
      <c r="C2021" s="8">
        <v>122645048</v>
      </c>
      <c r="D2021" s="1" t="s">
        <v>14</v>
      </c>
      <c r="E2021" s="1" t="s">
        <v>18</v>
      </c>
      <c r="F2021" s="1">
        <v>0.5212</v>
      </c>
      <c r="G2021" s="6">
        <v>-6.8071E-3</v>
      </c>
      <c r="H2021" s="6">
        <v>1.04787E-3</v>
      </c>
      <c r="I2021" s="7">
        <v>8.2559999999999997E-11</v>
      </c>
      <c r="J2021" s="1">
        <v>17.100000000000001</v>
      </c>
      <c r="K2021" s="7">
        <v>0.1158</v>
      </c>
      <c r="L2021" s="8">
        <v>3035065.99</v>
      </c>
      <c r="N2021" s="7"/>
    </row>
    <row r="2022" spans="1:14" ht="15.75" customHeight="1" x14ac:dyDescent="0.25">
      <c r="A2022" s="1" t="s">
        <v>2034</v>
      </c>
      <c r="B2022" s="1">
        <v>3</v>
      </c>
      <c r="C2022" s="8">
        <v>53147451</v>
      </c>
      <c r="D2022" s="1" t="s">
        <v>14</v>
      </c>
      <c r="E2022" s="1" t="s">
        <v>15</v>
      </c>
      <c r="F2022" s="1">
        <v>1.0200000000000001E-2</v>
      </c>
      <c r="G2022" s="6">
        <v>3.4041700000000001E-2</v>
      </c>
      <c r="H2022" s="6">
        <v>5.2421799999999999E-3</v>
      </c>
      <c r="I2022" s="7">
        <v>8.3590000000000006E-11</v>
      </c>
      <c r="J2022" s="1">
        <v>2.9</v>
      </c>
      <c r="K2022" s="7">
        <v>0.41570000000000001</v>
      </c>
      <c r="L2022" s="8">
        <v>2997574.01</v>
      </c>
      <c r="N2022" s="7"/>
    </row>
    <row r="2023" spans="1:14" ht="15.75" customHeight="1" x14ac:dyDescent="0.25">
      <c r="A2023" s="1" t="s">
        <v>2035</v>
      </c>
      <c r="B2023" s="1">
        <v>16</v>
      </c>
      <c r="C2023" s="8">
        <v>7949693</v>
      </c>
      <c r="D2023" s="1" t="s">
        <v>14</v>
      </c>
      <c r="E2023" s="1" t="s">
        <v>15</v>
      </c>
      <c r="F2023" s="1">
        <v>0.14580000000000001</v>
      </c>
      <c r="G2023" s="6">
        <v>9.6324099999999992E-3</v>
      </c>
      <c r="H2023" s="6">
        <v>1.4835E-3</v>
      </c>
      <c r="I2023" s="7">
        <v>8.396E-11</v>
      </c>
      <c r="J2023" s="1">
        <v>0</v>
      </c>
      <c r="K2023" s="7">
        <v>0.57330000000000003</v>
      </c>
      <c r="L2023" s="8">
        <v>3034230.02</v>
      </c>
      <c r="N2023" s="7"/>
    </row>
    <row r="2024" spans="1:14" ht="15.75" customHeight="1" x14ac:dyDescent="0.25">
      <c r="A2024" s="1" t="s">
        <v>2036</v>
      </c>
      <c r="B2024" s="1">
        <v>7</v>
      </c>
      <c r="C2024" s="8">
        <v>13688583</v>
      </c>
      <c r="D2024" s="1" t="s">
        <v>14</v>
      </c>
      <c r="E2024" s="1" t="s">
        <v>18</v>
      </c>
      <c r="F2024" s="1">
        <v>0.2356</v>
      </c>
      <c r="G2024" s="6">
        <v>-8.0049800000000001E-3</v>
      </c>
      <c r="H2024" s="6">
        <v>1.2329999999999999E-3</v>
      </c>
      <c r="I2024" s="7">
        <v>8.4450000000000003E-11</v>
      </c>
      <c r="J2024" s="1">
        <v>2.7</v>
      </c>
      <c r="K2024" s="7">
        <v>0.41439999999999999</v>
      </c>
      <c r="L2024" s="8">
        <v>3037499.04</v>
      </c>
      <c r="N2024" s="7"/>
    </row>
    <row r="2025" spans="1:14" ht="15.75" customHeight="1" x14ac:dyDescent="0.25">
      <c r="A2025" s="1" t="s">
        <v>2037</v>
      </c>
      <c r="B2025" s="1">
        <v>1</v>
      </c>
      <c r="C2025" s="8">
        <v>115283111</v>
      </c>
      <c r="D2025" s="1" t="s">
        <v>14</v>
      </c>
      <c r="E2025" s="1" t="s">
        <v>15</v>
      </c>
      <c r="F2025" s="1">
        <v>0.74460000000000004</v>
      </c>
      <c r="G2025" s="6">
        <v>7.78811E-3</v>
      </c>
      <c r="H2025" s="6">
        <v>1.1998899999999999E-3</v>
      </c>
      <c r="I2025" s="7">
        <v>8.5500000000000002E-11</v>
      </c>
      <c r="J2025" s="1">
        <v>9</v>
      </c>
      <c r="K2025" s="7">
        <v>0.26579999999999998</v>
      </c>
      <c r="L2025" s="8">
        <v>3037498.98</v>
      </c>
      <c r="N2025" s="7"/>
    </row>
    <row r="2026" spans="1:14" ht="15.75" customHeight="1" x14ac:dyDescent="0.25">
      <c r="A2026" s="1" t="s">
        <v>2038</v>
      </c>
      <c r="B2026" s="1">
        <v>12</v>
      </c>
      <c r="C2026" s="8">
        <v>53407012</v>
      </c>
      <c r="D2026" s="1" t="s">
        <v>14</v>
      </c>
      <c r="E2026" s="1" t="s">
        <v>15</v>
      </c>
      <c r="F2026" s="1">
        <v>0.96740000000000004</v>
      </c>
      <c r="G2026" s="6">
        <v>2.2701800000000001E-2</v>
      </c>
      <c r="H2026" s="6">
        <v>3.4979999999999998E-3</v>
      </c>
      <c r="I2026" s="7">
        <v>8.5770000000000005E-11</v>
      </c>
      <c r="J2026" s="1">
        <v>0</v>
      </c>
      <c r="K2026" s="7">
        <v>0.88390000000000002</v>
      </c>
      <c r="L2026" s="8">
        <v>2155146</v>
      </c>
      <c r="N2026" s="7"/>
    </row>
    <row r="2027" spans="1:14" ht="15.75" customHeight="1" x14ac:dyDescent="0.25">
      <c r="A2027" s="1" t="s">
        <v>2039</v>
      </c>
      <c r="B2027" s="1">
        <v>18</v>
      </c>
      <c r="C2027" s="8">
        <v>27650251</v>
      </c>
      <c r="D2027" s="1" t="s">
        <v>14</v>
      </c>
      <c r="E2027" s="1" t="s">
        <v>17</v>
      </c>
      <c r="F2027" s="1">
        <v>0.53029999999999999</v>
      </c>
      <c r="G2027" s="6">
        <v>-6.8042700000000003E-3</v>
      </c>
      <c r="H2027" s="6">
        <v>1.0484299999999999E-3</v>
      </c>
      <c r="I2027" s="7">
        <v>8.578E-11</v>
      </c>
      <c r="J2027" s="1">
        <v>9.9</v>
      </c>
      <c r="K2027" s="7">
        <v>0.2467</v>
      </c>
      <c r="L2027" s="8">
        <v>3037499</v>
      </c>
      <c r="N2027" s="7"/>
    </row>
    <row r="2028" spans="1:14" ht="15.75" customHeight="1" x14ac:dyDescent="0.25">
      <c r="A2028" s="1" t="s">
        <v>2040</v>
      </c>
      <c r="B2028" s="1">
        <v>2</v>
      </c>
      <c r="C2028" s="8">
        <v>59104524</v>
      </c>
      <c r="D2028" s="1" t="s">
        <v>14</v>
      </c>
      <c r="E2028" s="1" t="s">
        <v>15</v>
      </c>
      <c r="F2028" s="1">
        <v>0.56000000000000005</v>
      </c>
      <c r="G2028" s="6">
        <v>-6.8559800000000002E-3</v>
      </c>
      <c r="H2028" s="6">
        <v>1.0564000000000001E-3</v>
      </c>
      <c r="I2028" s="7">
        <v>8.5809999999999999E-11</v>
      </c>
      <c r="J2028" s="1">
        <v>0</v>
      </c>
      <c r="K2028" s="7">
        <v>0.87709999999999999</v>
      </c>
      <c r="L2028" s="8">
        <v>3024416</v>
      </c>
      <c r="N2028" s="7"/>
    </row>
    <row r="2029" spans="1:14" ht="15.75" customHeight="1" x14ac:dyDescent="0.25">
      <c r="A2029" s="1" t="s">
        <v>2041</v>
      </c>
      <c r="B2029" s="1">
        <v>2</v>
      </c>
      <c r="C2029" s="8">
        <v>24092773</v>
      </c>
      <c r="D2029" s="1" t="s">
        <v>18</v>
      </c>
      <c r="E2029" s="1" t="s">
        <v>15</v>
      </c>
      <c r="F2029" s="1">
        <v>0.60429999999999995</v>
      </c>
      <c r="G2029" s="6">
        <v>6.9589099999999996E-3</v>
      </c>
      <c r="H2029" s="6">
        <v>1.07226E-3</v>
      </c>
      <c r="I2029" s="7">
        <v>8.5850000000000006E-11</v>
      </c>
      <c r="J2029" s="1">
        <v>23.9</v>
      </c>
      <c r="K2029" s="7">
        <v>4.1070000000000002E-2</v>
      </c>
      <c r="L2029" s="8">
        <v>3024960</v>
      </c>
      <c r="N2029" s="7"/>
    </row>
    <row r="2030" spans="1:14" ht="15.75" customHeight="1" x14ac:dyDescent="0.25">
      <c r="A2030" s="1" t="s">
        <v>2042</v>
      </c>
      <c r="B2030" s="1">
        <v>22</v>
      </c>
      <c r="C2030" s="8">
        <v>34318582</v>
      </c>
      <c r="D2030" s="1" t="s">
        <v>14</v>
      </c>
      <c r="E2030" s="1" t="s">
        <v>17</v>
      </c>
      <c r="F2030" s="1">
        <v>3.15E-2</v>
      </c>
      <c r="G2030" s="6">
        <v>1.9518600000000001E-2</v>
      </c>
      <c r="H2030" s="6">
        <v>3.0082400000000001E-3</v>
      </c>
      <c r="I2030" s="7">
        <v>8.6619999999999994E-11</v>
      </c>
      <c r="J2030" s="1">
        <v>14.1</v>
      </c>
      <c r="K2030" s="7">
        <v>0.18410000000000001</v>
      </c>
      <c r="L2030" s="8">
        <v>3012354</v>
      </c>
      <c r="N2030" s="7"/>
    </row>
    <row r="2031" spans="1:14" ht="15.75" customHeight="1" x14ac:dyDescent="0.25">
      <c r="A2031" s="1" t="s">
        <v>2043</v>
      </c>
      <c r="B2031" s="1">
        <v>8</v>
      </c>
      <c r="C2031" s="8">
        <v>74057543</v>
      </c>
      <c r="D2031" s="1" t="s">
        <v>17</v>
      </c>
      <c r="E2031" s="1" t="s">
        <v>18</v>
      </c>
      <c r="F2031" s="1">
        <v>0.85070000000000001</v>
      </c>
      <c r="G2031" s="6">
        <v>-9.5276900000000001E-3</v>
      </c>
      <c r="H2031" s="6">
        <v>1.46842E-3</v>
      </c>
      <c r="I2031" s="7">
        <v>8.6680000000000005E-11</v>
      </c>
      <c r="J2031" s="1">
        <v>0</v>
      </c>
      <c r="K2031" s="7">
        <v>0.7157</v>
      </c>
      <c r="L2031" s="8">
        <v>3036702.03</v>
      </c>
      <c r="N2031" s="7"/>
    </row>
    <row r="2032" spans="1:14" ht="15.75" customHeight="1" x14ac:dyDescent="0.25">
      <c r="A2032" s="1" t="s">
        <v>2044</v>
      </c>
      <c r="B2032" s="1">
        <v>2</v>
      </c>
      <c r="C2032" s="8">
        <v>162758257</v>
      </c>
      <c r="D2032" s="1" t="s">
        <v>17</v>
      </c>
      <c r="E2032" s="1" t="s">
        <v>18</v>
      </c>
      <c r="F2032" s="1">
        <v>0.98019999999999996</v>
      </c>
      <c r="G2032" s="6">
        <v>2.4792000000000002E-2</v>
      </c>
      <c r="H2032" s="6">
        <v>3.8214400000000002E-3</v>
      </c>
      <c r="I2032" s="7">
        <v>8.7100000000000002E-11</v>
      </c>
      <c r="J2032" s="1">
        <v>22</v>
      </c>
      <c r="K2032" s="7">
        <v>0.12520000000000001</v>
      </c>
      <c r="L2032" s="8">
        <v>2934313</v>
      </c>
      <c r="N2032" s="7"/>
    </row>
    <row r="2033" spans="1:14" ht="15.75" customHeight="1" x14ac:dyDescent="0.25">
      <c r="A2033" s="1" t="s">
        <v>2045</v>
      </c>
      <c r="B2033" s="1">
        <v>5</v>
      </c>
      <c r="C2033" s="8">
        <v>136832821</v>
      </c>
      <c r="D2033" s="1" t="s">
        <v>17</v>
      </c>
      <c r="E2033" s="1" t="s">
        <v>15</v>
      </c>
      <c r="F2033" s="1">
        <v>2.98E-2</v>
      </c>
      <c r="G2033" s="6">
        <v>-1.9985699999999999E-2</v>
      </c>
      <c r="H2033" s="6">
        <v>3.0813400000000001E-3</v>
      </c>
      <c r="I2033" s="7">
        <v>8.8159999999999996E-11</v>
      </c>
      <c r="J2033" s="1">
        <v>0</v>
      </c>
      <c r="K2033" s="7">
        <v>0.78310000000000002</v>
      </c>
      <c r="L2033" s="8">
        <v>3029595.98</v>
      </c>
      <c r="N2033" s="7"/>
    </row>
    <row r="2034" spans="1:14" ht="15.75" customHeight="1" x14ac:dyDescent="0.25">
      <c r="A2034" s="1" t="s">
        <v>2046</v>
      </c>
      <c r="B2034" s="1">
        <v>9</v>
      </c>
      <c r="C2034" s="8">
        <v>109629431</v>
      </c>
      <c r="D2034" s="1" t="s">
        <v>17</v>
      </c>
      <c r="E2034" s="1" t="s">
        <v>18</v>
      </c>
      <c r="F2034" s="1">
        <v>0.97699999999999998</v>
      </c>
      <c r="G2034" s="6">
        <v>2.2661299999999999E-2</v>
      </c>
      <c r="H2034" s="6">
        <v>3.4942599999999999E-3</v>
      </c>
      <c r="I2034" s="7">
        <v>8.8659999999999994E-11</v>
      </c>
      <c r="J2034" s="1">
        <v>0</v>
      </c>
      <c r="K2034" s="7">
        <v>0.86719999999999997</v>
      </c>
      <c r="L2034" s="8">
        <v>3031148.01</v>
      </c>
      <c r="N2034" s="7"/>
    </row>
    <row r="2035" spans="1:14" ht="15.75" customHeight="1" x14ac:dyDescent="0.25">
      <c r="A2035" s="1" t="s">
        <v>2047</v>
      </c>
      <c r="B2035" s="1">
        <v>17</v>
      </c>
      <c r="C2035" s="8">
        <v>77773876</v>
      </c>
      <c r="D2035" s="1" t="s">
        <v>14</v>
      </c>
      <c r="E2035" s="1" t="s">
        <v>18</v>
      </c>
      <c r="F2035" s="1">
        <v>0.745</v>
      </c>
      <c r="G2035" s="6">
        <v>-7.7871800000000003E-3</v>
      </c>
      <c r="H2035" s="6">
        <v>1.20089E-3</v>
      </c>
      <c r="I2035" s="7">
        <v>8.8869999999999999E-11</v>
      </c>
      <c r="J2035" s="1">
        <v>0</v>
      </c>
      <c r="K2035" s="7">
        <v>0.71919999999999995</v>
      </c>
      <c r="L2035" s="8">
        <v>3035553</v>
      </c>
      <c r="N2035" s="7"/>
    </row>
    <row r="2036" spans="1:14" ht="15.75" customHeight="1" x14ac:dyDescent="0.25">
      <c r="A2036" s="1" t="s">
        <v>2048</v>
      </c>
      <c r="B2036" s="1">
        <v>15</v>
      </c>
      <c r="C2036" s="8">
        <v>74092928</v>
      </c>
      <c r="D2036" s="1" t="s">
        <v>17</v>
      </c>
      <c r="E2036" s="1" t="s">
        <v>18</v>
      </c>
      <c r="F2036" s="1">
        <v>0.71150000000000002</v>
      </c>
      <c r="G2036" s="6">
        <v>7.4900699999999997E-3</v>
      </c>
      <c r="H2036" s="6">
        <v>1.15507E-3</v>
      </c>
      <c r="I2036" s="7">
        <v>8.8910000000000006E-11</v>
      </c>
      <c r="J2036" s="1">
        <v>0</v>
      </c>
      <c r="K2036" s="7">
        <v>0.78220000000000001</v>
      </c>
      <c r="L2036" s="8">
        <v>3036702</v>
      </c>
      <c r="N2036" s="7"/>
    </row>
    <row r="2037" spans="1:14" ht="15.75" customHeight="1" x14ac:dyDescent="0.25">
      <c r="A2037" s="1" t="s">
        <v>2049</v>
      </c>
      <c r="B2037" s="1">
        <v>13</v>
      </c>
      <c r="C2037" s="8">
        <v>101378195</v>
      </c>
      <c r="D2037" s="1" t="s">
        <v>14</v>
      </c>
      <c r="E2037" s="1" t="s">
        <v>15</v>
      </c>
      <c r="F2037" s="1">
        <v>0.24629999999999999</v>
      </c>
      <c r="G2037" s="6">
        <v>-7.8915300000000008E-3</v>
      </c>
      <c r="H2037" s="6">
        <v>1.2171300000000001E-3</v>
      </c>
      <c r="I2037" s="7">
        <v>8.9289999999999996E-11</v>
      </c>
      <c r="J2037" s="1">
        <v>2.8</v>
      </c>
      <c r="K2037" s="7">
        <v>0.4118</v>
      </c>
      <c r="L2037" s="8">
        <v>3024162.96</v>
      </c>
      <c r="N2037" s="7"/>
    </row>
    <row r="2038" spans="1:14" ht="15.75" customHeight="1" x14ac:dyDescent="0.25">
      <c r="A2038" s="1" t="s">
        <v>2050</v>
      </c>
      <c r="B2038" s="1">
        <v>7</v>
      </c>
      <c r="C2038" s="8">
        <v>95853837</v>
      </c>
      <c r="D2038" s="1" t="s">
        <v>14</v>
      </c>
      <c r="E2038" s="1" t="s">
        <v>15</v>
      </c>
      <c r="F2038" s="1">
        <v>0.17480000000000001</v>
      </c>
      <c r="G2038" s="6">
        <v>-8.9317100000000007E-3</v>
      </c>
      <c r="H2038" s="6">
        <v>1.37772E-3</v>
      </c>
      <c r="I2038" s="7">
        <v>9.0169999999999997E-11</v>
      </c>
      <c r="J2038" s="1">
        <v>1.2</v>
      </c>
      <c r="K2038" s="7">
        <v>0.44850000000000001</v>
      </c>
      <c r="L2038" s="8">
        <v>3037499</v>
      </c>
      <c r="N2038" s="7"/>
    </row>
    <row r="2039" spans="1:14" ht="15.75" customHeight="1" x14ac:dyDescent="0.25">
      <c r="A2039" s="1" t="s">
        <v>2051</v>
      </c>
      <c r="B2039" s="1">
        <v>2</v>
      </c>
      <c r="C2039" s="8">
        <v>28182006</v>
      </c>
      <c r="D2039" s="1" t="s">
        <v>17</v>
      </c>
      <c r="E2039" s="1" t="s">
        <v>18</v>
      </c>
      <c r="F2039" s="1">
        <v>0.49469999999999997</v>
      </c>
      <c r="G2039" s="6">
        <v>6.7832200000000004E-3</v>
      </c>
      <c r="H2039" s="6">
        <v>1.0465699999999999E-3</v>
      </c>
      <c r="I2039" s="7">
        <v>9.0799999999999999E-11</v>
      </c>
      <c r="J2039" s="1">
        <v>0</v>
      </c>
      <c r="K2039" s="7">
        <v>0.90180000000000005</v>
      </c>
      <c r="L2039" s="8">
        <v>3037498.99</v>
      </c>
      <c r="N2039" s="7"/>
    </row>
    <row r="2040" spans="1:14" ht="15.75" customHeight="1" x14ac:dyDescent="0.25">
      <c r="A2040" s="1" t="s">
        <v>2052</v>
      </c>
      <c r="B2040" s="1">
        <v>5</v>
      </c>
      <c r="C2040" s="8">
        <v>136416216</v>
      </c>
      <c r="D2040" s="1" t="s">
        <v>17</v>
      </c>
      <c r="E2040" s="1" t="s">
        <v>18</v>
      </c>
      <c r="F2040" s="1">
        <v>0.42599999999999999</v>
      </c>
      <c r="G2040" s="6">
        <v>-6.8567999999999997E-3</v>
      </c>
      <c r="H2040" s="6">
        <v>1.0583000000000001E-3</v>
      </c>
      <c r="I2040" s="7">
        <v>9.226E-11</v>
      </c>
      <c r="J2040" s="1">
        <v>16</v>
      </c>
      <c r="K2040" s="7">
        <v>0.13270000000000001</v>
      </c>
      <c r="L2040" s="8">
        <v>3036702</v>
      </c>
      <c r="N2040" s="7"/>
    </row>
    <row r="2041" spans="1:14" ht="15.75" customHeight="1" x14ac:dyDescent="0.25">
      <c r="A2041" s="1" t="s">
        <v>2053</v>
      </c>
      <c r="B2041" s="1">
        <v>18</v>
      </c>
      <c r="C2041" s="8">
        <v>74846355</v>
      </c>
      <c r="D2041" s="1" t="s">
        <v>14</v>
      </c>
      <c r="E2041" s="1" t="s">
        <v>15</v>
      </c>
      <c r="F2041" s="1">
        <v>0.65720000000000001</v>
      </c>
      <c r="G2041" s="6">
        <v>7.1864600000000004E-3</v>
      </c>
      <c r="H2041" s="6">
        <v>1.10918E-3</v>
      </c>
      <c r="I2041" s="7">
        <v>9.2500000000000004E-11</v>
      </c>
      <c r="J2041" s="1">
        <v>2.7</v>
      </c>
      <c r="K2041" s="7">
        <v>0.41539999999999999</v>
      </c>
      <c r="L2041" s="8">
        <v>3000532.01</v>
      </c>
      <c r="N2041" s="7"/>
    </row>
    <row r="2042" spans="1:14" ht="15.75" customHeight="1" x14ac:dyDescent="0.25">
      <c r="A2042" s="1" t="s">
        <v>2054</v>
      </c>
      <c r="B2042" s="1">
        <v>3</v>
      </c>
      <c r="C2042" s="8">
        <v>53106047</v>
      </c>
      <c r="D2042" s="1" t="s">
        <v>17</v>
      </c>
      <c r="E2042" s="1" t="s">
        <v>18</v>
      </c>
      <c r="F2042" s="1">
        <v>0.43269999999999997</v>
      </c>
      <c r="G2042" s="6">
        <v>6.8410299999999997E-3</v>
      </c>
      <c r="H2042" s="6">
        <v>1.05612E-3</v>
      </c>
      <c r="I2042" s="7">
        <v>9.3030000000000001E-11</v>
      </c>
      <c r="J2042" s="1">
        <v>0</v>
      </c>
      <c r="K2042" s="7">
        <v>0.63990000000000002</v>
      </c>
      <c r="L2042" s="8">
        <v>3037499</v>
      </c>
      <c r="N2042" s="7"/>
    </row>
    <row r="2043" spans="1:14" ht="15.75" customHeight="1" x14ac:dyDescent="0.25">
      <c r="A2043" s="1" t="s">
        <v>2055</v>
      </c>
      <c r="B2043" s="1">
        <v>3</v>
      </c>
      <c r="C2043" s="8">
        <v>70568927</v>
      </c>
      <c r="D2043" s="1" t="s">
        <v>18</v>
      </c>
      <c r="E2043" s="1" t="s">
        <v>15</v>
      </c>
      <c r="F2043" s="1">
        <v>0.20580000000000001</v>
      </c>
      <c r="G2043" s="6">
        <v>-9.6932000000000008E-3</v>
      </c>
      <c r="H2043" s="6">
        <v>1.4964399999999999E-3</v>
      </c>
      <c r="I2043" s="7">
        <v>9.3080000000000003E-11</v>
      </c>
      <c r="J2043" s="1">
        <v>0</v>
      </c>
      <c r="K2043" s="7">
        <v>1</v>
      </c>
      <c r="L2043" s="8">
        <v>2272216</v>
      </c>
      <c r="N2043" s="7"/>
    </row>
    <row r="2044" spans="1:14" ht="15.75" customHeight="1" x14ac:dyDescent="0.25">
      <c r="A2044" s="1" t="s">
        <v>2056</v>
      </c>
      <c r="B2044" s="1">
        <v>2</v>
      </c>
      <c r="C2044" s="8">
        <v>15480441</v>
      </c>
      <c r="D2044" s="1" t="s">
        <v>18</v>
      </c>
      <c r="E2044" s="1" t="s">
        <v>15</v>
      </c>
      <c r="F2044" s="1">
        <v>0.2477</v>
      </c>
      <c r="G2044" s="6">
        <v>7.8733399999999995E-3</v>
      </c>
      <c r="H2044" s="6">
        <v>1.2154900000000001E-3</v>
      </c>
      <c r="I2044" s="7">
        <v>9.3160000000000005E-11</v>
      </c>
      <c r="J2044" s="1">
        <v>0</v>
      </c>
      <c r="K2044" s="7">
        <v>0.48399999999999999</v>
      </c>
      <c r="L2044" s="8">
        <v>3020813.96</v>
      </c>
      <c r="N2044" s="7"/>
    </row>
    <row r="2045" spans="1:14" ht="15.75" customHeight="1" x14ac:dyDescent="0.25">
      <c r="A2045" s="1" t="s">
        <v>2057</v>
      </c>
      <c r="B2045" s="1">
        <v>3</v>
      </c>
      <c r="C2045" s="8">
        <v>137404470</v>
      </c>
      <c r="D2045" s="1" t="s">
        <v>14</v>
      </c>
      <c r="E2045" s="1" t="s">
        <v>15</v>
      </c>
      <c r="F2045" s="1">
        <v>0.69410000000000005</v>
      </c>
      <c r="G2045" s="6">
        <v>7.3596E-3</v>
      </c>
      <c r="H2045" s="6">
        <v>1.1361800000000001E-3</v>
      </c>
      <c r="I2045" s="7">
        <v>9.3179999999999995E-11</v>
      </c>
      <c r="J2045" s="1">
        <v>9</v>
      </c>
      <c r="K2045" s="7">
        <v>0.26869999999999999</v>
      </c>
      <c r="L2045" s="8">
        <v>3034230</v>
      </c>
      <c r="N2045" s="7"/>
    </row>
    <row r="2046" spans="1:14" ht="15.75" customHeight="1" x14ac:dyDescent="0.25">
      <c r="A2046" s="1" t="s">
        <v>2058</v>
      </c>
      <c r="B2046" s="1">
        <v>20</v>
      </c>
      <c r="C2046" s="8">
        <v>58254093</v>
      </c>
      <c r="D2046" s="1" t="s">
        <v>14</v>
      </c>
      <c r="E2046" s="1" t="s">
        <v>15</v>
      </c>
      <c r="F2046" s="1">
        <v>0.86499999999999999</v>
      </c>
      <c r="G2046" s="6">
        <v>9.9269600000000003E-3</v>
      </c>
      <c r="H2046" s="6">
        <v>1.5327100000000001E-3</v>
      </c>
      <c r="I2046" s="7">
        <v>9.3919999999999997E-11</v>
      </c>
      <c r="J2046" s="1">
        <v>3.6</v>
      </c>
      <c r="K2046" s="7">
        <v>0.3926</v>
      </c>
      <c r="L2046" s="8">
        <v>3031602.99</v>
      </c>
      <c r="N2046" s="7"/>
    </row>
    <row r="2047" spans="1:14" ht="15.75" customHeight="1" x14ac:dyDescent="0.25">
      <c r="A2047" s="1" t="s">
        <v>2059</v>
      </c>
      <c r="B2047" s="1">
        <v>1</v>
      </c>
      <c r="C2047" s="8">
        <v>58717410</v>
      </c>
      <c r="D2047" s="1" t="s">
        <v>14</v>
      </c>
      <c r="E2047" s="1" t="s">
        <v>15</v>
      </c>
      <c r="F2047" s="1">
        <v>0.57050000000000001</v>
      </c>
      <c r="G2047" s="6">
        <v>-6.8430899999999996E-3</v>
      </c>
      <c r="H2047" s="6">
        <v>1.05707E-3</v>
      </c>
      <c r="I2047" s="7">
        <v>9.5480000000000003E-11</v>
      </c>
      <c r="J2047" s="1">
        <v>0</v>
      </c>
      <c r="K2047" s="7">
        <v>0.83320000000000005</v>
      </c>
      <c r="L2047" s="8">
        <v>3037499.01</v>
      </c>
      <c r="N2047" s="7"/>
    </row>
    <row r="2048" spans="1:14" ht="15.75" customHeight="1" x14ac:dyDescent="0.25">
      <c r="A2048" s="1" t="s">
        <v>2060</v>
      </c>
      <c r="B2048" s="1">
        <v>7</v>
      </c>
      <c r="C2048" s="8">
        <v>96622615</v>
      </c>
      <c r="D2048" s="1" t="s">
        <v>17</v>
      </c>
      <c r="E2048" s="1" t="s">
        <v>18</v>
      </c>
      <c r="F2048" s="1">
        <v>0.14330000000000001</v>
      </c>
      <c r="G2048" s="6">
        <v>-9.7299699999999992E-3</v>
      </c>
      <c r="H2048" s="6">
        <v>1.5030099999999999E-3</v>
      </c>
      <c r="I2048" s="7">
        <v>9.5500000000000006E-11</v>
      </c>
      <c r="J2048" s="1">
        <v>21.9</v>
      </c>
      <c r="K2048" s="7">
        <v>7.0650000000000004E-2</v>
      </c>
      <c r="L2048" s="8">
        <v>2998756.98</v>
      </c>
      <c r="N2048" s="7"/>
    </row>
    <row r="2049" spans="1:14" ht="15.75" customHeight="1" x14ac:dyDescent="0.25">
      <c r="A2049" s="1" t="s">
        <v>2061</v>
      </c>
      <c r="B2049" s="1">
        <v>4</v>
      </c>
      <c r="C2049" s="8">
        <v>130251795</v>
      </c>
      <c r="D2049" s="1" t="s">
        <v>14</v>
      </c>
      <c r="E2049" s="1" t="s">
        <v>15</v>
      </c>
      <c r="F2049" s="1">
        <v>0.6401</v>
      </c>
      <c r="G2049" s="6">
        <v>7.0565799999999998E-3</v>
      </c>
      <c r="H2049" s="6">
        <v>1.0901800000000001E-3</v>
      </c>
      <c r="I2049" s="7">
        <v>9.5959999999999997E-11</v>
      </c>
      <c r="J2049" s="1">
        <v>22.1</v>
      </c>
      <c r="K2049" s="7">
        <v>5.4919999999999997E-2</v>
      </c>
      <c r="L2049" s="8">
        <v>3037499</v>
      </c>
      <c r="N2049" s="7"/>
    </row>
    <row r="2050" spans="1:14" ht="15.75" customHeight="1" x14ac:dyDescent="0.25">
      <c r="A2050" s="1" t="s">
        <v>2062</v>
      </c>
      <c r="B2050" s="1">
        <v>8</v>
      </c>
      <c r="C2050" s="8">
        <v>109748009</v>
      </c>
      <c r="D2050" s="1" t="s">
        <v>17</v>
      </c>
      <c r="E2050" s="1" t="s">
        <v>18</v>
      </c>
      <c r="F2050" s="1">
        <v>0.62680000000000002</v>
      </c>
      <c r="G2050" s="6">
        <v>7.0085399999999997E-3</v>
      </c>
      <c r="H2050" s="6">
        <v>1.0827600000000001E-3</v>
      </c>
      <c r="I2050" s="7">
        <v>9.6080000000000006E-11</v>
      </c>
      <c r="J2050" s="1">
        <v>0</v>
      </c>
      <c r="K2050" s="7">
        <v>0.52370000000000005</v>
      </c>
      <c r="L2050" s="8">
        <v>3032556.01</v>
      </c>
      <c r="N2050" s="7"/>
    </row>
    <row r="2051" spans="1:14" ht="15.75" customHeight="1" x14ac:dyDescent="0.25">
      <c r="A2051" s="1" t="s">
        <v>2063</v>
      </c>
      <c r="B2051" s="1">
        <v>22</v>
      </c>
      <c r="C2051" s="8">
        <v>29702910</v>
      </c>
      <c r="D2051" s="1" t="s">
        <v>14</v>
      </c>
      <c r="E2051" s="1" t="s">
        <v>17</v>
      </c>
      <c r="F2051" s="1">
        <v>0.64739999999999998</v>
      </c>
      <c r="G2051" s="6">
        <v>-7.0889500000000001E-3</v>
      </c>
      <c r="H2051" s="6">
        <v>1.0951800000000001E-3</v>
      </c>
      <c r="I2051" s="7">
        <v>9.6289999999999998E-11</v>
      </c>
      <c r="J2051" s="1">
        <v>11.2</v>
      </c>
      <c r="K2051" s="7">
        <v>0.21879999999999999</v>
      </c>
      <c r="L2051" s="8">
        <v>3037499</v>
      </c>
      <c r="N2051" s="7"/>
    </row>
    <row r="2052" spans="1:14" ht="15.75" customHeight="1" x14ac:dyDescent="0.25">
      <c r="A2052" s="1" t="s">
        <v>2064</v>
      </c>
      <c r="B2052" s="1">
        <v>6</v>
      </c>
      <c r="C2052" s="8">
        <v>155810346</v>
      </c>
      <c r="D2052" s="1" t="s">
        <v>14</v>
      </c>
      <c r="E2052" s="1" t="s">
        <v>15</v>
      </c>
      <c r="F2052" s="1">
        <v>0.75539999999999996</v>
      </c>
      <c r="G2052" s="6">
        <v>-7.8784500000000004E-3</v>
      </c>
      <c r="H2052" s="6">
        <v>1.21729E-3</v>
      </c>
      <c r="I2052" s="7">
        <v>9.6530000000000002E-11</v>
      </c>
      <c r="J2052" s="1">
        <v>13.6</v>
      </c>
      <c r="K2052" s="7">
        <v>0.17330000000000001</v>
      </c>
      <c r="L2052" s="8">
        <v>3037499</v>
      </c>
      <c r="N2052" s="7"/>
    </row>
    <row r="2053" spans="1:14" ht="15.75" customHeight="1" x14ac:dyDescent="0.25">
      <c r="A2053" s="1" t="s">
        <v>2065</v>
      </c>
      <c r="B2053" s="1">
        <v>18</v>
      </c>
      <c r="C2053" s="8">
        <v>40323567</v>
      </c>
      <c r="D2053" s="1" t="s">
        <v>17</v>
      </c>
      <c r="E2053" s="1" t="s">
        <v>18</v>
      </c>
      <c r="F2053" s="1">
        <v>1.7600000000000001E-2</v>
      </c>
      <c r="G2053" s="6">
        <v>2.6046400000000001E-2</v>
      </c>
      <c r="H2053" s="6">
        <v>4.02441E-3</v>
      </c>
      <c r="I2053" s="7">
        <v>9.6839999999999999E-11</v>
      </c>
      <c r="J2053" s="1">
        <v>9.1</v>
      </c>
      <c r="K2053" s="7">
        <v>0.30559999999999998</v>
      </c>
      <c r="L2053" s="8">
        <v>2969855</v>
      </c>
      <c r="N2053" s="7"/>
    </row>
    <row r="2054" spans="1:14" ht="15.75" customHeight="1" x14ac:dyDescent="0.25">
      <c r="A2054" s="1" t="s">
        <v>2066</v>
      </c>
      <c r="B2054" s="1">
        <v>2</v>
      </c>
      <c r="C2054" s="8">
        <v>113382684</v>
      </c>
      <c r="D2054" s="1" t="s">
        <v>14</v>
      </c>
      <c r="E2054" s="1" t="s">
        <v>15</v>
      </c>
      <c r="F2054" s="1">
        <v>0.6069</v>
      </c>
      <c r="G2054" s="6">
        <v>6.9309200000000001E-3</v>
      </c>
      <c r="H2054" s="6">
        <v>1.07128E-3</v>
      </c>
      <c r="I2054" s="7">
        <v>9.8070000000000004E-11</v>
      </c>
      <c r="J2054" s="1">
        <v>14.9</v>
      </c>
      <c r="K2054" s="7">
        <v>0.15010000000000001</v>
      </c>
      <c r="L2054" s="8">
        <v>3037499.01</v>
      </c>
      <c r="N2054" s="7"/>
    </row>
    <row r="2055" spans="1:14" ht="15.75" customHeight="1" x14ac:dyDescent="0.25">
      <c r="A2055" s="1" t="s">
        <v>2067</v>
      </c>
      <c r="B2055" s="1">
        <v>10</v>
      </c>
      <c r="C2055" s="8">
        <v>66652165</v>
      </c>
      <c r="D2055" s="1" t="s">
        <v>14</v>
      </c>
      <c r="E2055" s="1" t="s">
        <v>15</v>
      </c>
      <c r="F2055" s="1">
        <v>0.83819999999999995</v>
      </c>
      <c r="G2055" s="6">
        <v>-1.00252E-2</v>
      </c>
      <c r="H2055" s="6">
        <v>1.5501E-3</v>
      </c>
      <c r="I2055" s="7">
        <v>9.9769999999999995E-11</v>
      </c>
      <c r="J2055" s="1">
        <v>14.4</v>
      </c>
      <c r="K2055" s="7">
        <v>0.17319999999999999</v>
      </c>
      <c r="L2055" s="8">
        <v>2552094.9500000002</v>
      </c>
      <c r="N2055" s="7"/>
    </row>
    <row r="2056" spans="1:14" ht="15.75" customHeight="1" x14ac:dyDescent="0.25">
      <c r="A2056" s="1" t="s">
        <v>2068</v>
      </c>
      <c r="B2056" s="1">
        <v>7</v>
      </c>
      <c r="C2056" s="8">
        <v>20903542</v>
      </c>
      <c r="D2056" s="1" t="s">
        <v>17</v>
      </c>
      <c r="E2056" s="1" t="s">
        <v>18</v>
      </c>
      <c r="F2056" s="1">
        <v>0.53559999999999997</v>
      </c>
      <c r="G2056" s="6">
        <v>-6.7846399999999998E-3</v>
      </c>
      <c r="H2056" s="6">
        <v>1.0491700000000001E-3</v>
      </c>
      <c r="I2056" s="7">
        <v>1.001E-10</v>
      </c>
      <c r="J2056" s="1">
        <v>13.4</v>
      </c>
      <c r="K2056" s="7">
        <v>0.17710000000000001</v>
      </c>
      <c r="L2056" s="8">
        <v>3037499</v>
      </c>
      <c r="N2056" s="7"/>
    </row>
    <row r="2057" spans="1:14" ht="15.75" customHeight="1" x14ac:dyDescent="0.25">
      <c r="A2057" s="1" t="s">
        <v>2069</v>
      </c>
      <c r="B2057" s="1">
        <v>4</v>
      </c>
      <c r="C2057" s="8">
        <v>113141435</v>
      </c>
      <c r="D2057" s="1" t="s">
        <v>17</v>
      </c>
      <c r="E2057" s="1" t="s">
        <v>18</v>
      </c>
      <c r="F2057" s="1">
        <v>0.83409999999999995</v>
      </c>
      <c r="G2057" s="6">
        <v>9.1051499999999994E-3</v>
      </c>
      <c r="H2057" s="6">
        <v>1.4083500000000001E-3</v>
      </c>
      <c r="I2057" s="7">
        <v>1.0110000000000001E-10</v>
      </c>
      <c r="J2057" s="1">
        <v>0</v>
      </c>
      <c r="K2057" s="7">
        <v>0.52929999999999999</v>
      </c>
      <c r="L2057" s="8">
        <v>3030083.97</v>
      </c>
      <c r="N2057" s="7"/>
    </row>
    <row r="2058" spans="1:14" ht="15.75" customHeight="1" x14ac:dyDescent="0.25">
      <c r="A2058" s="1" t="s">
        <v>2070</v>
      </c>
      <c r="B2058" s="1">
        <v>8</v>
      </c>
      <c r="C2058" s="8">
        <v>21424405</v>
      </c>
      <c r="D2058" s="1" t="s">
        <v>17</v>
      </c>
      <c r="E2058" s="1" t="s">
        <v>18</v>
      </c>
      <c r="F2058" s="1">
        <v>0.48299999999999998</v>
      </c>
      <c r="G2058" s="6">
        <v>6.7711999999999998E-3</v>
      </c>
      <c r="H2058" s="6">
        <v>1.0473399999999999E-3</v>
      </c>
      <c r="I2058" s="7">
        <v>1.013E-10</v>
      </c>
      <c r="J2058" s="1">
        <v>13</v>
      </c>
      <c r="K2058" s="7">
        <v>0.18659999999999999</v>
      </c>
      <c r="L2058" s="8">
        <v>3036157.99</v>
      </c>
      <c r="N2058" s="7"/>
    </row>
    <row r="2059" spans="1:14" ht="15.75" customHeight="1" x14ac:dyDescent="0.25">
      <c r="A2059" s="1" t="s">
        <v>2071</v>
      </c>
      <c r="B2059" s="1">
        <v>13</v>
      </c>
      <c r="C2059" s="8">
        <v>105773449</v>
      </c>
      <c r="D2059" s="1" t="s">
        <v>17</v>
      </c>
      <c r="E2059" s="1" t="s">
        <v>15</v>
      </c>
      <c r="F2059" s="1">
        <v>3.0700000000000002E-2</v>
      </c>
      <c r="G2059" s="6">
        <v>1.9661999999999999E-2</v>
      </c>
      <c r="H2059" s="6">
        <v>3.0416100000000001E-3</v>
      </c>
      <c r="I2059" s="7">
        <v>1.017E-10</v>
      </c>
      <c r="J2059" s="1">
        <v>0</v>
      </c>
      <c r="K2059" s="7">
        <v>0.97699999999999998</v>
      </c>
      <c r="L2059" s="8">
        <v>3020898.02</v>
      </c>
      <c r="N2059" s="7"/>
    </row>
    <row r="2060" spans="1:14" ht="15.75" customHeight="1" x14ac:dyDescent="0.25">
      <c r="A2060" s="1" t="s">
        <v>2072</v>
      </c>
      <c r="B2060" s="1">
        <v>4</v>
      </c>
      <c r="C2060" s="8">
        <v>160502686</v>
      </c>
      <c r="D2060" s="1" t="s">
        <v>14</v>
      </c>
      <c r="E2060" s="1" t="s">
        <v>17</v>
      </c>
      <c r="F2060" s="1">
        <v>0.40839999999999999</v>
      </c>
      <c r="G2060" s="6">
        <v>6.8814499999999999E-3</v>
      </c>
      <c r="H2060" s="6">
        <v>1.06452E-3</v>
      </c>
      <c r="I2060" s="7">
        <v>1.019E-10</v>
      </c>
      <c r="J2060" s="1">
        <v>15.5</v>
      </c>
      <c r="K2060" s="7">
        <v>0.1399</v>
      </c>
      <c r="L2060" s="8">
        <v>3037499.01</v>
      </c>
      <c r="N2060" s="7"/>
    </row>
    <row r="2061" spans="1:14" ht="15.75" customHeight="1" x14ac:dyDescent="0.25">
      <c r="A2061" s="1" t="s">
        <v>2073</v>
      </c>
      <c r="B2061" s="1">
        <v>2</v>
      </c>
      <c r="C2061" s="8">
        <v>51921531</v>
      </c>
      <c r="D2061" s="1" t="s">
        <v>14</v>
      </c>
      <c r="E2061" s="1" t="s">
        <v>15</v>
      </c>
      <c r="F2061" s="1">
        <v>0.58730000000000004</v>
      </c>
      <c r="G2061" s="6">
        <v>6.8743800000000002E-3</v>
      </c>
      <c r="H2061" s="6">
        <v>1.06343E-3</v>
      </c>
      <c r="I2061" s="7">
        <v>1.019E-10</v>
      </c>
      <c r="J2061" s="1">
        <v>27.7</v>
      </c>
      <c r="K2061" s="7">
        <v>2.0590000000000001E-2</v>
      </c>
      <c r="L2061" s="8">
        <v>3034090.99</v>
      </c>
      <c r="N2061" s="7"/>
    </row>
    <row r="2062" spans="1:14" ht="15.75" customHeight="1" x14ac:dyDescent="0.25">
      <c r="A2062" s="1" t="s">
        <v>2074</v>
      </c>
      <c r="B2062" s="1">
        <v>11</v>
      </c>
      <c r="C2062" s="8">
        <v>88588786</v>
      </c>
      <c r="D2062" s="1" t="s">
        <v>17</v>
      </c>
      <c r="E2062" s="1" t="s">
        <v>18</v>
      </c>
      <c r="F2062" s="1">
        <v>0.67169999999999996</v>
      </c>
      <c r="G2062" s="6">
        <v>-7.20041E-3</v>
      </c>
      <c r="H2062" s="6">
        <v>1.1142700000000001E-3</v>
      </c>
      <c r="I2062" s="7">
        <v>1.034E-10</v>
      </c>
      <c r="J2062" s="1">
        <v>15.2</v>
      </c>
      <c r="K2062" s="7">
        <v>0.14530000000000001</v>
      </c>
      <c r="L2062" s="8">
        <v>3037499</v>
      </c>
      <c r="N2062" s="7"/>
    </row>
    <row r="2063" spans="1:14" ht="15.75" customHeight="1" x14ac:dyDescent="0.25">
      <c r="A2063" s="1" t="s">
        <v>2075</v>
      </c>
      <c r="B2063" s="1">
        <v>9</v>
      </c>
      <c r="C2063" s="8">
        <v>23395514</v>
      </c>
      <c r="D2063" s="1" t="s">
        <v>17</v>
      </c>
      <c r="E2063" s="1" t="s">
        <v>18</v>
      </c>
      <c r="F2063" s="1">
        <v>5.8000000000000003E-2</v>
      </c>
      <c r="G2063" s="6">
        <v>-1.45621E-2</v>
      </c>
      <c r="H2063" s="6">
        <v>2.2537600000000001E-3</v>
      </c>
      <c r="I2063" s="7">
        <v>1.04E-10</v>
      </c>
      <c r="J2063" s="1">
        <v>20</v>
      </c>
      <c r="K2063" s="7">
        <v>8.3900000000000002E-2</v>
      </c>
      <c r="L2063" s="8">
        <v>2996724.03</v>
      </c>
      <c r="N2063" s="7"/>
    </row>
    <row r="2064" spans="1:14" ht="15.75" customHeight="1" x14ac:dyDescent="0.25">
      <c r="A2064" s="1" t="s">
        <v>2076</v>
      </c>
      <c r="B2064" s="1">
        <v>16</v>
      </c>
      <c r="C2064" s="8">
        <v>84162986</v>
      </c>
      <c r="D2064" s="1" t="s">
        <v>14</v>
      </c>
      <c r="E2064" s="1" t="s">
        <v>15</v>
      </c>
      <c r="F2064" s="1">
        <v>0.78800000000000003</v>
      </c>
      <c r="G2064" s="6">
        <v>8.3211899999999991E-3</v>
      </c>
      <c r="H2064" s="6">
        <v>1.2881699999999999E-3</v>
      </c>
      <c r="I2064" s="7">
        <v>1.05E-10</v>
      </c>
      <c r="J2064" s="1">
        <v>12.4</v>
      </c>
      <c r="K2064" s="7">
        <v>0.1986</v>
      </c>
      <c r="L2064" s="8">
        <v>3000071.05</v>
      </c>
      <c r="N2064" s="7"/>
    </row>
    <row r="2065" spans="1:14" ht="15.75" customHeight="1" x14ac:dyDescent="0.25">
      <c r="A2065" s="1" t="s">
        <v>2077</v>
      </c>
      <c r="B2065" s="1">
        <v>16</v>
      </c>
      <c r="C2065" s="8">
        <v>3757786</v>
      </c>
      <c r="D2065" s="1" t="s">
        <v>17</v>
      </c>
      <c r="E2065" s="1" t="s">
        <v>18</v>
      </c>
      <c r="F2065" s="1">
        <v>0.31680000000000003</v>
      </c>
      <c r="G2065" s="6">
        <v>7.3098700000000004E-3</v>
      </c>
      <c r="H2065" s="6">
        <v>1.1317499999999999E-3</v>
      </c>
      <c r="I2065" s="7">
        <v>1.053E-10</v>
      </c>
      <c r="J2065" s="1">
        <v>9.9</v>
      </c>
      <c r="K2065" s="7">
        <v>0.26379999999999998</v>
      </c>
      <c r="L2065" s="8">
        <v>2999906</v>
      </c>
      <c r="N2065" s="7"/>
    </row>
    <row r="2066" spans="1:14" ht="15.75" customHeight="1" x14ac:dyDescent="0.25">
      <c r="A2066" s="1" t="s">
        <v>2078</v>
      </c>
      <c r="B2066" s="1">
        <v>10</v>
      </c>
      <c r="C2066" s="8">
        <v>126658075</v>
      </c>
      <c r="D2066" s="1" t="s">
        <v>14</v>
      </c>
      <c r="E2066" s="1" t="s">
        <v>15</v>
      </c>
      <c r="F2066" s="1">
        <v>0.42359999999999998</v>
      </c>
      <c r="G2066" s="6">
        <v>6.8583899999999998E-3</v>
      </c>
      <c r="H2066" s="6">
        <v>1.06185E-3</v>
      </c>
      <c r="I2066" s="7">
        <v>1.0569999999999999E-10</v>
      </c>
      <c r="J2066" s="1">
        <v>0</v>
      </c>
      <c r="K2066" s="7">
        <v>0.85629999999999995</v>
      </c>
      <c r="L2066" s="8">
        <v>3020894.01</v>
      </c>
      <c r="N2066" s="7"/>
    </row>
    <row r="2067" spans="1:14" ht="15.75" customHeight="1" x14ac:dyDescent="0.25">
      <c r="A2067" s="1" t="s">
        <v>2079</v>
      </c>
      <c r="B2067" s="1">
        <v>12</v>
      </c>
      <c r="C2067" s="8">
        <v>42115447</v>
      </c>
      <c r="D2067" s="1" t="s">
        <v>17</v>
      </c>
      <c r="E2067" s="1" t="s">
        <v>18</v>
      </c>
      <c r="F2067" s="1">
        <v>0.78680000000000005</v>
      </c>
      <c r="G2067" s="6">
        <v>-8.2507599999999993E-3</v>
      </c>
      <c r="H2067" s="6">
        <v>1.2775799999999999E-3</v>
      </c>
      <c r="I2067" s="7">
        <v>1.061E-10</v>
      </c>
      <c r="J2067" s="1">
        <v>10.3</v>
      </c>
      <c r="K2067" s="7">
        <v>0.2382</v>
      </c>
      <c r="L2067" s="8">
        <v>3037498.97</v>
      </c>
      <c r="N2067" s="7"/>
    </row>
    <row r="2068" spans="1:14" ht="15.75" customHeight="1" x14ac:dyDescent="0.25">
      <c r="A2068" s="1" t="s">
        <v>2080</v>
      </c>
      <c r="B2068" s="1">
        <v>14</v>
      </c>
      <c r="C2068" s="8">
        <v>98804111</v>
      </c>
      <c r="D2068" s="1" t="s">
        <v>14</v>
      </c>
      <c r="E2068" s="1" t="s">
        <v>15</v>
      </c>
      <c r="F2068" s="1">
        <v>0.43730000000000002</v>
      </c>
      <c r="G2068" s="6">
        <v>-6.8114500000000001E-3</v>
      </c>
      <c r="H2068" s="6">
        <v>1.0548300000000001E-3</v>
      </c>
      <c r="I2068" s="7">
        <v>1.063E-10</v>
      </c>
      <c r="J2068" s="1">
        <v>21.7</v>
      </c>
      <c r="K2068" s="7">
        <v>5.9150000000000001E-2</v>
      </c>
      <c r="L2068" s="8">
        <v>3037499.01</v>
      </c>
      <c r="N2068" s="7"/>
    </row>
    <row r="2069" spans="1:14" ht="15.75" customHeight="1" x14ac:dyDescent="0.25">
      <c r="A2069" s="1" t="s">
        <v>2081</v>
      </c>
      <c r="B2069" s="1">
        <v>5</v>
      </c>
      <c r="C2069" s="8">
        <v>60879731</v>
      </c>
      <c r="D2069" s="1" t="s">
        <v>18</v>
      </c>
      <c r="E2069" s="1" t="s">
        <v>15</v>
      </c>
      <c r="F2069" s="1">
        <v>0.1502</v>
      </c>
      <c r="G2069" s="6">
        <v>-9.4584100000000004E-3</v>
      </c>
      <c r="H2069" s="6">
        <v>1.46492E-3</v>
      </c>
      <c r="I2069" s="7">
        <v>1.072E-10</v>
      </c>
      <c r="J2069" s="1">
        <v>4.8</v>
      </c>
      <c r="K2069" s="7">
        <v>0.36520000000000002</v>
      </c>
      <c r="L2069" s="8">
        <v>3036158.02</v>
      </c>
      <c r="N2069" s="7"/>
    </row>
    <row r="2070" spans="1:14" ht="15.75" customHeight="1" x14ac:dyDescent="0.25">
      <c r="A2070" s="1" t="s">
        <v>2082</v>
      </c>
      <c r="B2070" s="1">
        <v>2</v>
      </c>
      <c r="C2070" s="8">
        <v>183722966</v>
      </c>
      <c r="D2070" s="1" t="s">
        <v>17</v>
      </c>
      <c r="E2070" s="1" t="s">
        <v>18</v>
      </c>
      <c r="F2070" s="1">
        <v>0.88080000000000003</v>
      </c>
      <c r="G2070" s="6">
        <v>-1.04253E-2</v>
      </c>
      <c r="H2070" s="6">
        <v>1.6148600000000001E-3</v>
      </c>
      <c r="I2070" s="7">
        <v>1.076E-10</v>
      </c>
      <c r="J2070" s="1">
        <v>0</v>
      </c>
      <c r="K2070" s="7">
        <v>0.78580000000000005</v>
      </c>
      <c r="L2070" s="8">
        <v>3037499.01</v>
      </c>
      <c r="N2070" s="7"/>
    </row>
    <row r="2071" spans="1:14" ht="15.75" customHeight="1" x14ac:dyDescent="0.25">
      <c r="A2071" s="1" t="s">
        <v>2083</v>
      </c>
      <c r="B2071" s="1">
        <v>17</v>
      </c>
      <c r="C2071" s="8">
        <v>57420420</v>
      </c>
      <c r="D2071" s="1" t="s">
        <v>17</v>
      </c>
      <c r="E2071" s="1" t="s">
        <v>18</v>
      </c>
      <c r="F2071" s="1">
        <v>0.24709999999999999</v>
      </c>
      <c r="G2071" s="6">
        <v>7.8381700000000002E-3</v>
      </c>
      <c r="H2071" s="6">
        <v>1.2141299999999999E-3</v>
      </c>
      <c r="I2071" s="7">
        <v>1.0780000000000001E-10</v>
      </c>
      <c r="J2071" s="1">
        <v>0</v>
      </c>
      <c r="K2071" s="7">
        <v>0.87309999999999999</v>
      </c>
      <c r="L2071" s="8">
        <v>3032516.97</v>
      </c>
      <c r="N2071" s="7"/>
    </row>
    <row r="2072" spans="1:14" ht="15.75" customHeight="1" x14ac:dyDescent="0.25">
      <c r="A2072" s="1" t="s">
        <v>2084</v>
      </c>
      <c r="B2072" s="1">
        <v>6</v>
      </c>
      <c r="C2072" s="8">
        <v>115327645</v>
      </c>
      <c r="D2072" s="1" t="s">
        <v>17</v>
      </c>
      <c r="E2072" s="1" t="s">
        <v>18</v>
      </c>
      <c r="F2072" s="1">
        <v>0.8125</v>
      </c>
      <c r="G2072" s="6">
        <v>8.6586600000000003E-3</v>
      </c>
      <c r="H2072" s="6">
        <v>1.3413800000000001E-3</v>
      </c>
      <c r="I2072" s="7">
        <v>1.084E-10</v>
      </c>
      <c r="J2072" s="1">
        <v>0</v>
      </c>
      <c r="K2072" s="7">
        <v>0.82640000000000002</v>
      </c>
      <c r="L2072" s="8">
        <v>3033976.06</v>
      </c>
      <c r="N2072" s="7"/>
    </row>
    <row r="2073" spans="1:14" ht="15.75" customHeight="1" x14ac:dyDescent="0.25">
      <c r="A2073" s="1" t="s">
        <v>2085</v>
      </c>
      <c r="B2073" s="1">
        <v>4</v>
      </c>
      <c r="C2073" s="8">
        <v>157695392</v>
      </c>
      <c r="D2073" s="1" t="s">
        <v>17</v>
      </c>
      <c r="E2073" s="1" t="s">
        <v>18</v>
      </c>
      <c r="F2073" s="1">
        <v>0.23069999999999999</v>
      </c>
      <c r="G2073" s="6">
        <v>8.0187999999999995E-3</v>
      </c>
      <c r="H2073" s="6">
        <v>1.24255E-3</v>
      </c>
      <c r="I2073" s="7">
        <v>1.09E-10</v>
      </c>
      <c r="J2073" s="1">
        <v>0</v>
      </c>
      <c r="K2073" s="7">
        <v>0.65610000000000002</v>
      </c>
      <c r="L2073" s="8">
        <v>3035066.05</v>
      </c>
      <c r="N2073" s="7"/>
    </row>
    <row r="2074" spans="1:14" ht="15.75" customHeight="1" x14ac:dyDescent="0.25">
      <c r="A2074" s="1" t="s">
        <v>2086</v>
      </c>
      <c r="B2074" s="1">
        <v>11</v>
      </c>
      <c r="C2074" s="8">
        <v>91945888</v>
      </c>
      <c r="D2074" s="1" t="s">
        <v>17</v>
      </c>
      <c r="E2074" s="1" t="s">
        <v>18</v>
      </c>
      <c r="F2074" s="1">
        <v>0.81289999999999996</v>
      </c>
      <c r="G2074" s="6">
        <v>8.69084E-3</v>
      </c>
      <c r="H2074" s="6">
        <v>1.3468499999999999E-3</v>
      </c>
      <c r="I2074" s="7">
        <v>1.0999999999999999E-10</v>
      </c>
      <c r="J2074" s="1">
        <v>13.8</v>
      </c>
      <c r="K2074" s="7">
        <v>0.18290000000000001</v>
      </c>
      <c r="L2074" s="8">
        <v>3014332</v>
      </c>
      <c r="N2074" s="7"/>
    </row>
    <row r="2075" spans="1:14" ht="15.75" customHeight="1" x14ac:dyDescent="0.25">
      <c r="A2075" s="1" t="s">
        <v>2087</v>
      </c>
      <c r="B2075" s="1">
        <v>16</v>
      </c>
      <c r="C2075" s="8">
        <v>54248648</v>
      </c>
      <c r="D2075" s="1" t="s">
        <v>14</v>
      </c>
      <c r="E2075" s="1" t="s">
        <v>18</v>
      </c>
      <c r="F2075" s="1">
        <v>0.83609999999999995</v>
      </c>
      <c r="G2075" s="6">
        <v>9.1209700000000008E-3</v>
      </c>
      <c r="H2075" s="6">
        <v>1.4136800000000001E-3</v>
      </c>
      <c r="I2075" s="7">
        <v>1.106E-10</v>
      </c>
      <c r="J2075" s="1">
        <v>0</v>
      </c>
      <c r="K2075" s="7">
        <v>0.71609999999999996</v>
      </c>
      <c r="L2075" s="8">
        <v>3036701.96</v>
      </c>
      <c r="N2075" s="7"/>
    </row>
    <row r="2076" spans="1:14" ht="15.75" customHeight="1" x14ac:dyDescent="0.25">
      <c r="A2076" s="1" t="s">
        <v>2088</v>
      </c>
      <c r="B2076" s="1">
        <v>21</v>
      </c>
      <c r="C2076" s="8">
        <v>35847890</v>
      </c>
      <c r="D2076" s="1" t="s">
        <v>14</v>
      </c>
      <c r="E2076" s="1" t="s">
        <v>17</v>
      </c>
      <c r="F2076" s="1">
        <v>0.94220000000000004</v>
      </c>
      <c r="G2076" s="6">
        <v>-1.44694E-2</v>
      </c>
      <c r="H2076" s="6">
        <v>2.2426400000000002E-3</v>
      </c>
      <c r="I2076" s="7">
        <v>1.107E-10</v>
      </c>
      <c r="J2076" s="1">
        <v>17.8</v>
      </c>
      <c r="K2076" s="7">
        <v>0.1074</v>
      </c>
      <c r="L2076" s="8">
        <v>3036331.99</v>
      </c>
      <c r="N2076" s="7"/>
    </row>
    <row r="2077" spans="1:14" ht="15.75" customHeight="1" x14ac:dyDescent="0.25">
      <c r="A2077" s="1" t="s">
        <v>2089</v>
      </c>
      <c r="B2077" s="1">
        <v>17</v>
      </c>
      <c r="C2077" s="8">
        <v>3938215</v>
      </c>
      <c r="D2077" s="1" t="s">
        <v>17</v>
      </c>
      <c r="E2077" s="1" t="s">
        <v>18</v>
      </c>
      <c r="F2077" s="1">
        <v>0.39450000000000002</v>
      </c>
      <c r="G2077" s="6">
        <v>6.9066900000000001E-3</v>
      </c>
      <c r="H2077" s="6">
        <v>1.0706100000000001E-3</v>
      </c>
      <c r="I2077" s="7">
        <v>1.1079999999999999E-10</v>
      </c>
      <c r="J2077" s="1">
        <v>0</v>
      </c>
      <c r="K2077" s="7">
        <v>0.97870000000000001</v>
      </c>
      <c r="L2077" s="8">
        <v>3037499</v>
      </c>
      <c r="N2077" s="7"/>
    </row>
    <row r="2078" spans="1:14" ht="15.75" customHeight="1" x14ac:dyDescent="0.25">
      <c r="A2078" s="1" t="s">
        <v>2090</v>
      </c>
      <c r="B2078" s="1">
        <v>19</v>
      </c>
      <c r="C2078" s="8">
        <v>57101876</v>
      </c>
      <c r="D2078" s="1" t="s">
        <v>17</v>
      </c>
      <c r="E2078" s="1" t="s">
        <v>18</v>
      </c>
      <c r="F2078" s="1">
        <v>0.18970000000000001</v>
      </c>
      <c r="G2078" s="6">
        <v>-8.6371799999999995E-3</v>
      </c>
      <c r="H2078" s="6">
        <v>1.3388600000000001E-3</v>
      </c>
      <c r="I2078" s="7">
        <v>1.109E-10</v>
      </c>
      <c r="J2078" s="1">
        <v>0</v>
      </c>
      <c r="K2078" s="7">
        <v>0.52380000000000004</v>
      </c>
      <c r="L2078" s="8">
        <v>3018283.01</v>
      </c>
      <c r="N2078" s="7"/>
    </row>
    <row r="2079" spans="1:14" ht="15.75" customHeight="1" x14ac:dyDescent="0.25">
      <c r="A2079" s="1" t="s">
        <v>2091</v>
      </c>
      <c r="B2079" s="1">
        <v>11</v>
      </c>
      <c r="C2079" s="8">
        <v>79237887</v>
      </c>
      <c r="D2079" s="1" t="s">
        <v>17</v>
      </c>
      <c r="E2079" s="1" t="s">
        <v>18</v>
      </c>
      <c r="F2079" s="1">
        <v>0.82499999999999996</v>
      </c>
      <c r="G2079" s="6">
        <v>-8.8889299999999997E-3</v>
      </c>
      <c r="H2079" s="6">
        <v>1.37838E-3</v>
      </c>
      <c r="I2079" s="7">
        <v>1.1290000000000001E-10</v>
      </c>
      <c r="J2079" s="1">
        <v>29.6</v>
      </c>
      <c r="K2079" s="7">
        <v>1.248E-2</v>
      </c>
      <c r="L2079" s="8">
        <v>3031882.99</v>
      </c>
      <c r="N2079" s="7"/>
    </row>
    <row r="2080" spans="1:14" ht="15.75" customHeight="1" x14ac:dyDescent="0.25">
      <c r="A2080" s="1" t="s">
        <v>2092</v>
      </c>
      <c r="B2080" s="1">
        <v>8</v>
      </c>
      <c r="C2080" s="8">
        <v>60280222</v>
      </c>
      <c r="D2080" s="1" t="s">
        <v>17</v>
      </c>
      <c r="E2080" s="1" t="s">
        <v>18</v>
      </c>
      <c r="F2080" s="1">
        <v>9.9400000000000002E-2</v>
      </c>
      <c r="G2080" s="6">
        <v>-1.13033E-2</v>
      </c>
      <c r="H2080" s="6">
        <v>1.75297E-3</v>
      </c>
      <c r="I2080" s="7">
        <v>1.135E-10</v>
      </c>
      <c r="J2080" s="1">
        <v>0</v>
      </c>
      <c r="K2080" s="7">
        <v>0.77949999999999997</v>
      </c>
      <c r="L2080" s="8">
        <v>3023248.94</v>
      </c>
      <c r="N2080" s="7"/>
    </row>
    <row r="2081" spans="1:14" ht="15.75" customHeight="1" x14ac:dyDescent="0.25">
      <c r="A2081" s="1" t="s">
        <v>2093</v>
      </c>
      <c r="B2081" s="1">
        <v>8</v>
      </c>
      <c r="C2081" s="8">
        <v>142856303</v>
      </c>
      <c r="D2081" s="1" t="s">
        <v>14</v>
      </c>
      <c r="E2081" s="1" t="s">
        <v>15</v>
      </c>
      <c r="F2081" s="1">
        <v>0.51239999999999997</v>
      </c>
      <c r="G2081" s="6">
        <v>6.7823800000000002E-3</v>
      </c>
      <c r="H2081" s="6">
        <v>1.0521E-3</v>
      </c>
      <c r="I2081" s="7">
        <v>1.146E-10</v>
      </c>
      <c r="J2081" s="1">
        <v>28.7</v>
      </c>
      <c r="K2081" s="7">
        <v>2.137E-2</v>
      </c>
      <c r="L2081" s="8">
        <v>3007133</v>
      </c>
      <c r="N2081" s="7"/>
    </row>
    <row r="2082" spans="1:14" ht="15.75" customHeight="1" x14ac:dyDescent="0.25">
      <c r="A2082" s="1" t="s">
        <v>2094</v>
      </c>
      <c r="B2082" s="1">
        <v>8</v>
      </c>
      <c r="C2082" s="8">
        <v>15212063</v>
      </c>
      <c r="D2082" s="1" t="s">
        <v>14</v>
      </c>
      <c r="E2082" s="1" t="s">
        <v>15</v>
      </c>
      <c r="F2082" s="1">
        <v>0.44919999999999999</v>
      </c>
      <c r="G2082" s="6">
        <v>-6.81541E-3</v>
      </c>
      <c r="H2082" s="6">
        <v>1.05722E-3</v>
      </c>
      <c r="I2082" s="7">
        <v>1.147E-10</v>
      </c>
      <c r="J2082" s="1">
        <v>0</v>
      </c>
      <c r="K2082" s="7">
        <v>0.7379</v>
      </c>
      <c r="L2082" s="8">
        <v>3007274</v>
      </c>
      <c r="N2082" s="7"/>
    </row>
    <row r="2083" spans="1:14" ht="15.75" customHeight="1" x14ac:dyDescent="0.25">
      <c r="A2083" s="1" t="s">
        <v>2095</v>
      </c>
      <c r="B2083" s="1">
        <v>2</v>
      </c>
      <c r="C2083" s="8">
        <v>50883300</v>
      </c>
      <c r="D2083" s="1" t="s">
        <v>17</v>
      </c>
      <c r="E2083" s="1" t="s">
        <v>18</v>
      </c>
      <c r="F2083" s="1">
        <v>0.76480000000000004</v>
      </c>
      <c r="G2083" s="6">
        <v>-7.9818600000000003E-3</v>
      </c>
      <c r="H2083" s="6">
        <v>1.23832E-3</v>
      </c>
      <c r="I2083" s="7">
        <v>1.1479999999999999E-10</v>
      </c>
      <c r="J2083" s="1">
        <v>0</v>
      </c>
      <c r="K2083" s="7">
        <v>0.59899999999999998</v>
      </c>
      <c r="L2083" s="8">
        <v>3015030</v>
      </c>
      <c r="N2083" s="7"/>
    </row>
    <row r="2084" spans="1:14" ht="15.75" customHeight="1" x14ac:dyDescent="0.25">
      <c r="A2084" s="1" t="s">
        <v>2096</v>
      </c>
      <c r="B2084" s="1">
        <v>1</v>
      </c>
      <c r="C2084" s="8">
        <v>22955229</v>
      </c>
      <c r="D2084" s="1" t="s">
        <v>14</v>
      </c>
      <c r="E2084" s="1" t="s">
        <v>15</v>
      </c>
      <c r="F2084" s="1">
        <v>0.28079999999999999</v>
      </c>
      <c r="G2084" s="6">
        <v>-7.5072999999999997E-3</v>
      </c>
      <c r="H2084" s="6">
        <v>1.1646899999999999E-3</v>
      </c>
      <c r="I2084" s="7">
        <v>1.1479999999999999E-10</v>
      </c>
      <c r="J2084" s="1">
        <v>2.9</v>
      </c>
      <c r="K2084" s="7">
        <v>0.40920000000000001</v>
      </c>
      <c r="L2084" s="8">
        <v>3035785.98</v>
      </c>
      <c r="N2084" s="7"/>
    </row>
    <row r="2085" spans="1:14" ht="15.75" customHeight="1" x14ac:dyDescent="0.25">
      <c r="A2085" s="1" t="s">
        <v>2097</v>
      </c>
      <c r="B2085" s="1">
        <v>3</v>
      </c>
      <c r="C2085" s="8">
        <v>68432051</v>
      </c>
      <c r="D2085" s="1" t="s">
        <v>17</v>
      </c>
      <c r="E2085" s="1" t="s">
        <v>18</v>
      </c>
      <c r="F2085" s="1">
        <v>0.13689999999999999</v>
      </c>
      <c r="G2085" s="6">
        <v>9.8162100000000006E-3</v>
      </c>
      <c r="H2085" s="6">
        <v>1.52308E-3</v>
      </c>
      <c r="I2085" s="7">
        <v>1.158E-10</v>
      </c>
      <c r="J2085" s="1">
        <v>12.7</v>
      </c>
      <c r="K2085" s="7">
        <v>0.19520000000000001</v>
      </c>
      <c r="L2085" s="8">
        <v>3034090.98</v>
      </c>
      <c r="N2085" s="7"/>
    </row>
    <row r="2086" spans="1:14" ht="15.75" customHeight="1" x14ac:dyDescent="0.25">
      <c r="A2086" s="1" t="s">
        <v>2098</v>
      </c>
      <c r="B2086" s="1">
        <v>2</v>
      </c>
      <c r="C2086" s="8">
        <v>7389596</v>
      </c>
      <c r="D2086" s="1" t="s">
        <v>14</v>
      </c>
      <c r="E2086" s="1" t="s">
        <v>15</v>
      </c>
      <c r="F2086" s="1">
        <v>0.21279999999999999</v>
      </c>
      <c r="G2086" s="6">
        <v>-8.2375799999999996E-3</v>
      </c>
      <c r="H2086" s="6">
        <v>1.27845E-3</v>
      </c>
      <c r="I2086" s="7">
        <v>1.168E-10</v>
      </c>
      <c r="J2086" s="1">
        <v>3</v>
      </c>
      <c r="K2086" s="7">
        <v>0.40610000000000002</v>
      </c>
      <c r="L2086" s="8">
        <v>3037499.03</v>
      </c>
      <c r="N2086" s="7"/>
    </row>
    <row r="2087" spans="1:14" ht="15.75" customHeight="1" x14ac:dyDescent="0.25">
      <c r="A2087" s="1" t="s">
        <v>2099</v>
      </c>
      <c r="B2087" s="1">
        <v>5</v>
      </c>
      <c r="C2087" s="8">
        <v>123586728</v>
      </c>
      <c r="D2087" s="1" t="s">
        <v>14</v>
      </c>
      <c r="E2087" s="1" t="s">
        <v>15</v>
      </c>
      <c r="F2087" s="1">
        <v>0.62680000000000002</v>
      </c>
      <c r="G2087" s="6">
        <v>6.9795500000000002E-3</v>
      </c>
      <c r="H2087" s="6">
        <v>1.0833399999999999E-3</v>
      </c>
      <c r="I2087" s="7">
        <v>1.174E-10</v>
      </c>
      <c r="J2087" s="1">
        <v>2.2000000000000002</v>
      </c>
      <c r="K2087" s="7">
        <v>0.42599999999999999</v>
      </c>
      <c r="L2087" s="8">
        <v>3029298.99</v>
      </c>
      <c r="N2087" s="7"/>
    </row>
    <row r="2088" spans="1:14" ht="15.75" customHeight="1" x14ac:dyDescent="0.25">
      <c r="A2088" s="1" t="s">
        <v>2100</v>
      </c>
      <c r="B2088" s="1">
        <v>9</v>
      </c>
      <c r="C2088" s="8">
        <v>122275247</v>
      </c>
      <c r="D2088" s="1" t="s">
        <v>14</v>
      </c>
      <c r="E2088" s="1" t="s">
        <v>17</v>
      </c>
      <c r="F2088" s="1">
        <v>0.7147</v>
      </c>
      <c r="G2088" s="6">
        <v>-7.47001E-3</v>
      </c>
      <c r="H2088" s="6">
        <v>1.1596E-3</v>
      </c>
      <c r="I2088" s="7">
        <v>1.1829999999999999E-10</v>
      </c>
      <c r="J2088" s="1">
        <v>26.4</v>
      </c>
      <c r="K2088" s="7">
        <v>2.7189999999999999E-2</v>
      </c>
      <c r="L2088" s="8">
        <v>3033161.02</v>
      </c>
      <c r="N2088" s="7"/>
    </row>
    <row r="2089" spans="1:14" ht="15.75" customHeight="1" x14ac:dyDescent="0.25">
      <c r="A2089" s="1" t="s">
        <v>2101</v>
      </c>
      <c r="B2089" s="1">
        <v>11</v>
      </c>
      <c r="C2089" s="8">
        <v>72298280</v>
      </c>
      <c r="D2089" s="1" t="s">
        <v>17</v>
      </c>
      <c r="E2089" s="1" t="s">
        <v>18</v>
      </c>
      <c r="F2089" s="1">
        <v>0.1384</v>
      </c>
      <c r="G2089" s="6">
        <v>-9.76957E-3</v>
      </c>
      <c r="H2089" s="6">
        <v>1.51658E-3</v>
      </c>
      <c r="I2089" s="7">
        <v>1.1829999999999999E-10</v>
      </c>
      <c r="J2089" s="1">
        <v>9.1</v>
      </c>
      <c r="K2089" s="7">
        <v>0.26719999999999999</v>
      </c>
      <c r="L2089" s="8">
        <v>3032283.95</v>
      </c>
      <c r="N2089" s="7"/>
    </row>
    <row r="2090" spans="1:14" ht="15.75" customHeight="1" x14ac:dyDescent="0.25">
      <c r="A2090" s="1" t="s">
        <v>2102</v>
      </c>
      <c r="B2090" s="1">
        <v>6</v>
      </c>
      <c r="C2090" s="8">
        <v>67540984</v>
      </c>
      <c r="D2090" s="1" t="s">
        <v>17</v>
      </c>
      <c r="E2090" s="1" t="s">
        <v>18</v>
      </c>
      <c r="F2090" s="1">
        <v>0.37859999999999999</v>
      </c>
      <c r="G2090" s="6">
        <v>-8.0339399999999998E-3</v>
      </c>
      <c r="H2090" s="6">
        <v>1.2473E-3</v>
      </c>
      <c r="I2090" s="7">
        <v>1.1879999999999999E-10</v>
      </c>
      <c r="J2090" s="1">
        <v>0</v>
      </c>
      <c r="K2090" s="7">
        <v>1</v>
      </c>
      <c r="L2090" s="8">
        <v>2272216</v>
      </c>
      <c r="N2090" s="7"/>
    </row>
    <row r="2091" spans="1:14" ht="15.75" customHeight="1" x14ac:dyDescent="0.25">
      <c r="A2091" s="1" t="s">
        <v>2103</v>
      </c>
      <c r="B2091" s="1">
        <v>3</v>
      </c>
      <c r="C2091" s="8">
        <v>252344</v>
      </c>
      <c r="D2091" s="1" t="s">
        <v>14</v>
      </c>
      <c r="E2091" s="1" t="s">
        <v>15</v>
      </c>
      <c r="F2091" s="1">
        <v>0.44030000000000002</v>
      </c>
      <c r="G2091" s="6">
        <v>-6.7875699999999997E-3</v>
      </c>
      <c r="H2091" s="6">
        <v>1.05405E-3</v>
      </c>
      <c r="I2091" s="7">
        <v>1.1979999999999999E-10</v>
      </c>
      <c r="J2091" s="1">
        <v>0</v>
      </c>
      <c r="K2091" s="7">
        <v>0.53159999999999996</v>
      </c>
      <c r="L2091" s="8">
        <v>3037499</v>
      </c>
      <c r="N2091" s="7"/>
    </row>
    <row r="2092" spans="1:14" ht="15.75" customHeight="1" x14ac:dyDescent="0.25">
      <c r="A2092" s="1" t="s">
        <v>2104</v>
      </c>
      <c r="B2092" s="1">
        <v>12</v>
      </c>
      <c r="C2092" s="8">
        <v>59895548</v>
      </c>
      <c r="D2092" s="1" t="s">
        <v>14</v>
      </c>
      <c r="E2092" s="1" t="s">
        <v>15</v>
      </c>
      <c r="F2092" s="1">
        <v>0.27</v>
      </c>
      <c r="G2092" s="6">
        <v>-7.5878500000000002E-3</v>
      </c>
      <c r="H2092" s="6">
        <v>1.1786100000000001E-3</v>
      </c>
      <c r="I2092" s="7">
        <v>1.2080000000000001E-10</v>
      </c>
      <c r="J2092" s="1">
        <v>26.7</v>
      </c>
      <c r="K2092" s="7">
        <v>2.299E-2</v>
      </c>
      <c r="L2092" s="8">
        <v>3037499.03</v>
      </c>
      <c r="N2092" s="7"/>
    </row>
    <row r="2093" spans="1:14" ht="15.75" customHeight="1" x14ac:dyDescent="0.25">
      <c r="A2093" s="1" t="s">
        <v>2105</v>
      </c>
      <c r="B2093" s="1">
        <v>10</v>
      </c>
      <c r="C2093" s="8">
        <v>34581123</v>
      </c>
      <c r="D2093" s="1" t="s">
        <v>14</v>
      </c>
      <c r="E2093" s="1" t="s">
        <v>17</v>
      </c>
      <c r="F2093" s="1">
        <v>0.94189999999999996</v>
      </c>
      <c r="G2093" s="6">
        <v>1.4556100000000001E-2</v>
      </c>
      <c r="H2093" s="6">
        <v>2.2606900000000001E-3</v>
      </c>
      <c r="I2093" s="7">
        <v>1.2080000000000001E-10</v>
      </c>
      <c r="J2093" s="1">
        <v>0</v>
      </c>
      <c r="K2093" s="7">
        <v>0.90069999999999995</v>
      </c>
      <c r="L2093" s="8">
        <v>2973558.03</v>
      </c>
      <c r="N2093" s="7"/>
    </row>
    <row r="2094" spans="1:14" ht="15.75" customHeight="1" x14ac:dyDescent="0.25">
      <c r="A2094" s="1" t="s">
        <v>2106</v>
      </c>
      <c r="B2094" s="1">
        <v>13</v>
      </c>
      <c r="C2094" s="8">
        <v>92905521</v>
      </c>
      <c r="D2094" s="1" t="s">
        <v>18</v>
      </c>
      <c r="E2094" s="1" t="s">
        <v>15</v>
      </c>
      <c r="F2094" s="1">
        <v>0.74139999999999995</v>
      </c>
      <c r="G2094" s="6">
        <v>-7.6966200000000004E-3</v>
      </c>
      <c r="H2094" s="6">
        <v>1.1956499999999999E-3</v>
      </c>
      <c r="I2094" s="7">
        <v>1.217E-10</v>
      </c>
      <c r="J2094" s="1">
        <v>0</v>
      </c>
      <c r="K2094" s="7">
        <v>0.94089999999999996</v>
      </c>
      <c r="L2094" s="8">
        <v>3034268.97</v>
      </c>
      <c r="N2094" s="7"/>
    </row>
    <row r="2095" spans="1:14" ht="15.75" customHeight="1" x14ac:dyDescent="0.25">
      <c r="A2095" s="1" t="s">
        <v>2107</v>
      </c>
      <c r="B2095" s="1">
        <v>10</v>
      </c>
      <c r="C2095" s="8">
        <v>72886269</v>
      </c>
      <c r="D2095" s="1" t="s">
        <v>14</v>
      </c>
      <c r="E2095" s="1" t="s">
        <v>15</v>
      </c>
      <c r="F2095" s="1">
        <v>0.31019999999999998</v>
      </c>
      <c r="G2095" s="6">
        <v>-7.2846200000000003E-3</v>
      </c>
      <c r="H2095" s="6">
        <v>1.1316399999999999E-3</v>
      </c>
      <c r="I2095" s="7">
        <v>1.2189999999999999E-10</v>
      </c>
      <c r="J2095" s="1">
        <v>25</v>
      </c>
      <c r="K2095" s="7">
        <v>3.4599999999999999E-2</v>
      </c>
      <c r="L2095" s="8">
        <v>3034989</v>
      </c>
      <c r="N2095" s="7"/>
    </row>
    <row r="2096" spans="1:14" ht="15.75" customHeight="1" x14ac:dyDescent="0.25">
      <c r="A2096" s="1" t="s">
        <v>2108</v>
      </c>
      <c r="B2096" s="1">
        <v>14</v>
      </c>
      <c r="C2096" s="8">
        <v>69358094</v>
      </c>
      <c r="D2096" s="1" t="s">
        <v>14</v>
      </c>
      <c r="E2096" s="1" t="s">
        <v>15</v>
      </c>
      <c r="F2096" s="1">
        <v>0.62709999999999999</v>
      </c>
      <c r="G2096" s="6">
        <v>6.9637099999999997E-3</v>
      </c>
      <c r="H2096" s="6">
        <v>1.08205E-3</v>
      </c>
      <c r="I2096" s="7">
        <v>1.226E-10</v>
      </c>
      <c r="J2096" s="1">
        <v>0</v>
      </c>
      <c r="K2096" s="7">
        <v>0.61650000000000005</v>
      </c>
      <c r="L2096" s="8">
        <v>3037499</v>
      </c>
      <c r="N2096" s="7"/>
    </row>
    <row r="2097" spans="1:14" ht="15.75" customHeight="1" x14ac:dyDescent="0.25">
      <c r="A2097" s="1" t="s">
        <v>2109</v>
      </c>
      <c r="B2097" s="1">
        <v>9</v>
      </c>
      <c r="C2097" s="8">
        <v>31319287</v>
      </c>
      <c r="D2097" s="1" t="s">
        <v>17</v>
      </c>
      <c r="E2097" s="1" t="s">
        <v>18</v>
      </c>
      <c r="F2097" s="1">
        <v>0.874</v>
      </c>
      <c r="G2097" s="6">
        <v>1.02007E-2</v>
      </c>
      <c r="H2097" s="6">
        <v>1.58541E-3</v>
      </c>
      <c r="I2097" s="7">
        <v>1.244E-10</v>
      </c>
      <c r="J2097" s="1">
        <v>16.399999999999999</v>
      </c>
      <c r="K2097" s="7">
        <v>0.14360000000000001</v>
      </c>
      <c r="L2097" s="8">
        <v>3004539.97</v>
      </c>
      <c r="N2097" s="7"/>
    </row>
    <row r="2098" spans="1:14" ht="15.75" customHeight="1" x14ac:dyDescent="0.25">
      <c r="A2098" s="1" t="s">
        <v>2110</v>
      </c>
      <c r="B2098" s="1">
        <v>1</v>
      </c>
      <c r="C2098" s="8">
        <v>50882159</v>
      </c>
      <c r="D2098" s="1" t="s">
        <v>17</v>
      </c>
      <c r="E2098" s="1" t="s">
        <v>15</v>
      </c>
      <c r="F2098" s="1">
        <v>0.4803</v>
      </c>
      <c r="G2098" s="6">
        <v>-6.7385700000000001E-3</v>
      </c>
      <c r="H2098" s="6">
        <v>1.04732E-3</v>
      </c>
      <c r="I2098" s="7">
        <v>1.244E-10</v>
      </c>
      <c r="J2098" s="1">
        <v>7.3</v>
      </c>
      <c r="K2098" s="7">
        <v>0.30530000000000002</v>
      </c>
      <c r="L2098" s="8">
        <v>3037499</v>
      </c>
      <c r="N2098" s="7"/>
    </row>
    <row r="2099" spans="1:14" ht="15.75" customHeight="1" x14ac:dyDescent="0.25">
      <c r="A2099" s="1" t="s">
        <v>2111</v>
      </c>
      <c r="B2099" s="1">
        <v>2</v>
      </c>
      <c r="C2099" s="8">
        <v>109950545</v>
      </c>
      <c r="D2099" s="1" t="s">
        <v>14</v>
      </c>
      <c r="E2099" s="1" t="s">
        <v>17</v>
      </c>
      <c r="F2099" s="1">
        <v>0.38819999999999999</v>
      </c>
      <c r="G2099" s="6">
        <v>-6.9082500000000003E-3</v>
      </c>
      <c r="H2099" s="6">
        <v>1.07369E-3</v>
      </c>
      <c r="I2099" s="7">
        <v>1.244E-10</v>
      </c>
      <c r="J2099" s="1">
        <v>0</v>
      </c>
      <c r="K2099" s="7">
        <v>0.48080000000000001</v>
      </c>
      <c r="L2099" s="8">
        <v>3037499</v>
      </c>
      <c r="N2099" s="7"/>
    </row>
    <row r="2100" spans="1:14" ht="15.75" customHeight="1" x14ac:dyDescent="0.25">
      <c r="A2100" s="1" t="s">
        <v>2112</v>
      </c>
      <c r="B2100" s="1">
        <v>5</v>
      </c>
      <c r="C2100" s="8">
        <v>161180720</v>
      </c>
      <c r="D2100" s="1" t="s">
        <v>14</v>
      </c>
      <c r="E2100" s="1" t="s">
        <v>15</v>
      </c>
      <c r="F2100" s="1">
        <v>0.76790000000000003</v>
      </c>
      <c r="G2100" s="6">
        <v>-7.99477E-3</v>
      </c>
      <c r="H2100" s="6">
        <v>1.2428599999999999E-3</v>
      </c>
      <c r="I2100" s="7">
        <v>1.2569999999999999E-10</v>
      </c>
      <c r="J2100" s="1">
        <v>20.3</v>
      </c>
      <c r="K2100" s="7">
        <v>8.072E-2</v>
      </c>
      <c r="L2100" s="8">
        <v>3020755</v>
      </c>
      <c r="N2100" s="7"/>
    </row>
    <row r="2101" spans="1:14" ht="15.75" customHeight="1" x14ac:dyDescent="0.25">
      <c r="A2101" s="1" t="s">
        <v>2113</v>
      </c>
      <c r="B2101" s="1">
        <v>9</v>
      </c>
      <c r="C2101" s="8">
        <v>122342630</v>
      </c>
      <c r="D2101" s="1" t="s">
        <v>14</v>
      </c>
      <c r="E2101" s="1" t="s">
        <v>15</v>
      </c>
      <c r="F2101" s="1">
        <v>0.49819999999999998</v>
      </c>
      <c r="G2101" s="6">
        <v>6.7449600000000004E-3</v>
      </c>
      <c r="H2101" s="6">
        <v>1.04882E-3</v>
      </c>
      <c r="I2101" s="7">
        <v>1.2660000000000001E-10</v>
      </c>
      <c r="J2101" s="1">
        <v>2.6</v>
      </c>
      <c r="K2101" s="7">
        <v>0.41599999999999998</v>
      </c>
      <c r="L2101" s="8">
        <v>3024163</v>
      </c>
      <c r="N2101" s="7"/>
    </row>
    <row r="2102" spans="1:14" ht="15.75" customHeight="1" x14ac:dyDescent="0.25">
      <c r="A2102" s="1" t="s">
        <v>2114</v>
      </c>
      <c r="B2102" s="1">
        <v>18</v>
      </c>
      <c r="C2102" s="8">
        <v>77902707</v>
      </c>
      <c r="D2102" s="1" t="s">
        <v>14</v>
      </c>
      <c r="E2102" s="1" t="s">
        <v>15</v>
      </c>
      <c r="F2102" s="1">
        <v>0.84509999999999996</v>
      </c>
      <c r="G2102" s="6">
        <v>-9.3115899999999998E-3</v>
      </c>
      <c r="H2102" s="6">
        <v>1.4480999999999999E-3</v>
      </c>
      <c r="I2102" s="7">
        <v>1.2720000000000001E-10</v>
      </c>
      <c r="J2102" s="1">
        <v>0</v>
      </c>
      <c r="K2102" s="7">
        <v>0.80769999999999997</v>
      </c>
      <c r="L2102" s="8">
        <v>3029604</v>
      </c>
      <c r="N2102" s="7"/>
    </row>
    <row r="2103" spans="1:14" ht="15.75" customHeight="1" x14ac:dyDescent="0.25">
      <c r="A2103" s="1" t="s">
        <v>2115</v>
      </c>
      <c r="B2103" s="1">
        <v>2</v>
      </c>
      <c r="C2103" s="8">
        <v>161788289</v>
      </c>
      <c r="D2103" s="1" t="s">
        <v>14</v>
      </c>
      <c r="E2103" s="1" t="s">
        <v>18</v>
      </c>
      <c r="F2103" s="1">
        <v>0.33489999999999998</v>
      </c>
      <c r="G2103" s="6">
        <v>7.1291499999999999E-3</v>
      </c>
      <c r="H2103" s="6">
        <v>1.1086900000000001E-3</v>
      </c>
      <c r="I2103" s="7">
        <v>1.275E-10</v>
      </c>
      <c r="J2103" s="1">
        <v>0</v>
      </c>
      <c r="K2103" s="7">
        <v>0.80049999999999999</v>
      </c>
      <c r="L2103" s="8">
        <v>3037499</v>
      </c>
      <c r="N2103" s="7"/>
    </row>
    <row r="2104" spans="1:14" ht="15.75" customHeight="1" x14ac:dyDescent="0.25">
      <c r="A2104" s="1" t="s">
        <v>2116</v>
      </c>
      <c r="B2104" s="1">
        <v>11</v>
      </c>
      <c r="C2104" s="8">
        <v>46348663</v>
      </c>
      <c r="D2104" s="1" t="s">
        <v>14</v>
      </c>
      <c r="E2104" s="1" t="s">
        <v>15</v>
      </c>
      <c r="F2104" s="1">
        <v>0.18060000000000001</v>
      </c>
      <c r="G2104" s="6">
        <v>-8.7954599999999997E-3</v>
      </c>
      <c r="H2104" s="6">
        <v>1.3679899999999999E-3</v>
      </c>
      <c r="I2104" s="7">
        <v>1.28E-10</v>
      </c>
      <c r="J2104" s="1">
        <v>0</v>
      </c>
      <c r="K2104" s="7">
        <v>0.82750000000000001</v>
      </c>
      <c r="L2104" s="8">
        <v>3003019.02</v>
      </c>
      <c r="N2104" s="7"/>
    </row>
    <row r="2105" spans="1:14" ht="15.75" customHeight="1" x14ac:dyDescent="0.25">
      <c r="A2105" s="1" t="s">
        <v>2117</v>
      </c>
      <c r="B2105" s="1">
        <v>4</v>
      </c>
      <c r="C2105" s="8">
        <v>96979429</v>
      </c>
      <c r="D2105" s="1" t="s">
        <v>17</v>
      </c>
      <c r="E2105" s="1" t="s">
        <v>15</v>
      </c>
      <c r="F2105" s="1">
        <v>0.78600000000000003</v>
      </c>
      <c r="G2105" s="6">
        <v>8.2009300000000004E-3</v>
      </c>
      <c r="H2105" s="6">
        <v>1.2758299999999999E-3</v>
      </c>
      <c r="I2105" s="7">
        <v>1.291E-10</v>
      </c>
      <c r="J2105" s="1">
        <v>10.9</v>
      </c>
      <c r="K2105" s="7">
        <v>0.22539999999999999</v>
      </c>
      <c r="L2105" s="8">
        <v>3037498.98</v>
      </c>
      <c r="N2105" s="7"/>
    </row>
    <row r="2106" spans="1:14" ht="15.75" customHeight="1" x14ac:dyDescent="0.25">
      <c r="A2106" s="1" t="s">
        <v>2118</v>
      </c>
      <c r="B2106" s="1">
        <v>8</v>
      </c>
      <c r="C2106" s="8">
        <v>97740267</v>
      </c>
      <c r="D2106" s="1" t="s">
        <v>17</v>
      </c>
      <c r="E2106" s="1" t="s">
        <v>18</v>
      </c>
      <c r="F2106" s="1">
        <v>0.66180000000000005</v>
      </c>
      <c r="G2106" s="6">
        <v>-7.1103099999999999E-3</v>
      </c>
      <c r="H2106" s="6">
        <v>1.1061599999999999E-3</v>
      </c>
      <c r="I2106" s="7">
        <v>1.2930000000000001E-10</v>
      </c>
      <c r="J2106" s="1">
        <v>0</v>
      </c>
      <c r="K2106" s="7">
        <v>0.75960000000000005</v>
      </c>
      <c r="L2106" s="8">
        <v>3036702.01</v>
      </c>
      <c r="N2106" s="7"/>
    </row>
    <row r="2107" spans="1:14" ht="15.75" customHeight="1" x14ac:dyDescent="0.25">
      <c r="A2107" s="1" t="s">
        <v>2119</v>
      </c>
      <c r="B2107" s="1">
        <v>9</v>
      </c>
      <c r="C2107" s="8">
        <v>78778550</v>
      </c>
      <c r="D2107" s="1" t="s">
        <v>17</v>
      </c>
      <c r="E2107" s="1" t="s">
        <v>18</v>
      </c>
      <c r="F2107" s="1">
        <v>0.20830000000000001</v>
      </c>
      <c r="G2107" s="6">
        <v>8.2795000000000004E-3</v>
      </c>
      <c r="H2107" s="6">
        <v>1.2886799999999999E-3</v>
      </c>
      <c r="I2107" s="7">
        <v>1.318E-10</v>
      </c>
      <c r="J2107" s="1">
        <v>0</v>
      </c>
      <c r="K2107" s="7">
        <v>0.86729999999999996</v>
      </c>
      <c r="L2107" s="8">
        <v>3036702</v>
      </c>
      <c r="N2107" s="7"/>
    </row>
    <row r="2108" spans="1:14" ht="15.75" customHeight="1" x14ac:dyDescent="0.25">
      <c r="A2108" s="1" t="s">
        <v>2120</v>
      </c>
      <c r="B2108" s="1">
        <v>21</v>
      </c>
      <c r="C2108" s="8">
        <v>22288653</v>
      </c>
      <c r="D2108" s="1" t="s">
        <v>14</v>
      </c>
      <c r="E2108" s="1" t="s">
        <v>15</v>
      </c>
      <c r="F2108" s="1">
        <v>0.86180000000000001</v>
      </c>
      <c r="G2108" s="6">
        <v>9.7603599999999992E-3</v>
      </c>
      <c r="H2108" s="6">
        <v>1.51954E-3</v>
      </c>
      <c r="I2108" s="7">
        <v>1.3310000000000001E-10</v>
      </c>
      <c r="J2108" s="1">
        <v>0</v>
      </c>
      <c r="K2108" s="7">
        <v>0.65659999999999996</v>
      </c>
      <c r="L2108" s="8">
        <v>3024151.98</v>
      </c>
      <c r="N2108" s="7"/>
    </row>
    <row r="2109" spans="1:14" ht="15.75" customHeight="1" x14ac:dyDescent="0.25">
      <c r="A2109" s="1" t="s">
        <v>2121</v>
      </c>
      <c r="B2109" s="1">
        <v>2</v>
      </c>
      <c r="C2109" s="8">
        <v>4827559</v>
      </c>
      <c r="D2109" s="1" t="s">
        <v>14</v>
      </c>
      <c r="E2109" s="1" t="s">
        <v>15</v>
      </c>
      <c r="F2109" s="1">
        <v>0.47039999999999998</v>
      </c>
      <c r="G2109" s="6">
        <v>-6.7383900000000004E-3</v>
      </c>
      <c r="H2109" s="6">
        <v>1.0490600000000001E-3</v>
      </c>
      <c r="I2109" s="7">
        <v>1.3329999999999999E-10</v>
      </c>
      <c r="J2109" s="1">
        <v>7.5</v>
      </c>
      <c r="K2109" s="7">
        <v>0.30330000000000001</v>
      </c>
      <c r="L2109" s="8">
        <v>3033353</v>
      </c>
      <c r="N2109" s="7"/>
    </row>
    <row r="2110" spans="1:14" ht="15.75" customHeight="1" x14ac:dyDescent="0.25">
      <c r="A2110" s="1" t="s">
        <v>2122</v>
      </c>
      <c r="B2110" s="1">
        <v>7</v>
      </c>
      <c r="C2110" s="8">
        <v>127170015</v>
      </c>
      <c r="D2110" s="1" t="s">
        <v>17</v>
      </c>
      <c r="E2110" s="1" t="s">
        <v>18</v>
      </c>
      <c r="F2110" s="1">
        <v>0.74839999999999995</v>
      </c>
      <c r="G2110" s="6">
        <v>-7.7466699999999998E-3</v>
      </c>
      <c r="H2110" s="6">
        <v>1.2061800000000001E-3</v>
      </c>
      <c r="I2110" s="7">
        <v>1.3379999999999999E-10</v>
      </c>
      <c r="J2110" s="1">
        <v>30.6</v>
      </c>
      <c r="K2110" s="7">
        <v>9.7099999999999999E-3</v>
      </c>
      <c r="L2110" s="8">
        <v>3035786.04</v>
      </c>
      <c r="N2110" s="7"/>
    </row>
    <row r="2111" spans="1:14" ht="15.75" customHeight="1" x14ac:dyDescent="0.25">
      <c r="A2111" s="1" t="s">
        <v>2123</v>
      </c>
      <c r="B2111" s="1">
        <v>5</v>
      </c>
      <c r="C2111" s="8">
        <v>43015122</v>
      </c>
      <c r="D2111" s="1" t="s">
        <v>14</v>
      </c>
      <c r="E2111" s="1" t="s">
        <v>17</v>
      </c>
      <c r="F2111" s="1">
        <v>0.2074</v>
      </c>
      <c r="G2111" s="6">
        <v>-8.2884699999999992E-3</v>
      </c>
      <c r="H2111" s="6">
        <v>1.2908500000000001E-3</v>
      </c>
      <c r="I2111" s="7">
        <v>1.3529999999999999E-10</v>
      </c>
      <c r="J2111" s="1">
        <v>0</v>
      </c>
      <c r="K2111" s="7">
        <v>0.73680000000000001</v>
      </c>
      <c r="L2111" s="8">
        <v>3036158.01</v>
      </c>
      <c r="N2111" s="7"/>
    </row>
    <row r="2112" spans="1:14" ht="15.75" customHeight="1" x14ac:dyDescent="0.25">
      <c r="A2112" s="1" t="s">
        <v>2124</v>
      </c>
      <c r="B2112" s="1">
        <v>3</v>
      </c>
      <c r="C2112" s="8">
        <v>104907697</v>
      </c>
      <c r="D2112" s="1" t="s">
        <v>17</v>
      </c>
      <c r="E2112" s="1" t="s">
        <v>15</v>
      </c>
      <c r="F2112" s="1">
        <v>0.75729999999999997</v>
      </c>
      <c r="G2112" s="6">
        <v>7.8412900000000008E-3</v>
      </c>
      <c r="H2112" s="6">
        <v>1.2213599999999999E-3</v>
      </c>
      <c r="I2112" s="7">
        <v>1.3620000000000001E-10</v>
      </c>
      <c r="J2112" s="1">
        <v>5.5</v>
      </c>
      <c r="K2112" s="7">
        <v>0.34949999999999998</v>
      </c>
      <c r="L2112" s="8">
        <v>3033316</v>
      </c>
      <c r="N2112" s="7"/>
    </row>
    <row r="2113" spans="1:14" ht="15.75" customHeight="1" x14ac:dyDescent="0.25">
      <c r="A2113" s="1" t="s">
        <v>2125</v>
      </c>
      <c r="B2113" s="1">
        <v>7</v>
      </c>
      <c r="C2113" s="8">
        <v>86195992</v>
      </c>
      <c r="D2113" s="1" t="s">
        <v>17</v>
      </c>
      <c r="E2113" s="1" t="s">
        <v>18</v>
      </c>
      <c r="F2113" s="1">
        <v>0.9667</v>
      </c>
      <c r="G2113" s="6">
        <v>1.88539E-2</v>
      </c>
      <c r="H2113" s="6">
        <v>2.9366800000000001E-3</v>
      </c>
      <c r="I2113" s="7">
        <v>1.3620000000000001E-10</v>
      </c>
      <c r="J2113" s="1">
        <v>0</v>
      </c>
      <c r="K2113" s="7">
        <v>0.91579999999999995</v>
      </c>
      <c r="L2113" s="8">
        <v>2995645.01</v>
      </c>
      <c r="N2113" s="7"/>
    </row>
    <row r="2114" spans="1:14" ht="15.75" customHeight="1" x14ac:dyDescent="0.25">
      <c r="A2114" s="1" t="s">
        <v>2126</v>
      </c>
      <c r="B2114" s="1">
        <v>17</v>
      </c>
      <c r="C2114" s="8">
        <v>40686342</v>
      </c>
      <c r="D2114" s="1" t="s">
        <v>14</v>
      </c>
      <c r="E2114" s="1" t="s">
        <v>15</v>
      </c>
      <c r="F2114" s="1">
        <v>0.66710000000000003</v>
      </c>
      <c r="G2114" s="6">
        <v>7.1277500000000004E-3</v>
      </c>
      <c r="H2114" s="6">
        <v>1.11035E-3</v>
      </c>
      <c r="I2114" s="7">
        <v>1.366E-10</v>
      </c>
      <c r="J2114" s="1">
        <v>0</v>
      </c>
      <c r="K2114" s="7">
        <v>0.77290000000000003</v>
      </c>
      <c r="L2114" s="8">
        <v>3037499</v>
      </c>
      <c r="N2114" s="7"/>
    </row>
    <row r="2115" spans="1:14" ht="15.75" customHeight="1" x14ac:dyDescent="0.25">
      <c r="A2115" s="1" t="s">
        <v>2127</v>
      </c>
      <c r="B2115" s="1">
        <v>2</v>
      </c>
      <c r="C2115" s="8">
        <v>199583079</v>
      </c>
      <c r="D2115" s="1" t="s">
        <v>14</v>
      </c>
      <c r="E2115" s="1" t="s">
        <v>15</v>
      </c>
      <c r="F2115" s="1">
        <v>5.0799999999999998E-2</v>
      </c>
      <c r="G2115" s="6">
        <v>-1.5856599999999998E-2</v>
      </c>
      <c r="H2115" s="6">
        <v>2.4704100000000001E-3</v>
      </c>
      <c r="I2115" s="7">
        <v>1.378E-10</v>
      </c>
      <c r="J2115" s="1">
        <v>0</v>
      </c>
      <c r="K2115" s="7">
        <v>0.47360000000000002</v>
      </c>
      <c r="L2115" s="8">
        <v>2826052.96</v>
      </c>
      <c r="N2115" s="7"/>
    </row>
    <row r="2116" spans="1:14" ht="15.75" customHeight="1" x14ac:dyDescent="0.25">
      <c r="A2116" s="1" t="s">
        <v>2128</v>
      </c>
      <c r="B2116" s="1">
        <v>1</v>
      </c>
      <c r="C2116" s="8">
        <v>20882523</v>
      </c>
      <c r="D2116" s="1" t="s">
        <v>14</v>
      </c>
      <c r="E2116" s="1" t="s">
        <v>15</v>
      </c>
      <c r="F2116" s="1">
        <v>0.88719999999999999</v>
      </c>
      <c r="G2116" s="6">
        <v>-1.06131E-2</v>
      </c>
      <c r="H2116" s="6">
        <v>1.6542900000000001E-3</v>
      </c>
      <c r="I2116" s="7">
        <v>1.4019999999999999E-10</v>
      </c>
      <c r="J2116" s="1">
        <v>12.8</v>
      </c>
      <c r="K2116" s="7">
        <v>0.191</v>
      </c>
      <c r="L2116" s="8">
        <v>3036584.98</v>
      </c>
      <c r="N2116" s="7"/>
    </row>
    <row r="2117" spans="1:14" ht="15.75" customHeight="1" x14ac:dyDescent="0.25">
      <c r="A2117" s="1" t="s">
        <v>2129</v>
      </c>
      <c r="B2117" s="1">
        <v>12</v>
      </c>
      <c r="C2117" s="8">
        <v>105546172</v>
      </c>
      <c r="D2117" s="1" t="s">
        <v>14</v>
      </c>
      <c r="E2117" s="1" t="s">
        <v>15</v>
      </c>
      <c r="F2117" s="1">
        <v>0.91159999999999997</v>
      </c>
      <c r="G2117" s="6">
        <v>1.6995199999999999E-2</v>
      </c>
      <c r="H2117" s="6">
        <v>2.6490799999999998E-3</v>
      </c>
      <c r="I2117" s="7">
        <v>1.4019999999999999E-10</v>
      </c>
      <c r="J2117" s="1">
        <v>0</v>
      </c>
      <c r="K2117" s="7">
        <v>0.66190000000000004</v>
      </c>
      <c r="L2117" s="8">
        <v>1470599</v>
      </c>
      <c r="N2117" s="7"/>
    </row>
    <row r="2118" spans="1:14" ht="15.75" customHeight="1" x14ac:dyDescent="0.25">
      <c r="A2118" s="1" t="s">
        <v>2130</v>
      </c>
      <c r="B2118" s="1">
        <v>2</v>
      </c>
      <c r="C2118" s="8">
        <v>156629975</v>
      </c>
      <c r="D2118" s="1" t="s">
        <v>17</v>
      </c>
      <c r="E2118" s="1" t="s">
        <v>15</v>
      </c>
      <c r="F2118" s="1">
        <v>0.84860000000000002</v>
      </c>
      <c r="G2118" s="6">
        <v>-9.3654399999999992E-3</v>
      </c>
      <c r="H2118" s="6">
        <v>1.45981E-3</v>
      </c>
      <c r="I2118" s="7">
        <v>1.403E-10</v>
      </c>
      <c r="J2118" s="1">
        <v>18.2</v>
      </c>
      <c r="K2118" s="7">
        <v>9.9140000000000006E-2</v>
      </c>
      <c r="L2118" s="8">
        <v>3037498.98</v>
      </c>
      <c r="N2118" s="7"/>
    </row>
    <row r="2119" spans="1:14" ht="15.75" customHeight="1" x14ac:dyDescent="0.25">
      <c r="A2119" s="1" t="s">
        <v>2131</v>
      </c>
      <c r="B2119" s="1">
        <v>4</v>
      </c>
      <c r="C2119" s="8">
        <v>38300662</v>
      </c>
      <c r="D2119" s="1" t="s">
        <v>14</v>
      </c>
      <c r="E2119" s="1" t="s">
        <v>15</v>
      </c>
      <c r="F2119" s="1">
        <v>0.88060000000000005</v>
      </c>
      <c r="G2119" s="6">
        <v>-1.0367899999999999E-2</v>
      </c>
      <c r="H2119" s="6">
        <v>1.6164700000000001E-3</v>
      </c>
      <c r="I2119" s="7">
        <v>1.419E-10</v>
      </c>
      <c r="J2119" s="1">
        <v>2</v>
      </c>
      <c r="K2119" s="7">
        <v>0.42980000000000002</v>
      </c>
      <c r="L2119" s="8">
        <v>3027082.01</v>
      </c>
      <c r="N2119" s="7"/>
    </row>
    <row r="2120" spans="1:14" ht="15.75" customHeight="1" x14ac:dyDescent="0.25">
      <c r="A2120" s="1" t="s">
        <v>2132</v>
      </c>
      <c r="B2120" s="1">
        <v>2</v>
      </c>
      <c r="C2120" s="8">
        <v>55286561</v>
      </c>
      <c r="D2120" s="1" t="s">
        <v>17</v>
      </c>
      <c r="E2120" s="1" t="s">
        <v>18</v>
      </c>
      <c r="F2120" s="1">
        <v>9.6299999999999997E-2</v>
      </c>
      <c r="G2120" s="6">
        <v>-1.13752E-2</v>
      </c>
      <c r="H2120" s="6">
        <v>1.7737300000000001E-3</v>
      </c>
      <c r="I2120" s="7">
        <v>1.4220000000000001E-10</v>
      </c>
      <c r="J2120" s="1">
        <v>14.9</v>
      </c>
      <c r="K2120" s="7">
        <v>0.14960000000000001</v>
      </c>
      <c r="L2120" s="8">
        <v>3037499</v>
      </c>
      <c r="N2120" s="7"/>
    </row>
    <row r="2121" spans="1:14" ht="15.75" customHeight="1" x14ac:dyDescent="0.25">
      <c r="A2121" s="1" t="s">
        <v>2133</v>
      </c>
      <c r="B2121" s="1">
        <v>4</v>
      </c>
      <c r="C2121" s="8">
        <v>35026277</v>
      </c>
      <c r="D2121" s="1" t="s">
        <v>14</v>
      </c>
      <c r="E2121" s="1" t="s">
        <v>18</v>
      </c>
      <c r="F2121" s="1">
        <v>0.38279999999999997</v>
      </c>
      <c r="G2121" s="6">
        <v>-6.9048800000000004E-3</v>
      </c>
      <c r="H2121" s="6">
        <v>1.0767999999999999E-3</v>
      </c>
      <c r="I2121" s="7">
        <v>1.435E-10</v>
      </c>
      <c r="J2121" s="1">
        <v>14.3</v>
      </c>
      <c r="K2121" s="7">
        <v>0.1613</v>
      </c>
      <c r="L2121" s="8">
        <v>3035786.01</v>
      </c>
      <c r="N2121" s="7"/>
    </row>
    <row r="2122" spans="1:14" ht="15.75" customHeight="1" x14ac:dyDescent="0.25">
      <c r="A2122" s="1" t="s">
        <v>2134</v>
      </c>
      <c r="B2122" s="1">
        <v>2</v>
      </c>
      <c r="C2122" s="8">
        <v>48435582</v>
      </c>
      <c r="D2122" s="1" t="s">
        <v>14</v>
      </c>
      <c r="E2122" s="1" t="s">
        <v>17</v>
      </c>
      <c r="F2122" s="1">
        <v>0.44879999999999998</v>
      </c>
      <c r="G2122" s="6">
        <v>6.7491900000000004E-3</v>
      </c>
      <c r="H2122" s="6">
        <v>1.05265E-3</v>
      </c>
      <c r="I2122" s="7">
        <v>1.442E-10</v>
      </c>
      <c r="J2122" s="1">
        <v>20.9</v>
      </c>
      <c r="K2122" s="7">
        <v>6.9940000000000002E-2</v>
      </c>
      <c r="L2122" s="8">
        <v>3033966</v>
      </c>
      <c r="N2122" s="7"/>
    </row>
    <row r="2123" spans="1:14" ht="15.75" customHeight="1" x14ac:dyDescent="0.25">
      <c r="A2123" s="1" t="s">
        <v>2135</v>
      </c>
      <c r="B2123" s="1">
        <v>12</v>
      </c>
      <c r="C2123" s="8">
        <v>121032542</v>
      </c>
      <c r="D2123" s="1" t="s">
        <v>17</v>
      </c>
      <c r="E2123" s="1" t="s">
        <v>15</v>
      </c>
      <c r="F2123" s="1">
        <v>0.23019999999999999</v>
      </c>
      <c r="G2123" s="6">
        <v>7.9802099999999997E-3</v>
      </c>
      <c r="H2123" s="6">
        <v>1.2447999999999999E-3</v>
      </c>
      <c r="I2123" s="7">
        <v>1.446E-10</v>
      </c>
      <c r="J2123" s="1">
        <v>9</v>
      </c>
      <c r="K2123" s="7">
        <v>0.26979999999999998</v>
      </c>
      <c r="L2123" s="8">
        <v>3028720.04</v>
      </c>
      <c r="N2123" s="7"/>
    </row>
    <row r="2124" spans="1:14" ht="15.75" customHeight="1" x14ac:dyDescent="0.25">
      <c r="A2124" s="1" t="s">
        <v>2136</v>
      </c>
      <c r="B2124" s="1">
        <v>2</v>
      </c>
      <c r="C2124" s="8">
        <v>120466940</v>
      </c>
      <c r="D2124" s="1" t="s">
        <v>14</v>
      </c>
      <c r="E2124" s="1" t="s">
        <v>15</v>
      </c>
      <c r="F2124" s="1">
        <v>0.82830000000000004</v>
      </c>
      <c r="G2124" s="6">
        <v>-8.9002100000000004E-3</v>
      </c>
      <c r="H2124" s="6">
        <v>1.3884699999999999E-3</v>
      </c>
      <c r="I2124" s="7">
        <v>1.453E-10</v>
      </c>
      <c r="J2124" s="1">
        <v>1.8</v>
      </c>
      <c r="K2124" s="7">
        <v>0.43430000000000002</v>
      </c>
      <c r="L2124" s="8">
        <v>3033246.03</v>
      </c>
      <c r="N2124" s="7"/>
    </row>
    <row r="2125" spans="1:14" ht="15.75" customHeight="1" x14ac:dyDescent="0.25">
      <c r="A2125" s="1" t="s">
        <v>2137</v>
      </c>
      <c r="B2125" s="1">
        <v>1</v>
      </c>
      <c r="C2125" s="8">
        <v>98209110</v>
      </c>
      <c r="D2125" s="1" t="s">
        <v>17</v>
      </c>
      <c r="E2125" s="1" t="s">
        <v>18</v>
      </c>
      <c r="F2125" s="1">
        <v>0.82830000000000004</v>
      </c>
      <c r="G2125" s="6">
        <v>8.9235900000000003E-3</v>
      </c>
      <c r="H2125" s="6">
        <v>1.3921199999999999E-3</v>
      </c>
      <c r="I2125" s="7">
        <v>1.4549999999999999E-10</v>
      </c>
      <c r="J2125" s="1">
        <v>0</v>
      </c>
      <c r="K2125" s="7">
        <v>0.8145</v>
      </c>
      <c r="L2125" s="8">
        <v>3017369</v>
      </c>
      <c r="N2125" s="7"/>
    </row>
    <row r="2126" spans="1:14" ht="15.75" customHeight="1" x14ac:dyDescent="0.25">
      <c r="A2126" s="1" t="s">
        <v>2138</v>
      </c>
      <c r="B2126" s="1">
        <v>2</v>
      </c>
      <c r="C2126" s="8">
        <v>212781536</v>
      </c>
      <c r="D2126" s="1" t="s">
        <v>17</v>
      </c>
      <c r="E2126" s="1" t="s">
        <v>18</v>
      </c>
      <c r="F2126" s="1">
        <v>0.91359999999999997</v>
      </c>
      <c r="G2126" s="6">
        <v>1.22351E-2</v>
      </c>
      <c r="H2126" s="6">
        <v>1.90873E-3</v>
      </c>
      <c r="I2126" s="7">
        <v>1.4549999999999999E-10</v>
      </c>
      <c r="J2126" s="1">
        <v>0</v>
      </c>
      <c r="K2126" s="7">
        <v>0.6865</v>
      </c>
      <c r="L2126" s="8">
        <v>2891893.97</v>
      </c>
      <c r="N2126" s="7"/>
    </row>
    <row r="2127" spans="1:14" ht="15.75" customHeight="1" x14ac:dyDescent="0.25">
      <c r="A2127" s="1" t="s">
        <v>2139</v>
      </c>
      <c r="B2127" s="1">
        <v>9</v>
      </c>
      <c r="C2127" s="8">
        <v>1499641</v>
      </c>
      <c r="D2127" s="1" t="s">
        <v>17</v>
      </c>
      <c r="E2127" s="1" t="s">
        <v>15</v>
      </c>
      <c r="F2127" s="1">
        <v>0.39960000000000001</v>
      </c>
      <c r="G2127" s="6">
        <v>-6.8476500000000003E-3</v>
      </c>
      <c r="H2127" s="6">
        <v>1.0682700000000001E-3</v>
      </c>
      <c r="I2127" s="7">
        <v>1.457E-10</v>
      </c>
      <c r="J2127" s="1">
        <v>10</v>
      </c>
      <c r="K2127" s="7">
        <v>0.2457</v>
      </c>
      <c r="L2127" s="8">
        <v>3037499.01</v>
      </c>
      <c r="N2127" s="7"/>
    </row>
    <row r="2128" spans="1:14" ht="15.75" customHeight="1" x14ac:dyDescent="0.25">
      <c r="A2128" s="1" t="s">
        <v>2140</v>
      </c>
      <c r="B2128" s="1">
        <v>11</v>
      </c>
      <c r="C2128" s="8">
        <v>122042199</v>
      </c>
      <c r="D2128" s="1" t="s">
        <v>14</v>
      </c>
      <c r="E2128" s="1" t="s">
        <v>15</v>
      </c>
      <c r="F2128" s="1">
        <v>5.6500000000000002E-2</v>
      </c>
      <c r="G2128" s="6">
        <v>-1.45545E-2</v>
      </c>
      <c r="H2128" s="6">
        <v>2.27085E-3</v>
      </c>
      <c r="I2128" s="7">
        <v>1.4590000000000001E-10</v>
      </c>
      <c r="J2128" s="1">
        <v>0</v>
      </c>
      <c r="K2128" s="7">
        <v>0.97109999999999996</v>
      </c>
      <c r="L2128" s="8">
        <v>3025347.04</v>
      </c>
      <c r="N2128" s="7"/>
    </row>
    <row r="2129" spans="1:14" ht="15.75" customHeight="1" x14ac:dyDescent="0.25">
      <c r="A2129" s="1" t="s">
        <v>2141</v>
      </c>
      <c r="B2129" s="1">
        <v>2</v>
      </c>
      <c r="C2129" s="8">
        <v>157282310</v>
      </c>
      <c r="D2129" s="1" t="s">
        <v>18</v>
      </c>
      <c r="E2129" s="1" t="s">
        <v>15</v>
      </c>
      <c r="F2129" s="1">
        <v>0.20219999999999999</v>
      </c>
      <c r="G2129" s="6">
        <v>8.3707399999999998E-3</v>
      </c>
      <c r="H2129" s="6">
        <v>1.3060299999999999E-3</v>
      </c>
      <c r="I2129" s="7">
        <v>1.462E-10</v>
      </c>
      <c r="J2129" s="1">
        <v>12.4</v>
      </c>
      <c r="K2129" s="7">
        <v>0.19969999999999999</v>
      </c>
      <c r="L2129" s="8">
        <v>3022438.98</v>
      </c>
      <c r="N2129" s="7"/>
    </row>
    <row r="2130" spans="1:14" ht="15.75" customHeight="1" x14ac:dyDescent="0.25">
      <c r="A2130" s="1" t="s">
        <v>2142</v>
      </c>
      <c r="B2130" s="1">
        <v>11</v>
      </c>
      <c r="C2130" s="8">
        <v>98774102</v>
      </c>
      <c r="D2130" s="1" t="s">
        <v>14</v>
      </c>
      <c r="E2130" s="1" t="s">
        <v>18</v>
      </c>
      <c r="F2130" s="1">
        <v>0.28549999999999998</v>
      </c>
      <c r="G2130" s="6">
        <v>-7.4226800000000001E-3</v>
      </c>
      <c r="H2130" s="6">
        <v>1.1585300000000001E-3</v>
      </c>
      <c r="I2130" s="7">
        <v>1.4819999999999999E-10</v>
      </c>
      <c r="J2130" s="1">
        <v>7.9</v>
      </c>
      <c r="K2130" s="7">
        <v>0.29199999999999998</v>
      </c>
      <c r="L2130" s="8">
        <v>3037499.01</v>
      </c>
      <c r="N2130" s="7"/>
    </row>
    <row r="2131" spans="1:14" ht="15.75" customHeight="1" x14ac:dyDescent="0.25">
      <c r="A2131" s="1" t="s">
        <v>2143</v>
      </c>
      <c r="B2131" s="1">
        <v>1</v>
      </c>
      <c r="C2131" s="8">
        <v>21643745</v>
      </c>
      <c r="D2131" s="1" t="s">
        <v>17</v>
      </c>
      <c r="E2131" s="1" t="s">
        <v>18</v>
      </c>
      <c r="F2131" s="1">
        <v>0.54590000000000005</v>
      </c>
      <c r="G2131" s="6">
        <v>-6.7333699999999998E-3</v>
      </c>
      <c r="H2131" s="6">
        <v>1.05094E-3</v>
      </c>
      <c r="I2131" s="7">
        <v>1.4869999999999999E-10</v>
      </c>
      <c r="J2131" s="1">
        <v>0</v>
      </c>
      <c r="K2131" s="7">
        <v>0.84519999999999995</v>
      </c>
      <c r="L2131" s="8">
        <v>3037499</v>
      </c>
      <c r="N2131" s="7"/>
    </row>
    <row r="2132" spans="1:14" ht="15.75" customHeight="1" x14ac:dyDescent="0.25">
      <c r="A2132" s="1" t="s">
        <v>2144</v>
      </c>
      <c r="B2132" s="1">
        <v>7</v>
      </c>
      <c r="C2132" s="8">
        <v>113028634</v>
      </c>
      <c r="D2132" s="1" t="s">
        <v>14</v>
      </c>
      <c r="E2132" s="1" t="s">
        <v>17</v>
      </c>
      <c r="F2132" s="1">
        <v>0.42749999999999999</v>
      </c>
      <c r="G2132" s="6">
        <v>6.7757299999999998E-3</v>
      </c>
      <c r="H2132" s="6">
        <v>1.05769E-3</v>
      </c>
      <c r="I2132" s="7">
        <v>1.4910000000000001E-10</v>
      </c>
      <c r="J2132" s="1">
        <v>0</v>
      </c>
      <c r="K2132" s="7">
        <v>0.97370000000000001</v>
      </c>
      <c r="L2132" s="8">
        <v>3037498.99</v>
      </c>
      <c r="N2132" s="7"/>
    </row>
    <row r="2133" spans="1:14" ht="15.75" customHeight="1" x14ac:dyDescent="0.25">
      <c r="A2133" s="1" t="s">
        <v>2145</v>
      </c>
      <c r="B2133" s="1">
        <v>17</v>
      </c>
      <c r="C2133" s="8">
        <v>80076888</v>
      </c>
      <c r="D2133" s="1" t="s">
        <v>17</v>
      </c>
      <c r="E2133" s="1" t="s">
        <v>18</v>
      </c>
      <c r="F2133" s="1">
        <v>0.56440000000000001</v>
      </c>
      <c r="G2133" s="6">
        <v>-6.7734600000000002E-3</v>
      </c>
      <c r="H2133" s="6">
        <v>1.0574600000000001E-3</v>
      </c>
      <c r="I2133" s="7">
        <v>1.4970000000000001E-10</v>
      </c>
      <c r="J2133" s="1">
        <v>0</v>
      </c>
      <c r="K2133" s="7">
        <v>0.60250000000000004</v>
      </c>
      <c r="L2133" s="8">
        <v>3025093</v>
      </c>
      <c r="N2133" s="7"/>
    </row>
    <row r="2134" spans="1:14" ht="15.75" customHeight="1" x14ac:dyDescent="0.25">
      <c r="A2134" s="1" t="s">
        <v>2146</v>
      </c>
      <c r="B2134" s="1">
        <v>11</v>
      </c>
      <c r="C2134" s="8">
        <v>29403471</v>
      </c>
      <c r="D2134" s="1" t="s">
        <v>17</v>
      </c>
      <c r="E2134" s="1" t="s">
        <v>15</v>
      </c>
      <c r="F2134" s="1">
        <v>0.19589999999999999</v>
      </c>
      <c r="G2134" s="6">
        <v>-8.4447600000000008E-3</v>
      </c>
      <c r="H2134" s="6">
        <v>1.3183800000000001E-3</v>
      </c>
      <c r="I2134" s="7">
        <v>1.5029999999999999E-10</v>
      </c>
      <c r="J2134" s="1">
        <v>0</v>
      </c>
      <c r="K2134" s="7">
        <v>0.93920000000000003</v>
      </c>
      <c r="L2134" s="8">
        <v>3037499</v>
      </c>
      <c r="N2134" s="7"/>
    </row>
    <row r="2135" spans="1:14" ht="15.75" customHeight="1" x14ac:dyDescent="0.25">
      <c r="A2135" s="1" t="s">
        <v>2147</v>
      </c>
      <c r="B2135" s="1">
        <v>16</v>
      </c>
      <c r="C2135" s="8">
        <v>66742259</v>
      </c>
      <c r="D2135" s="1" t="s">
        <v>17</v>
      </c>
      <c r="E2135" s="1" t="s">
        <v>15</v>
      </c>
      <c r="F2135" s="1">
        <v>0.95760000000000001</v>
      </c>
      <c r="G2135" s="6">
        <v>-1.6674899999999999E-2</v>
      </c>
      <c r="H2135" s="6">
        <v>2.60356E-3</v>
      </c>
      <c r="I2135" s="7">
        <v>1.506E-10</v>
      </c>
      <c r="J2135" s="1">
        <v>12.4</v>
      </c>
      <c r="K2135" s="7">
        <v>0.20050000000000001</v>
      </c>
      <c r="L2135" s="8">
        <v>3021730.04</v>
      </c>
      <c r="N2135" s="7"/>
    </row>
    <row r="2136" spans="1:14" ht="15.75" customHeight="1" x14ac:dyDescent="0.25">
      <c r="A2136" s="1" t="s">
        <v>2148</v>
      </c>
      <c r="B2136" s="1">
        <v>16</v>
      </c>
      <c r="C2136" s="8">
        <v>76261952</v>
      </c>
      <c r="D2136" s="1" t="s">
        <v>17</v>
      </c>
      <c r="E2136" s="1" t="s">
        <v>18</v>
      </c>
      <c r="F2136" s="1">
        <v>0.27129999999999999</v>
      </c>
      <c r="G2136" s="6">
        <v>7.53632E-3</v>
      </c>
      <c r="H2136" s="6">
        <v>1.17698E-3</v>
      </c>
      <c r="I2136" s="7">
        <v>1.5249999999999999E-10</v>
      </c>
      <c r="J2136" s="1">
        <v>13.8</v>
      </c>
      <c r="K2136" s="7">
        <v>0.1714</v>
      </c>
      <c r="L2136" s="8">
        <v>3036701.97</v>
      </c>
      <c r="N2136" s="7"/>
    </row>
    <row r="2137" spans="1:14" ht="15.75" customHeight="1" x14ac:dyDescent="0.25">
      <c r="A2137" s="1" t="s">
        <v>2149</v>
      </c>
      <c r="B2137" s="1">
        <v>4</v>
      </c>
      <c r="C2137" s="8">
        <v>123401769</v>
      </c>
      <c r="D2137" s="1" t="s">
        <v>14</v>
      </c>
      <c r="E2137" s="1" t="s">
        <v>15</v>
      </c>
      <c r="F2137" s="1">
        <v>0.66669999999999996</v>
      </c>
      <c r="G2137" s="6">
        <v>-8.2157500000000008E-3</v>
      </c>
      <c r="H2137" s="6">
        <v>1.2834000000000001E-3</v>
      </c>
      <c r="I2137" s="7">
        <v>1.5350000000000001E-10</v>
      </c>
      <c r="J2137" s="1">
        <v>0</v>
      </c>
      <c r="K2137" s="7">
        <v>1</v>
      </c>
      <c r="L2137" s="8">
        <v>2272216</v>
      </c>
      <c r="N2137" s="7"/>
    </row>
    <row r="2138" spans="1:14" ht="15.75" customHeight="1" x14ac:dyDescent="0.25">
      <c r="A2138" s="1" t="s">
        <v>2150</v>
      </c>
      <c r="B2138" s="1">
        <v>16</v>
      </c>
      <c r="C2138" s="8">
        <v>49796831</v>
      </c>
      <c r="D2138" s="1" t="s">
        <v>14</v>
      </c>
      <c r="E2138" s="1" t="s">
        <v>15</v>
      </c>
      <c r="F2138" s="1">
        <v>0.46389999999999998</v>
      </c>
      <c r="G2138" s="6">
        <v>-6.7168499999999999E-3</v>
      </c>
      <c r="H2138" s="6">
        <v>1.0493799999999999E-3</v>
      </c>
      <c r="I2138" s="7">
        <v>1.5459999999999999E-10</v>
      </c>
      <c r="J2138" s="1">
        <v>13.4</v>
      </c>
      <c r="K2138" s="7">
        <v>0.17799999999999999</v>
      </c>
      <c r="L2138" s="8">
        <v>3036702.01</v>
      </c>
      <c r="N2138" s="7"/>
    </row>
    <row r="2139" spans="1:14" ht="15.75" customHeight="1" x14ac:dyDescent="0.25">
      <c r="A2139" s="1" t="s">
        <v>2151</v>
      </c>
      <c r="B2139" s="1">
        <v>14</v>
      </c>
      <c r="C2139" s="8">
        <v>66459694</v>
      </c>
      <c r="D2139" s="1" t="s">
        <v>14</v>
      </c>
      <c r="E2139" s="1" t="s">
        <v>15</v>
      </c>
      <c r="F2139" s="1">
        <v>0.77159999999999995</v>
      </c>
      <c r="G2139" s="6">
        <v>-7.9781100000000001E-3</v>
      </c>
      <c r="H2139" s="6">
        <v>1.24643E-3</v>
      </c>
      <c r="I2139" s="7">
        <v>1.5469999999999999E-10</v>
      </c>
      <c r="J2139" s="1">
        <v>1.7</v>
      </c>
      <c r="K2139" s="7">
        <v>0.43840000000000001</v>
      </c>
      <c r="L2139" s="8">
        <v>3037498.96</v>
      </c>
      <c r="N2139" s="7"/>
    </row>
    <row r="2140" spans="1:14" ht="15.75" customHeight="1" x14ac:dyDescent="0.25">
      <c r="A2140" s="1" t="s">
        <v>2152</v>
      </c>
      <c r="B2140" s="1">
        <v>7</v>
      </c>
      <c r="C2140" s="8">
        <v>13568346</v>
      </c>
      <c r="D2140" s="1" t="s">
        <v>14</v>
      </c>
      <c r="E2140" s="1" t="s">
        <v>18</v>
      </c>
      <c r="F2140" s="1">
        <v>0.50570000000000004</v>
      </c>
      <c r="G2140" s="6">
        <v>-6.6980700000000004E-3</v>
      </c>
      <c r="H2140" s="6">
        <v>1.0465800000000001E-3</v>
      </c>
      <c r="I2140" s="7">
        <v>1.5550000000000001E-10</v>
      </c>
      <c r="J2140" s="1">
        <v>15.4</v>
      </c>
      <c r="K2140" s="7">
        <v>0.1419</v>
      </c>
      <c r="L2140" s="8">
        <v>3037499.02</v>
      </c>
      <c r="N2140" s="7"/>
    </row>
    <row r="2141" spans="1:14" ht="15.75" customHeight="1" x14ac:dyDescent="0.25">
      <c r="A2141" s="1" t="s">
        <v>2153</v>
      </c>
      <c r="B2141" s="1">
        <v>14</v>
      </c>
      <c r="C2141" s="8">
        <v>30727611</v>
      </c>
      <c r="D2141" s="1" t="s">
        <v>17</v>
      </c>
      <c r="E2141" s="1" t="s">
        <v>15</v>
      </c>
      <c r="F2141" s="1">
        <v>2.1499999999999998E-2</v>
      </c>
      <c r="G2141" s="6">
        <v>2.3242499999999999E-2</v>
      </c>
      <c r="H2141" s="6">
        <v>3.6320900000000001E-3</v>
      </c>
      <c r="I2141" s="7">
        <v>1.5610000000000001E-10</v>
      </c>
      <c r="J2141" s="1">
        <v>16.3</v>
      </c>
      <c r="K2141" s="7">
        <v>0.1603</v>
      </c>
      <c r="L2141" s="8">
        <v>2996603.05</v>
      </c>
      <c r="N2141" s="7"/>
    </row>
    <row r="2142" spans="1:14" ht="15.75" customHeight="1" x14ac:dyDescent="0.25">
      <c r="A2142" s="1" t="s">
        <v>2154</v>
      </c>
      <c r="B2142" s="1">
        <v>9</v>
      </c>
      <c r="C2142" s="8">
        <v>14536315</v>
      </c>
      <c r="D2142" s="1" t="s">
        <v>14</v>
      </c>
      <c r="E2142" s="1" t="s">
        <v>15</v>
      </c>
      <c r="F2142" s="1">
        <v>0.317</v>
      </c>
      <c r="G2142" s="6">
        <v>-7.1964799999999999E-3</v>
      </c>
      <c r="H2142" s="6">
        <v>1.1249999999999999E-3</v>
      </c>
      <c r="I2142" s="7">
        <v>1.5889999999999999E-10</v>
      </c>
      <c r="J2142" s="1">
        <v>11.6</v>
      </c>
      <c r="K2142" s="7">
        <v>0.21429999999999999</v>
      </c>
      <c r="L2142" s="8">
        <v>3034988.99</v>
      </c>
      <c r="N2142" s="7"/>
    </row>
    <row r="2143" spans="1:14" ht="15.75" customHeight="1" x14ac:dyDescent="0.25">
      <c r="A2143" s="1" t="s">
        <v>2155</v>
      </c>
      <c r="B2143" s="1">
        <v>2</v>
      </c>
      <c r="C2143" s="8">
        <v>204551970</v>
      </c>
      <c r="D2143" s="1" t="s">
        <v>17</v>
      </c>
      <c r="E2143" s="1" t="s">
        <v>18</v>
      </c>
      <c r="F2143" s="1">
        <v>9.5799999999999996E-2</v>
      </c>
      <c r="G2143" s="6">
        <v>-1.1403399999999999E-2</v>
      </c>
      <c r="H2143" s="6">
        <v>1.78287E-3</v>
      </c>
      <c r="I2143" s="7">
        <v>1.5980000000000001E-10</v>
      </c>
      <c r="J2143" s="1">
        <v>21.9</v>
      </c>
      <c r="K2143" s="7">
        <v>6.3270000000000007E-2</v>
      </c>
      <c r="L2143" s="8">
        <v>3020462.04</v>
      </c>
      <c r="N2143" s="7"/>
    </row>
    <row r="2144" spans="1:14" ht="15.75" customHeight="1" x14ac:dyDescent="0.25">
      <c r="A2144" s="1" t="s">
        <v>2156</v>
      </c>
      <c r="B2144" s="1">
        <v>2</v>
      </c>
      <c r="C2144" s="8">
        <v>48025694</v>
      </c>
      <c r="D2144" s="1" t="s">
        <v>17</v>
      </c>
      <c r="E2144" s="1" t="s">
        <v>18</v>
      </c>
      <c r="F2144" s="1">
        <v>0.12939999999999999</v>
      </c>
      <c r="G2144" s="6">
        <v>-9.9733300000000007E-3</v>
      </c>
      <c r="H2144" s="6">
        <v>1.55966E-3</v>
      </c>
      <c r="I2144" s="7">
        <v>1.6090000000000001E-10</v>
      </c>
      <c r="J2144" s="1">
        <v>26.8</v>
      </c>
      <c r="K2144" s="7">
        <v>2.4320000000000001E-2</v>
      </c>
      <c r="L2144" s="8">
        <v>3034791.98</v>
      </c>
      <c r="N2144" s="7"/>
    </row>
    <row r="2145" spans="1:14" ht="15.75" customHeight="1" x14ac:dyDescent="0.25">
      <c r="A2145" s="1" t="s">
        <v>2157</v>
      </c>
      <c r="B2145" s="1">
        <v>19</v>
      </c>
      <c r="C2145" s="8">
        <v>18901618</v>
      </c>
      <c r="D2145" s="1" t="s">
        <v>18</v>
      </c>
      <c r="E2145" s="1" t="s">
        <v>15</v>
      </c>
      <c r="F2145" s="1">
        <v>0.90380000000000005</v>
      </c>
      <c r="G2145" s="6">
        <v>1.1388300000000001E-2</v>
      </c>
      <c r="H2145" s="6">
        <v>1.78094E-3</v>
      </c>
      <c r="I2145" s="7">
        <v>1.612E-10</v>
      </c>
      <c r="J2145" s="1">
        <v>39.200000000000003</v>
      </c>
      <c r="K2145" s="7">
        <v>1.3470000000000001E-3</v>
      </c>
      <c r="L2145" s="8">
        <v>3015742.05</v>
      </c>
      <c r="N2145" s="7"/>
    </row>
    <row r="2146" spans="1:14" ht="15.75" customHeight="1" x14ac:dyDescent="0.25">
      <c r="A2146" s="1" t="s">
        <v>2158</v>
      </c>
      <c r="B2146" s="1">
        <v>4</v>
      </c>
      <c r="C2146" s="8">
        <v>182292161</v>
      </c>
      <c r="D2146" s="1" t="s">
        <v>17</v>
      </c>
      <c r="E2146" s="1" t="s">
        <v>18</v>
      </c>
      <c r="F2146" s="1">
        <v>0.66090000000000004</v>
      </c>
      <c r="G2146" s="6">
        <v>-7.0661999999999999E-3</v>
      </c>
      <c r="H2146" s="6">
        <v>1.1053E-3</v>
      </c>
      <c r="I2146" s="7">
        <v>1.6269999999999999E-10</v>
      </c>
      <c r="J2146" s="1">
        <v>1.1000000000000001</v>
      </c>
      <c r="K2146" s="7">
        <v>0.45240000000000002</v>
      </c>
      <c r="L2146" s="8">
        <v>3037499</v>
      </c>
      <c r="N2146" s="7"/>
    </row>
    <row r="2147" spans="1:14" ht="15.75" customHeight="1" x14ac:dyDescent="0.25">
      <c r="A2147" s="1" t="s">
        <v>2159</v>
      </c>
      <c r="B2147" s="1">
        <v>12</v>
      </c>
      <c r="C2147" s="8">
        <v>88045706</v>
      </c>
      <c r="D2147" s="1" t="s">
        <v>14</v>
      </c>
      <c r="E2147" s="1" t="s">
        <v>15</v>
      </c>
      <c r="F2147" s="1">
        <v>0.92759999999999998</v>
      </c>
      <c r="G2147" s="6">
        <v>-1.29122E-2</v>
      </c>
      <c r="H2147" s="6">
        <v>2.0199900000000002E-3</v>
      </c>
      <c r="I2147" s="7">
        <v>1.6369999999999999E-10</v>
      </c>
      <c r="J2147" s="1">
        <v>0</v>
      </c>
      <c r="K2147" s="7">
        <v>0.69889999999999997</v>
      </c>
      <c r="L2147" s="8">
        <v>3034890</v>
      </c>
      <c r="N2147" s="7"/>
    </row>
    <row r="2148" spans="1:14" ht="15.75" customHeight="1" x14ac:dyDescent="0.25">
      <c r="A2148" s="1" t="s">
        <v>2160</v>
      </c>
      <c r="B2148" s="1">
        <v>2</v>
      </c>
      <c r="C2148" s="8">
        <v>154793237</v>
      </c>
      <c r="D2148" s="1" t="s">
        <v>14</v>
      </c>
      <c r="E2148" s="1" t="s">
        <v>17</v>
      </c>
      <c r="F2148" s="1">
        <v>0.26729999999999998</v>
      </c>
      <c r="G2148" s="6">
        <v>7.6051599999999997E-3</v>
      </c>
      <c r="H2148" s="6">
        <v>1.1898900000000001E-3</v>
      </c>
      <c r="I2148" s="7">
        <v>1.6420000000000001E-10</v>
      </c>
      <c r="J2148" s="1">
        <v>0</v>
      </c>
      <c r="K2148" s="7">
        <v>0.5494</v>
      </c>
      <c r="L2148" s="8">
        <v>2999155.02</v>
      </c>
      <c r="N2148" s="7"/>
    </row>
    <row r="2149" spans="1:14" ht="15.75" customHeight="1" x14ac:dyDescent="0.25">
      <c r="A2149" s="1" t="s">
        <v>2161</v>
      </c>
      <c r="B2149" s="1">
        <v>7</v>
      </c>
      <c r="C2149" s="8">
        <v>2081425</v>
      </c>
      <c r="D2149" s="1" t="s">
        <v>17</v>
      </c>
      <c r="E2149" s="1" t="s">
        <v>18</v>
      </c>
      <c r="F2149" s="1">
        <v>5.8500000000000003E-2</v>
      </c>
      <c r="G2149" s="6">
        <v>1.4279099999999999E-2</v>
      </c>
      <c r="H2149" s="6">
        <v>2.2343599999999999E-3</v>
      </c>
      <c r="I2149" s="7">
        <v>1.6489999999999999E-10</v>
      </c>
      <c r="J2149" s="1">
        <v>0</v>
      </c>
      <c r="K2149" s="7">
        <v>0.66969999999999996</v>
      </c>
      <c r="L2149" s="8">
        <v>3024520.98</v>
      </c>
      <c r="N2149" s="7"/>
    </row>
    <row r="2150" spans="1:14" ht="15.75" customHeight="1" x14ac:dyDescent="0.25">
      <c r="A2150" s="1" t="s">
        <v>2162</v>
      </c>
      <c r="B2150" s="1">
        <v>21</v>
      </c>
      <c r="C2150" s="8">
        <v>39193774</v>
      </c>
      <c r="D2150" s="1" t="s">
        <v>17</v>
      </c>
      <c r="E2150" s="1" t="s">
        <v>18</v>
      </c>
      <c r="F2150" s="1">
        <v>0.75819999999999999</v>
      </c>
      <c r="G2150" s="6">
        <v>-7.8108199999999996E-3</v>
      </c>
      <c r="H2150" s="6">
        <v>1.22222E-3</v>
      </c>
      <c r="I2150" s="7">
        <v>1.6489999999999999E-10</v>
      </c>
      <c r="J2150" s="1">
        <v>0</v>
      </c>
      <c r="K2150" s="7">
        <v>0.82479999999999998</v>
      </c>
      <c r="L2150" s="8">
        <v>3036702.01</v>
      </c>
      <c r="N2150" s="7"/>
    </row>
    <row r="2151" spans="1:14" ht="15.75" customHeight="1" x14ac:dyDescent="0.25">
      <c r="A2151" s="1" t="s">
        <v>2163</v>
      </c>
      <c r="B2151" s="1">
        <v>6</v>
      </c>
      <c r="C2151" s="8">
        <v>93931037</v>
      </c>
      <c r="D2151" s="1" t="s">
        <v>17</v>
      </c>
      <c r="E2151" s="1" t="s">
        <v>18</v>
      </c>
      <c r="F2151" s="1">
        <v>0.2447</v>
      </c>
      <c r="G2151" s="6">
        <v>-7.7782700000000003E-3</v>
      </c>
      <c r="H2151" s="6">
        <v>1.2171300000000001E-3</v>
      </c>
      <c r="I2151" s="7">
        <v>1.651E-10</v>
      </c>
      <c r="J2151" s="1">
        <v>10.7</v>
      </c>
      <c r="K2151" s="7">
        <v>0.2293</v>
      </c>
      <c r="L2151" s="8">
        <v>3037499</v>
      </c>
      <c r="N2151" s="7"/>
    </row>
    <row r="2152" spans="1:14" ht="15.75" customHeight="1" x14ac:dyDescent="0.25">
      <c r="A2152" s="1" t="s">
        <v>2164</v>
      </c>
      <c r="B2152" s="1">
        <v>5</v>
      </c>
      <c r="C2152" s="8">
        <v>11471879</v>
      </c>
      <c r="D2152" s="1" t="s">
        <v>14</v>
      </c>
      <c r="E2152" s="1" t="s">
        <v>18</v>
      </c>
      <c r="F2152" s="1">
        <v>0.53</v>
      </c>
      <c r="G2152" s="6">
        <v>6.7027400000000004E-3</v>
      </c>
      <c r="H2152" s="6">
        <v>1.0488299999999999E-3</v>
      </c>
      <c r="I2152" s="7">
        <v>1.6520000000000001E-10</v>
      </c>
      <c r="J2152" s="1">
        <v>15.2</v>
      </c>
      <c r="K2152" s="7">
        <v>0.14799999999999999</v>
      </c>
      <c r="L2152" s="8">
        <v>3034989</v>
      </c>
      <c r="N2152" s="7"/>
    </row>
    <row r="2153" spans="1:14" ht="15.75" customHeight="1" x14ac:dyDescent="0.25">
      <c r="A2153" s="1" t="s">
        <v>2165</v>
      </c>
      <c r="B2153" s="1">
        <v>6</v>
      </c>
      <c r="C2153" s="8">
        <v>72724390</v>
      </c>
      <c r="D2153" s="1" t="s">
        <v>14</v>
      </c>
      <c r="E2153" s="1" t="s">
        <v>15</v>
      </c>
      <c r="F2153" s="1">
        <v>0.49440000000000001</v>
      </c>
      <c r="G2153" s="6">
        <v>-6.6883200000000002E-3</v>
      </c>
      <c r="H2153" s="6">
        <v>1.0465699999999999E-3</v>
      </c>
      <c r="I2153" s="7">
        <v>1.6529999999999999E-10</v>
      </c>
      <c r="J2153" s="1">
        <v>0</v>
      </c>
      <c r="K2153" s="7">
        <v>0.71630000000000005</v>
      </c>
      <c r="L2153" s="8">
        <v>3037499.02</v>
      </c>
      <c r="N2153" s="7"/>
    </row>
    <row r="2154" spans="1:14" ht="15.75" customHeight="1" x14ac:dyDescent="0.25">
      <c r="A2154" s="1" t="s">
        <v>2166</v>
      </c>
      <c r="B2154" s="1">
        <v>5</v>
      </c>
      <c r="C2154" s="8">
        <v>179717643</v>
      </c>
      <c r="D2154" s="1" t="s">
        <v>14</v>
      </c>
      <c r="E2154" s="1" t="s">
        <v>17</v>
      </c>
      <c r="F2154" s="1">
        <v>0.47499999999999998</v>
      </c>
      <c r="G2154" s="6">
        <v>6.7026500000000001E-3</v>
      </c>
      <c r="H2154" s="6">
        <v>1.04882E-3</v>
      </c>
      <c r="I2154" s="7">
        <v>1.6529999999999999E-10</v>
      </c>
      <c r="J2154" s="1">
        <v>0</v>
      </c>
      <c r="K2154" s="7">
        <v>0.94669999999999999</v>
      </c>
      <c r="L2154" s="8">
        <v>3031720</v>
      </c>
      <c r="N2154" s="7"/>
    </row>
    <row r="2155" spans="1:14" ht="15.75" customHeight="1" x14ac:dyDescent="0.25">
      <c r="A2155" s="1" t="s">
        <v>2167</v>
      </c>
      <c r="B2155" s="1">
        <v>9</v>
      </c>
      <c r="C2155" s="8">
        <v>8450638</v>
      </c>
      <c r="D2155" s="1" t="s">
        <v>17</v>
      </c>
      <c r="E2155" s="1" t="s">
        <v>18</v>
      </c>
      <c r="F2155" s="1">
        <v>0.66549999999999998</v>
      </c>
      <c r="G2155" s="6">
        <v>-7.0856900000000004E-3</v>
      </c>
      <c r="H2155" s="6">
        <v>1.1090200000000001E-3</v>
      </c>
      <c r="I2155" s="7">
        <v>1.6680000000000001E-10</v>
      </c>
      <c r="J2155" s="1">
        <v>6.5</v>
      </c>
      <c r="K2155" s="7">
        <v>0.32250000000000001</v>
      </c>
      <c r="L2155" s="8">
        <v>3037499.01</v>
      </c>
      <c r="N2155" s="7"/>
    </row>
    <row r="2156" spans="1:14" ht="15.75" customHeight="1" x14ac:dyDescent="0.25">
      <c r="A2156" s="1" t="s">
        <v>2168</v>
      </c>
      <c r="B2156" s="1">
        <v>6</v>
      </c>
      <c r="C2156" s="8">
        <v>166048868</v>
      </c>
      <c r="D2156" s="1" t="s">
        <v>14</v>
      </c>
      <c r="E2156" s="1" t="s">
        <v>15</v>
      </c>
      <c r="F2156" s="1">
        <v>0.2324</v>
      </c>
      <c r="G2156" s="6">
        <v>-7.9360000000000003E-3</v>
      </c>
      <c r="H2156" s="6">
        <v>1.24211E-3</v>
      </c>
      <c r="I2156" s="7">
        <v>1.6699999999999999E-10</v>
      </c>
      <c r="J2156" s="1">
        <v>0</v>
      </c>
      <c r="K2156" s="7">
        <v>0.79690000000000005</v>
      </c>
      <c r="L2156" s="8">
        <v>3021691</v>
      </c>
      <c r="N2156" s="7"/>
    </row>
    <row r="2157" spans="1:14" ht="15.75" customHeight="1" x14ac:dyDescent="0.25">
      <c r="A2157" s="1" t="s">
        <v>2169</v>
      </c>
      <c r="B2157" s="1">
        <v>2</v>
      </c>
      <c r="C2157" s="8">
        <v>100983179</v>
      </c>
      <c r="D2157" s="1" t="s">
        <v>17</v>
      </c>
      <c r="E2157" s="1" t="s">
        <v>18</v>
      </c>
      <c r="F2157" s="1">
        <v>0.1303</v>
      </c>
      <c r="G2157" s="6">
        <v>9.9762700000000006E-3</v>
      </c>
      <c r="H2157" s="6">
        <v>1.5614400000000001E-3</v>
      </c>
      <c r="I2157" s="7">
        <v>1.672E-10</v>
      </c>
      <c r="J2157" s="1">
        <v>0</v>
      </c>
      <c r="K2157" s="7">
        <v>0.73060000000000003</v>
      </c>
      <c r="L2157" s="8">
        <v>3010054.01</v>
      </c>
      <c r="N2157" s="7"/>
    </row>
    <row r="2158" spans="1:14" ht="15.75" customHeight="1" x14ac:dyDescent="0.25">
      <c r="A2158" s="1" t="s">
        <v>2170</v>
      </c>
      <c r="B2158" s="1">
        <v>8</v>
      </c>
      <c r="C2158" s="8">
        <v>94484749</v>
      </c>
      <c r="D2158" s="1" t="s">
        <v>18</v>
      </c>
      <c r="E2158" s="1" t="s">
        <v>15</v>
      </c>
      <c r="F2158" s="1">
        <v>0.13450000000000001</v>
      </c>
      <c r="G2158" s="6">
        <v>9.7985899999999994E-3</v>
      </c>
      <c r="H2158" s="6">
        <v>1.53382E-3</v>
      </c>
      <c r="I2158" s="7">
        <v>1.6740000000000001E-10</v>
      </c>
      <c r="J2158" s="1">
        <v>14</v>
      </c>
      <c r="K2158" s="7">
        <v>0.1678</v>
      </c>
      <c r="L2158" s="8">
        <v>3036702</v>
      </c>
      <c r="N2158" s="7"/>
    </row>
    <row r="2159" spans="1:14" ht="15.75" customHeight="1" x14ac:dyDescent="0.25">
      <c r="A2159" s="1" t="s">
        <v>2171</v>
      </c>
      <c r="B2159" s="1">
        <v>4</v>
      </c>
      <c r="C2159" s="8">
        <v>41041636</v>
      </c>
      <c r="D2159" s="1" t="s">
        <v>14</v>
      </c>
      <c r="E2159" s="1" t="s">
        <v>15</v>
      </c>
      <c r="F2159" s="1">
        <v>0.2379</v>
      </c>
      <c r="G2159" s="6">
        <v>-7.8505199999999997E-3</v>
      </c>
      <c r="H2159" s="6">
        <v>1.2288799999999999E-3</v>
      </c>
      <c r="I2159" s="7">
        <v>1.676E-10</v>
      </c>
      <c r="J2159" s="1">
        <v>0</v>
      </c>
      <c r="K2159" s="7">
        <v>0.71499999999999997</v>
      </c>
      <c r="L2159" s="8">
        <v>3037499.02</v>
      </c>
      <c r="N2159" s="7"/>
    </row>
    <row r="2160" spans="1:14" ht="15.75" customHeight="1" x14ac:dyDescent="0.25">
      <c r="A2160" s="1" t="s">
        <v>2172</v>
      </c>
      <c r="B2160" s="1">
        <v>16</v>
      </c>
      <c r="C2160" s="8">
        <v>15603155</v>
      </c>
      <c r="D2160" s="1" t="s">
        <v>18</v>
      </c>
      <c r="E2160" s="1" t="s">
        <v>15</v>
      </c>
      <c r="F2160" s="1">
        <v>0.2051</v>
      </c>
      <c r="G2160" s="6">
        <v>-8.3227400000000003E-3</v>
      </c>
      <c r="H2160" s="6">
        <v>1.3028E-3</v>
      </c>
      <c r="I2160" s="7">
        <v>1.678E-10</v>
      </c>
      <c r="J2160" s="1">
        <v>19.600000000000001</v>
      </c>
      <c r="K2160" s="7">
        <v>9.1329999999999995E-2</v>
      </c>
      <c r="L2160" s="8">
        <v>3005443.96</v>
      </c>
      <c r="N2160" s="7"/>
    </row>
    <row r="2161" spans="1:14" ht="15.75" customHeight="1" x14ac:dyDescent="0.25">
      <c r="A2161" s="1" t="s">
        <v>2173</v>
      </c>
      <c r="B2161" s="1">
        <v>3</v>
      </c>
      <c r="C2161" s="8">
        <v>155141789</v>
      </c>
      <c r="D2161" s="1" t="s">
        <v>17</v>
      </c>
      <c r="E2161" s="1" t="s">
        <v>18</v>
      </c>
      <c r="F2161" s="1">
        <v>0.37959999999999999</v>
      </c>
      <c r="G2161" s="6">
        <v>6.8873099999999998E-3</v>
      </c>
      <c r="H2161" s="6">
        <v>1.0782299999999999E-3</v>
      </c>
      <c r="I2161" s="7">
        <v>1.6850000000000001E-10</v>
      </c>
      <c r="J2161" s="1">
        <v>7.6</v>
      </c>
      <c r="K2161" s="7">
        <v>0.2979</v>
      </c>
      <c r="L2161" s="8">
        <v>3037499.01</v>
      </c>
      <c r="N2161" s="7"/>
    </row>
    <row r="2162" spans="1:14" ht="15.75" customHeight="1" x14ac:dyDescent="0.25">
      <c r="A2162" s="1" t="s">
        <v>2174</v>
      </c>
      <c r="B2162" s="1">
        <v>5</v>
      </c>
      <c r="C2162" s="8">
        <v>122405791</v>
      </c>
      <c r="D2162" s="1" t="s">
        <v>17</v>
      </c>
      <c r="E2162" s="1" t="s">
        <v>18</v>
      </c>
      <c r="F2162" s="1">
        <v>0.44330000000000003</v>
      </c>
      <c r="G2162" s="6">
        <v>6.7273000000000003E-3</v>
      </c>
      <c r="H2162" s="6">
        <v>1.0534400000000001E-3</v>
      </c>
      <c r="I2162" s="7">
        <v>1.7019999999999999E-10</v>
      </c>
      <c r="J2162" s="1">
        <v>0</v>
      </c>
      <c r="K2162" s="7">
        <v>0.88219999999999998</v>
      </c>
      <c r="L2162" s="8">
        <v>3036702</v>
      </c>
      <c r="N2162" s="7"/>
    </row>
    <row r="2163" spans="1:14" ht="15.75" customHeight="1" x14ac:dyDescent="0.25">
      <c r="A2163" s="1" t="s">
        <v>2175</v>
      </c>
      <c r="B2163" s="1">
        <v>3</v>
      </c>
      <c r="C2163" s="8">
        <v>178797216</v>
      </c>
      <c r="D2163" s="1" t="s">
        <v>18</v>
      </c>
      <c r="E2163" s="1" t="s">
        <v>15</v>
      </c>
      <c r="F2163" s="1">
        <v>0.35930000000000001</v>
      </c>
      <c r="G2163" s="6">
        <v>6.9816899999999996E-3</v>
      </c>
      <c r="H2163" s="6">
        <v>1.0932699999999999E-3</v>
      </c>
      <c r="I2163" s="7">
        <v>1.7060000000000001E-10</v>
      </c>
      <c r="J2163" s="1">
        <v>0</v>
      </c>
      <c r="K2163" s="7">
        <v>0.83440000000000003</v>
      </c>
      <c r="L2163" s="8">
        <v>3022527</v>
      </c>
      <c r="N2163" s="7"/>
    </row>
    <row r="2164" spans="1:14" ht="15.75" customHeight="1" x14ac:dyDescent="0.25">
      <c r="A2164" s="1" t="s">
        <v>2176</v>
      </c>
      <c r="B2164" s="1">
        <v>17</v>
      </c>
      <c r="C2164" s="8">
        <v>42554214</v>
      </c>
      <c r="D2164" s="1" t="s">
        <v>14</v>
      </c>
      <c r="E2164" s="1" t="s">
        <v>18</v>
      </c>
      <c r="F2164" s="1">
        <v>0.56210000000000004</v>
      </c>
      <c r="G2164" s="6">
        <v>6.73436E-3</v>
      </c>
      <c r="H2164" s="6">
        <v>1.05467E-3</v>
      </c>
      <c r="I2164" s="7">
        <v>1.7129999999999999E-10</v>
      </c>
      <c r="J2164" s="1">
        <v>15.2</v>
      </c>
      <c r="K2164" s="7">
        <v>0.14530000000000001</v>
      </c>
      <c r="L2164" s="8">
        <v>3037498.99</v>
      </c>
      <c r="N2164" s="7"/>
    </row>
    <row r="2165" spans="1:14" ht="15.75" customHeight="1" x14ac:dyDescent="0.25">
      <c r="A2165" s="1" t="s">
        <v>2177</v>
      </c>
      <c r="B2165" s="1">
        <v>11</v>
      </c>
      <c r="C2165" s="8">
        <v>107140077</v>
      </c>
      <c r="D2165" s="1" t="s">
        <v>14</v>
      </c>
      <c r="E2165" s="1" t="s">
        <v>15</v>
      </c>
      <c r="F2165" s="1">
        <v>0.50280000000000002</v>
      </c>
      <c r="G2165" s="6">
        <v>-6.6815099999999999E-3</v>
      </c>
      <c r="H2165" s="6">
        <v>1.04652E-3</v>
      </c>
      <c r="I2165" s="7">
        <v>1.7179999999999999E-10</v>
      </c>
      <c r="J2165" s="1">
        <v>5.3</v>
      </c>
      <c r="K2165" s="7">
        <v>0.35089999999999999</v>
      </c>
      <c r="L2165" s="8">
        <v>3037499</v>
      </c>
      <c r="N2165" s="7"/>
    </row>
    <row r="2166" spans="1:14" ht="15.75" customHeight="1" x14ac:dyDescent="0.25">
      <c r="A2166" s="1" t="s">
        <v>2178</v>
      </c>
      <c r="B2166" s="1">
        <v>9</v>
      </c>
      <c r="C2166" s="8">
        <v>22887174</v>
      </c>
      <c r="D2166" s="1" t="s">
        <v>17</v>
      </c>
      <c r="E2166" s="1" t="s">
        <v>18</v>
      </c>
      <c r="F2166" s="1">
        <v>0.49009999999999998</v>
      </c>
      <c r="G2166" s="6">
        <v>6.6838499999999999E-3</v>
      </c>
      <c r="H2166" s="6">
        <v>1.0471499999999999E-3</v>
      </c>
      <c r="I2166" s="7">
        <v>1.7330000000000001E-10</v>
      </c>
      <c r="J2166" s="1">
        <v>0</v>
      </c>
      <c r="K2166" s="7">
        <v>0.55059999999999998</v>
      </c>
      <c r="L2166" s="8">
        <v>3034989</v>
      </c>
      <c r="N2166" s="7"/>
    </row>
    <row r="2167" spans="1:14" ht="15.75" customHeight="1" x14ac:dyDescent="0.25">
      <c r="A2167" s="1" t="s">
        <v>2179</v>
      </c>
      <c r="B2167" s="1">
        <v>3</v>
      </c>
      <c r="C2167" s="8">
        <v>139496471</v>
      </c>
      <c r="D2167" s="1" t="s">
        <v>14</v>
      </c>
      <c r="E2167" s="1" t="s">
        <v>15</v>
      </c>
      <c r="F2167" s="1">
        <v>0.7127</v>
      </c>
      <c r="G2167" s="6">
        <v>-7.3800300000000001E-3</v>
      </c>
      <c r="H2167" s="6">
        <v>1.15635E-3</v>
      </c>
      <c r="I2167" s="7">
        <v>1.746E-10</v>
      </c>
      <c r="J2167" s="1">
        <v>0</v>
      </c>
      <c r="K2167" s="7">
        <v>0.72289999999999999</v>
      </c>
      <c r="L2167" s="8">
        <v>3037499.01</v>
      </c>
      <c r="N2167" s="7"/>
    </row>
    <row r="2168" spans="1:14" ht="15.75" customHeight="1" x14ac:dyDescent="0.25">
      <c r="A2168" s="1" t="s">
        <v>2180</v>
      </c>
      <c r="B2168" s="1">
        <v>9</v>
      </c>
      <c r="C2168" s="8">
        <v>129197579</v>
      </c>
      <c r="D2168" s="1" t="s">
        <v>17</v>
      </c>
      <c r="E2168" s="1" t="s">
        <v>18</v>
      </c>
      <c r="F2168" s="1">
        <v>0.15870000000000001</v>
      </c>
      <c r="G2168" s="6">
        <v>9.1394500000000004E-3</v>
      </c>
      <c r="H2168" s="6">
        <v>1.43221E-3</v>
      </c>
      <c r="I2168" s="7">
        <v>1.752E-10</v>
      </c>
      <c r="J2168" s="1">
        <v>0</v>
      </c>
      <c r="K2168" s="7">
        <v>0.9304</v>
      </c>
      <c r="L2168" s="8">
        <v>3036701.97</v>
      </c>
      <c r="N2168" s="7"/>
    </row>
    <row r="2169" spans="1:14" ht="15.75" customHeight="1" x14ac:dyDescent="0.25">
      <c r="A2169" s="1" t="s">
        <v>2181</v>
      </c>
      <c r="B2169" s="1">
        <v>2</v>
      </c>
      <c r="C2169" s="8">
        <v>172098622</v>
      </c>
      <c r="D2169" s="1" t="s">
        <v>14</v>
      </c>
      <c r="E2169" s="1" t="s">
        <v>18</v>
      </c>
      <c r="F2169" s="1">
        <v>0.20419999999999999</v>
      </c>
      <c r="G2169" s="6">
        <v>8.2845100000000001E-3</v>
      </c>
      <c r="H2169" s="6">
        <v>1.29839E-3</v>
      </c>
      <c r="I2169" s="7">
        <v>1.763E-10</v>
      </c>
      <c r="J2169" s="1">
        <v>0</v>
      </c>
      <c r="K2169" s="7">
        <v>0.99390000000000001</v>
      </c>
      <c r="L2169" s="8">
        <v>3035785.97</v>
      </c>
      <c r="N2169" s="7"/>
    </row>
    <row r="2170" spans="1:14" ht="15.75" customHeight="1" x14ac:dyDescent="0.25">
      <c r="A2170" s="1" t="s">
        <v>2182</v>
      </c>
      <c r="B2170" s="1">
        <v>3</v>
      </c>
      <c r="C2170" s="8">
        <v>80875909</v>
      </c>
      <c r="D2170" s="1" t="s">
        <v>14</v>
      </c>
      <c r="E2170" s="1" t="s">
        <v>15</v>
      </c>
      <c r="F2170" s="1">
        <v>0.68020000000000003</v>
      </c>
      <c r="G2170" s="6">
        <v>-7.1595599999999997E-3</v>
      </c>
      <c r="H2170" s="6">
        <v>1.1222199999999999E-3</v>
      </c>
      <c r="I2170" s="7">
        <v>1.7750000000000001E-10</v>
      </c>
      <c r="J2170" s="1">
        <v>16.600000000000001</v>
      </c>
      <c r="K2170" s="7">
        <v>0.12429999999999999</v>
      </c>
      <c r="L2170" s="8">
        <v>3035786.01</v>
      </c>
      <c r="N2170" s="7"/>
    </row>
    <row r="2171" spans="1:14" ht="15.75" customHeight="1" x14ac:dyDescent="0.25">
      <c r="A2171" s="1" t="s">
        <v>2183</v>
      </c>
      <c r="B2171" s="1">
        <v>5</v>
      </c>
      <c r="C2171" s="8">
        <v>61025943</v>
      </c>
      <c r="D2171" s="1" t="s">
        <v>14</v>
      </c>
      <c r="E2171" s="1" t="s">
        <v>17</v>
      </c>
      <c r="F2171" s="1">
        <v>0.44829999999999998</v>
      </c>
      <c r="G2171" s="6">
        <v>-6.7125800000000001E-3</v>
      </c>
      <c r="H2171" s="6">
        <v>1.0522800000000001E-3</v>
      </c>
      <c r="I2171" s="7">
        <v>1.785E-10</v>
      </c>
      <c r="J2171" s="1">
        <v>6.4</v>
      </c>
      <c r="K2171" s="7">
        <v>0.32750000000000001</v>
      </c>
      <c r="L2171" s="8">
        <v>3036702</v>
      </c>
      <c r="N2171" s="7"/>
    </row>
    <row r="2172" spans="1:14" ht="15.75" customHeight="1" x14ac:dyDescent="0.25">
      <c r="A2172" s="1" t="s">
        <v>2184</v>
      </c>
      <c r="B2172" s="1">
        <v>3</v>
      </c>
      <c r="C2172" s="8">
        <v>159572120</v>
      </c>
      <c r="D2172" s="1" t="s">
        <v>17</v>
      </c>
      <c r="E2172" s="1" t="s">
        <v>18</v>
      </c>
      <c r="F2172" s="1">
        <v>0.20799999999999999</v>
      </c>
      <c r="G2172" s="6">
        <v>8.2266400000000003E-3</v>
      </c>
      <c r="H2172" s="6">
        <v>1.2901E-3</v>
      </c>
      <c r="I2172" s="7">
        <v>1.8130000000000001E-10</v>
      </c>
      <c r="J2172" s="1">
        <v>10.199999999999999</v>
      </c>
      <c r="K2172" s="7">
        <v>0.24349999999999999</v>
      </c>
      <c r="L2172" s="8">
        <v>3033207.97</v>
      </c>
      <c r="N2172" s="7"/>
    </row>
    <row r="2173" spans="1:14" ht="15.75" customHeight="1" x14ac:dyDescent="0.25">
      <c r="A2173" s="1" t="s">
        <v>2185</v>
      </c>
      <c r="B2173" s="1">
        <v>1</v>
      </c>
      <c r="C2173" s="8">
        <v>225673847</v>
      </c>
      <c r="D2173" s="1" t="s">
        <v>17</v>
      </c>
      <c r="E2173" s="1" t="s">
        <v>18</v>
      </c>
      <c r="F2173" s="1">
        <v>0.69840000000000002</v>
      </c>
      <c r="G2173" s="6">
        <v>7.2692499999999997E-3</v>
      </c>
      <c r="H2173" s="6">
        <v>1.1401E-3</v>
      </c>
      <c r="I2173" s="7">
        <v>1.816E-10</v>
      </c>
      <c r="J2173" s="1">
        <v>0</v>
      </c>
      <c r="K2173" s="7">
        <v>0.7319</v>
      </c>
      <c r="L2173" s="8">
        <v>3037499</v>
      </c>
      <c r="N2173" s="7"/>
    </row>
    <row r="2174" spans="1:14" ht="15.75" customHeight="1" x14ac:dyDescent="0.25">
      <c r="A2174" s="1" t="s">
        <v>2186</v>
      </c>
      <c r="B2174" s="1">
        <v>10</v>
      </c>
      <c r="C2174" s="8">
        <v>14668398</v>
      </c>
      <c r="D2174" s="1" t="s">
        <v>14</v>
      </c>
      <c r="E2174" s="1" t="s">
        <v>15</v>
      </c>
      <c r="F2174" s="1">
        <v>0.54200000000000004</v>
      </c>
      <c r="G2174" s="6">
        <v>-6.6978200000000002E-3</v>
      </c>
      <c r="H2174" s="6">
        <v>1.05061E-3</v>
      </c>
      <c r="I2174" s="7">
        <v>1.827E-10</v>
      </c>
      <c r="J2174" s="1">
        <v>0</v>
      </c>
      <c r="K2174" s="7">
        <v>0.66269999999999996</v>
      </c>
      <c r="L2174" s="8">
        <v>3035242</v>
      </c>
      <c r="N2174" s="7"/>
    </row>
    <row r="2175" spans="1:14" ht="15.75" customHeight="1" x14ac:dyDescent="0.25">
      <c r="A2175" s="1" t="s">
        <v>2187</v>
      </c>
      <c r="B2175" s="1">
        <v>7</v>
      </c>
      <c r="C2175" s="8">
        <v>71314864</v>
      </c>
      <c r="D2175" s="1" t="s">
        <v>17</v>
      </c>
      <c r="E2175" s="1" t="s">
        <v>18</v>
      </c>
      <c r="F2175" s="1">
        <v>0.22189999999999999</v>
      </c>
      <c r="G2175" s="6">
        <v>8.0345999999999994E-3</v>
      </c>
      <c r="H2175" s="6">
        <v>1.2603E-3</v>
      </c>
      <c r="I2175" s="7">
        <v>1.8299999999999999E-10</v>
      </c>
      <c r="J2175" s="1">
        <v>25</v>
      </c>
      <c r="K2175" s="7">
        <v>3.4529999999999998E-2</v>
      </c>
      <c r="L2175" s="8">
        <v>3032517.02</v>
      </c>
      <c r="N2175" s="7"/>
    </row>
    <row r="2176" spans="1:14" ht="15.75" customHeight="1" x14ac:dyDescent="0.25">
      <c r="A2176" s="1" t="s">
        <v>2188</v>
      </c>
      <c r="B2176" s="1">
        <v>19</v>
      </c>
      <c r="C2176" s="8">
        <v>38705694</v>
      </c>
      <c r="D2176" s="1" t="s">
        <v>17</v>
      </c>
      <c r="E2176" s="1" t="s">
        <v>18</v>
      </c>
      <c r="F2176" s="1">
        <v>0.80910000000000004</v>
      </c>
      <c r="G2176" s="6">
        <v>-8.5377500000000002E-3</v>
      </c>
      <c r="H2176" s="6">
        <v>1.3392199999999999E-3</v>
      </c>
      <c r="I2176" s="7">
        <v>1.832E-10</v>
      </c>
      <c r="J2176" s="1">
        <v>16.399999999999999</v>
      </c>
      <c r="K2176" s="7">
        <v>0.14199999999999999</v>
      </c>
      <c r="L2176" s="8">
        <v>3002135.94</v>
      </c>
      <c r="N2176" s="7"/>
    </row>
    <row r="2177" spans="1:14" ht="15.75" customHeight="1" x14ac:dyDescent="0.25">
      <c r="A2177" s="1" t="s">
        <v>2189</v>
      </c>
      <c r="B2177" s="1">
        <v>11</v>
      </c>
      <c r="C2177" s="8">
        <v>99281340</v>
      </c>
      <c r="D2177" s="1" t="s">
        <v>17</v>
      </c>
      <c r="E2177" s="1" t="s">
        <v>15</v>
      </c>
      <c r="F2177" s="1">
        <v>0.67120000000000002</v>
      </c>
      <c r="G2177" s="6">
        <v>-7.1038500000000001E-3</v>
      </c>
      <c r="H2177" s="6">
        <v>1.11443E-3</v>
      </c>
      <c r="I2177" s="7">
        <v>1.8390000000000001E-10</v>
      </c>
      <c r="J2177" s="1">
        <v>17.5</v>
      </c>
      <c r="K2177" s="7">
        <v>0.1109</v>
      </c>
      <c r="L2177" s="8">
        <v>3034230</v>
      </c>
      <c r="N2177" s="7"/>
    </row>
    <row r="2178" spans="1:14" ht="15.75" customHeight="1" x14ac:dyDescent="0.25">
      <c r="A2178" s="1" t="s">
        <v>2190</v>
      </c>
      <c r="B2178" s="1">
        <v>9</v>
      </c>
      <c r="C2178" s="8">
        <v>10805894</v>
      </c>
      <c r="D2178" s="1" t="s">
        <v>17</v>
      </c>
      <c r="E2178" s="1" t="s">
        <v>18</v>
      </c>
      <c r="F2178" s="1">
        <v>0.28039999999999998</v>
      </c>
      <c r="G2178" s="6">
        <v>7.4706199999999999E-3</v>
      </c>
      <c r="H2178" s="6">
        <v>1.1721100000000001E-3</v>
      </c>
      <c r="I2178" s="7">
        <v>1.843E-10</v>
      </c>
      <c r="J2178" s="1">
        <v>0</v>
      </c>
      <c r="K2178" s="7">
        <v>0.73050000000000004</v>
      </c>
      <c r="L2178" s="8">
        <v>3000071.03</v>
      </c>
      <c r="N2178" s="7"/>
    </row>
    <row r="2179" spans="1:14" ht="15.75" customHeight="1" x14ac:dyDescent="0.25">
      <c r="A2179" s="1" t="s">
        <v>2191</v>
      </c>
      <c r="B2179" s="1">
        <v>12</v>
      </c>
      <c r="C2179" s="8">
        <v>14134843</v>
      </c>
      <c r="D2179" s="1" t="s">
        <v>14</v>
      </c>
      <c r="E2179" s="1" t="s">
        <v>18</v>
      </c>
      <c r="F2179" s="1">
        <v>0.4582</v>
      </c>
      <c r="G2179" s="6">
        <v>-6.6962699999999998E-3</v>
      </c>
      <c r="H2179" s="6">
        <v>1.05075E-3</v>
      </c>
      <c r="I2179" s="7">
        <v>1.8550000000000001E-10</v>
      </c>
      <c r="J2179" s="1">
        <v>24.6</v>
      </c>
      <c r="K2179" s="7">
        <v>3.5999999999999997E-2</v>
      </c>
      <c r="L2179" s="8">
        <v>3034230</v>
      </c>
      <c r="N2179" s="7"/>
    </row>
    <row r="2180" spans="1:14" ht="15.75" customHeight="1" x14ac:dyDescent="0.25">
      <c r="A2180" s="1" t="s">
        <v>2192</v>
      </c>
      <c r="B2180" s="1">
        <v>6</v>
      </c>
      <c r="C2180" s="8">
        <v>160298088</v>
      </c>
      <c r="D2180" s="1" t="s">
        <v>14</v>
      </c>
      <c r="E2180" s="1" t="s">
        <v>15</v>
      </c>
      <c r="F2180" s="1">
        <v>0.9234</v>
      </c>
      <c r="G2180" s="6">
        <v>1.2544899999999999E-2</v>
      </c>
      <c r="H2180" s="6">
        <v>1.9687300000000001E-3</v>
      </c>
      <c r="I2180" s="7">
        <v>1.8629999999999999E-10</v>
      </c>
      <c r="J2180" s="1">
        <v>6.6</v>
      </c>
      <c r="K2180" s="7">
        <v>0.32479999999999998</v>
      </c>
      <c r="L2180" s="8">
        <v>3033547</v>
      </c>
      <c r="N2180" s="7"/>
    </row>
    <row r="2181" spans="1:14" ht="15.75" customHeight="1" x14ac:dyDescent="0.25">
      <c r="A2181" s="1" t="s">
        <v>2193</v>
      </c>
      <c r="B2181" s="1">
        <v>21</v>
      </c>
      <c r="C2181" s="8">
        <v>43966793</v>
      </c>
      <c r="D2181" s="1" t="s">
        <v>14</v>
      </c>
      <c r="E2181" s="1" t="s">
        <v>15</v>
      </c>
      <c r="F2181" s="1">
        <v>0.51080000000000003</v>
      </c>
      <c r="G2181" s="6">
        <v>6.6708499999999999E-3</v>
      </c>
      <c r="H2181" s="6">
        <v>1.04689E-3</v>
      </c>
      <c r="I2181" s="7">
        <v>1.8660000000000001E-10</v>
      </c>
      <c r="J2181" s="1">
        <v>22</v>
      </c>
      <c r="K2181" s="7">
        <v>5.7000000000000002E-2</v>
      </c>
      <c r="L2181" s="8">
        <v>3036702</v>
      </c>
      <c r="N2181" s="7"/>
    </row>
    <row r="2182" spans="1:14" ht="15.75" customHeight="1" x14ac:dyDescent="0.25">
      <c r="A2182" s="1" t="s">
        <v>2194</v>
      </c>
      <c r="B2182" s="1">
        <v>13</v>
      </c>
      <c r="C2182" s="8">
        <v>84624659</v>
      </c>
      <c r="D2182" s="1" t="s">
        <v>14</v>
      </c>
      <c r="E2182" s="1" t="s">
        <v>15</v>
      </c>
      <c r="F2182" s="1">
        <v>0.83169999999999999</v>
      </c>
      <c r="G2182" s="6">
        <v>8.9567199999999996E-3</v>
      </c>
      <c r="H2182" s="6">
        <v>1.40562E-3</v>
      </c>
      <c r="I2182" s="7">
        <v>1.8670000000000001E-10</v>
      </c>
      <c r="J2182" s="1">
        <v>0</v>
      </c>
      <c r="K2182" s="7">
        <v>0.52480000000000004</v>
      </c>
      <c r="L2182" s="8">
        <v>3007138</v>
      </c>
      <c r="N2182" s="7"/>
    </row>
    <row r="2183" spans="1:14" ht="15.75" customHeight="1" x14ac:dyDescent="0.25">
      <c r="A2183" s="1" t="s">
        <v>2195</v>
      </c>
      <c r="B2183" s="1">
        <v>8</v>
      </c>
      <c r="C2183" s="8">
        <v>22834384</v>
      </c>
      <c r="D2183" s="1" t="s">
        <v>17</v>
      </c>
      <c r="E2183" s="1" t="s">
        <v>18</v>
      </c>
      <c r="F2183" s="1">
        <v>3.4700000000000002E-2</v>
      </c>
      <c r="G2183" s="6">
        <v>-1.8296300000000001E-2</v>
      </c>
      <c r="H2183" s="6">
        <v>2.8716700000000002E-3</v>
      </c>
      <c r="I2183" s="7">
        <v>1.875E-10</v>
      </c>
      <c r="J2183" s="1">
        <v>0</v>
      </c>
      <c r="K2183" s="7">
        <v>0.88749999999999996</v>
      </c>
      <c r="L2183" s="8">
        <v>3010789.01</v>
      </c>
      <c r="N2183" s="7"/>
    </row>
    <row r="2184" spans="1:14" ht="15.75" customHeight="1" x14ac:dyDescent="0.25">
      <c r="A2184" s="1" t="s">
        <v>2196</v>
      </c>
      <c r="B2184" s="1">
        <v>5</v>
      </c>
      <c r="C2184" s="8">
        <v>60494556</v>
      </c>
      <c r="D2184" s="1" t="s">
        <v>14</v>
      </c>
      <c r="E2184" s="1" t="s">
        <v>15</v>
      </c>
      <c r="F2184" s="1">
        <v>3.7100000000000001E-2</v>
      </c>
      <c r="G2184" s="6">
        <v>4.3164300000000003E-2</v>
      </c>
      <c r="H2184" s="6">
        <v>6.7748000000000001E-3</v>
      </c>
      <c r="I2184" s="7">
        <v>1.876E-10</v>
      </c>
      <c r="J2184" s="1">
        <v>43.7</v>
      </c>
      <c r="K2184" s="7">
        <v>0.11409999999999999</v>
      </c>
      <c r="L2184" s="8">
        <v>507215</v>
      </c>
      <c r="N2184" s="7"/>
    </row>
    <row r="2185" spans="1:14" ht="15.75" customHeight="1" x14ac:dyDescent="0.25">
      <c r="A2185" s="1" t="s">
        <v>2197</v>
      </c>
      <c r="B2185" s="1">
        <v>8</v>
      </c>
      <c r="C2185" s="8">
        <v>70468380</v>
      </c>
      <c r="D2185" s="1" t="s">
        <v>14</v>
      </c>
      <c r="E2185" s="1" t="s">
        <v>15</v>
      </c>
      <c r="F2185" s="1">
        <v>0.17899999999999999</v>
      </c>
      <c r="G2185" s="6">
        <v>8.7000199999999993E-3</v>
      </c>
      <c r="H2185" s="6">
        <v>1.3655E-3</v>
      </c>
      <c r="I2185" s="7">
        <v>1.8770000000000001E-10</v>
      </c>
      <c r="J2185" s="1">
        <v>0</v>
      </c>
      <c r="K2185" s="7">
        <v>0.74760000000000004</v>
      </c>
      <c r="L2185" s="8">
        <v>3035006.95</v>
      </c>
      <c r="N2185" s="7"/>
    </row>
    <row r="2186" spans="1:14" ht="15.75" customHeight="1" x14ac:dyDescent="0.25">
      <c r="A2186" s="1" t="s">
        <v>2198</v>
      </c>
      <c r="B2186" s="1">
        <v>2</v>
      </c>
      <c r="C2186" s="8">
        <v>192905876</v>
      </c>
      <c r="D2186" s="1" t="s">
        <v>14</v>
      </c>
      <c r="E2186" s="1" t="s">
        <v>18</v>
      </c>
      <c r="F2186" s="1">
        <v>0.50829999999999997</v>
      </c>
      <c r="G2186" s="6">
        <v>6.6834199999999998E-3</v>
      </c>
      <c r="H2186" s="6">
        <v>1.04912E-3</v>
      </c>
      <c r="I2186" s="7">
        <v>1.8880000000000001E-10</v>
      </c>
      <c r="J2186" s="1">
        <v>23.3</v>
      </c>
      <c r="K2186" s="7">
        <v>4.7120000000000002E-2</v>
      </c>
      <c r="L2186" s="8">
        <v>3023247</v>
      </c>
      <c r="N2186" s="7"/>
    </row>
    <row r="2187" spans="1:14" ht="15.75" customHeight="1" x14ac:dyDescent="0.25">
      <c r="A2187" s="1" t="s">
        <v>2199</v>
      </c>
      <c r="B2187" s="1">
        <v>9</v>
      </c>
      <c r="C2187" s="8">
        <v>111958953</v>
      </c>
      <c r="D2187" s="1" t="s">
        <v>14</v>
      </c>
      <c r="E2187" s="1" t="s">
        <v>15</v>
      </c>
      <c r="F2187" s="1">
        <v>0.38790000000000002</v>
      </c>
      <c r="G2187" s="6">
        <v>6.8429399999999996E-3</v>
      </c>
      <c r="H2187" s="6">
        <v>1.0742900000000001E-3</v>
      </c>
      <c r="I2187" s="7">
        <v>1.896E-10</v>
      </c>
      <c r="J2187" s="1">
        <v>0</v>
      </c>
      <c r="K2187" s="7">
        <v>0.59560000000000002</v>
      </c>
      <c r="L2187" s="8">
        <v>3034989</v>
      </c>
      <c r="N2187" s="7"/>
    </row>
    <row r="2188" spans="1:14" ht="15.75" customHeight="1" x14ac:dyDescent="0.25">
      <c r="A2188" s="1" t="s">
        <v>2200</v>
      </c>
      <c r="B2188" s="1">
        <v>10</v>
      </c>
      <c r="C2188" s="8">
        <v>94782567</v>
      </c>
      <c r="D2188" s="1" t="s">
        <v>17</v>
      </c>
      <c r="E2188" s="1" t="s">
        <v>18</v>
      </c>
      <c r="F2188" s="1">
        <v>0.71660000000000001</v>
      </c>
      <c r="G2188" s="6">
        <v>7.4104699999999997E-3</v>
      </c>
      <c r="H2188" s="6">
        <v>1.1636699999999999E-3</v>
      </c>
      <c r="I2188" s="7">
        <v>1.9109999999999999E-10</v>
      </c>
      <c r="J2188" s="1">
        <v>12.7</v>
      </c>
      <c r="K2188" s="7">
        <v>0.19339999999999999</v>
      </c>
      <c r="L2188" s="8">
        <v>3024163</v>
      </c>
      <c r="N2188" s="7"/>
    </row>
    <row r="2189" spans="1:14" ht="15.75" customHeight="1" x14ac:dyDescent="0.25">
      <c r="A2189" s="1" t="s">
        <v>2201</v>
      </c>
      <c r="B2189" s="1">
        <v>7</v>
      </c>
      <c r="C2189" s="8">
        <v>132574100</v>
      </c>
      <c r="D2189" s="1" t="s">
        <v>14</v>
      </c>
      <c r="E2189" s="1" t="s">
        <v>15</v>
      </c>
      <c r="F2189" s="1">
        <v>0.73740000000000006</v>
      </c>
      <c r="G2189" s="6">
        <v>7.5735500000000001E-3</v>
      </c>
      <c r="H2189" s="6">
        <v>1.1894200000000001E-3</v>
      </c>
      <c r="I2189" s="7">
        <v>1.9219999999999999E-10</v>
      </c>
      <c r="J2189" s="1">
        <v>0</v>
      </c>
      <c r="K2189" s="7">
        <v>0.60509999999999997</v>
      </c>
      <c r="L2189" s="8">
        <v>3035785.99</v>
      </c>
      <c r="N2189" s="7"/>
    </row>
    <row r="2190" spans="1:14" ht="15.75" customHeight="1" x14ac:dyDescent="0.25">
      <c r="A2190" s="1" t="s">
        <v>2202</v>
      </c>
      <c r="B2190" s="1">
        <v>22</v>
      </c>
      <c r="C2190" s="8">
        <v>34269443</v>
      </c>
      <c r="D2190" s="1" t="s">
        <v>17</v>
      </c>
      <c r="E2190" s="1" t="s">
        <v>18</v>
      </c>
      <c r="F2190" s="1">
        <v>0.61580000000000001</v>
      </c>
      <c r="G2190" s="6">
        <v>6.8517200000000004E-3</v>
      </c>
      <c r="H2190" s="6">
        <v>1.07606E-3</v>
      </c>
      <c r="I2190" s="7">
        <v>1.9219999999999999E-10</v>
      </c>
      <c r="J2190" s="1">
        <v>13.7</v>
      </c>
      <c r="K2190" s="7">
        <v>0.1734</v>
      </c>
      <c r="L2190" s="8">
        <v>3035786</v>
      </c>
      <c r="N2190" s="7"/>
    </row>
    <row r="2191" spans="1:14" ht="15.75" customHeight="1" x14ac:dyDescent="0.25">
      <c r="A2191" s="1" t="s">
        <v>2203</v>
      </c>
      <c r="B2191" s="1">
        <v>19</v>
      </c>
      <c r="C2191" s="8">
        <v>19989679</v>
      </c>
      <c r="D2191" s="1" t="s">
        <v>17</v>
      </c>
      <c r="E2191" s="1" t="s">
        <v>18</v>
      </c>
      <c r="F2191" s="1">
        <v>5.6000000000000001E-2</v>
      </c>
      <c r="G2191" s="6">
        <v>-1.4625600000000001E-2</v>
      </c>
      <c r="H2191" s="6">
        <v>2.2969499999999999E-3</v>
      </c>
      <c r="I2191" s="7">
        <v>1.9260000000000001E-10</v>
      </c>
      <c r="J2191" s="1">
        <v>0</v>
      </c>
      <c r="K2191" s="7">
        <v>0.88590000000000002</v>
      </c>
      <c r="L2191" s="8">
        <v>2981797.96</v>
      </c>
      <c r="N2191" s="7"/>
    </row>
    <row r="2192" spans="1:14" ht="15.75" customHeight="1" x14ac:dyDescent="0.25">
      <c r="A2192" s="1" t="s">
        <v>2204</v>
      </c>
      <c r="B2192" s="1">
        <v>8</v>
      </c>
      <c r="C2192" s="8">
        <v>118809612</v>
      </c>
      <c r="D2192" s="1" t="s">
        <v>17</v>
      </c>
      <c r="E2192" s="1" t="s">
        <v>18</v>
      </c>
      <c r="F2192" s="1">
        <v>0.71430000000000005</v>
      </c>
      <c r="G2192" s="6">
        <v>-7.3774599999999997E-3</v>
      </c>
      <c r="H2192" s="6">
        <v>1.1587699999999999E-3</v>
      </c>
      <c r="I2192" s="7">
        <v>1.9319999999999999E-10</v>
      </c>
      <c r="J2192" s="1">
        <v>0</v>
      </c>
      <c r="K2192" s="7">
        <v>0.52239999999999998</v>
      </c>
      <c r="L2192" s="8">
        <v>3034988.99</v>
      </c>
      <c r="N2192" s="7"/>
    </row>
    <row r="2193" spans="1:14" ht="15.75" customHeight="1" x14ac:dyDescent="0.25">
      <c r="A2193" s="1" t="s">
        <v>2205</v>
      </c>
      <c r="B2193" s="1">
        <v>16</v>
      </c>
      <c r="C2193" s="8">
        <v>53375843</v>
      </c>
      <c r="D2193" s="1" t="s">
        <v>14</v>
      </c>
      <c r="E2193" s="1" t="s">
        <v>17</v>
      </c>
      <c r="F2193" s="1">
        <v>0.60450000000000004</v>
      </c>
      <c r="G2193" s="6">
        <v>6.8437899999999998E-3</v>
      </c>
      <c r="H2193" s="6">
        <v>1.07507E-3</v>
      </c>
      <c r="I2193" s="7">
        <v>1.9379999999999999E-10</v>
      </c>
      <c r="J2193" s="1">
        <v>30.4</v>
      </c>
      <c r="K2193" s="7">
        <v>1.315E-2</v>
      </c>
      <c r="L2193" s="8">
        <v>3009682.01</v>
      </c>
      <c r="N2193" s="7"/>
    </row>
    <row r="2194" spans="1:14" ht="15.75" customHeight="1" x14ac:dyDescent="0.25">
      <c r="A2194" s="1" t="s">
        <v>2206</v>
      </c>
      <c r="B2194" s="1">
        <v>21</v>
      </c>
      <c r="C2194" s="8">
        <v>34919593</v>
      </c>
      <c r="D2194" s="1" t="s">
        <v>14</v>
      </c>
      <c r="E2194" s="1" t="s">
        <v>18</v>
      </c>
      <c r="F2194" s="1">
        <v>0.71579999999999999</v>
      </c>
      <c r="G2194" s="6">
        <v>7.3861700000000001E-3</v>
      </c>
      <c r="H2194" s="6">
        <v>1.1602800000000001E-3</v>
      </c>
      <c r="I2194" s="7">
        <v>1.9410000000000001E-10</v>
      </c>
      <c r="J2194" s="1">
        <v>25.3</v>
      </c>
      <c r="K2194" s="7">
        <v>3.1969999999999998E-2</v>
      </c>
      <c r="L2194" s="8">
        <v>3036701.98</v>
      </c>
      <c r="N2194" s="7"/>
    </row>
    <row r="2195" spans="1:14" ht="15.75" customHeight="1" x14ac:dyDescent="0.25">
      <c r="A2195" s="1" t="s">
        <v>2207</v>
      </c>
      <c r="B2195" s="1">
        <v>9</v>
      </c>
      <c r="C2195" s="8">
        <v>135739214</v>
      </c>
      <c r="D2195" s="1" t="s">
        <v>17</v>
      </c>
      <c r="E2195" s="1" t="s">
        <v>18</v>
      </c>
      <c r="F2195" s="1">
        <v>0.19409999999999999</v>
      </c>
      <c r="G2195" s="6">
        <v>8.4231299999999992E-3</v>
      </c>
      <c r="H2195" s="6">
        <v>1.32317E-3</v>
      </c>
      <c r="I2195" s="7">
        <v>1.9410000000000001E-10</v>
      </c>
      <c r="J2195" s="1">
        <v>13.8</v>
      </c>
      <c r="K2195" s="7">
        <v>0.17069999999999999</v>
      </c>
      <c r="L2195" s="8">
        <v>3036701.97</v>
      </c>
      <c r="N2195" s="7"/>
    </row>
    <row r="2196" spans="1:14" ht="15.75" customHeight="1" x14ac:dyDescent="0.25">
      <c r="A2196" s="1" t="s">
        <v>2208</v>
      </c>
      <c r="B2196" s="1">
        <v>14</v>
      </c>
      <c r="C2196" s="8">
        <v>26485411</v>
      </c>
      <c r="D2196" s="1" t="s">
        <v>14</v>
      </c>
      <c r="E2196" s="1" t="s">
        <v>17</v>
      </c>
      <c r="F2196" s="1">
        <v>0.24560000000000001</v>
      </c>
      <c r="G2196" s="6">
        <v>7.7415699999999997E-3</v>
      </c>
      <c r="H2196" s="6">
        <v>1.2161100000000001E-3</v>
      </c>
      <c r="I2196" s="7">
        <v>1.9420000000000001E-10</v>
      </c>
      <c r="J2196" s="1">
        <v>18.399999999999999</v>
      </c>
      <c r="K2196" s="7">
        <v>9.8650000000000002E-2</v>
      </c>
      <c r="L2196" s="8">
        <v>3035065.99</v>
      </c>
      <c r="N2196" s="7"/>
    </row>
    <row r="2197" spans="1:14" ht="15.75" customHeight="1" x14ac:dyDescent="0.25">
      <c r="A2197" s="1" t="s">
        <v>2209</v>
      </c>
      <c r="B2197" s="1">
        <v>4</v>
      </c>
      <c r="C2197" s="8">
        <v>159886831</v>
      </c>
      <c r="D2197" s="1" t="s">
        <v>14</v>
      </c>
      <c r="E2197" s="1" t="s">
        <v>15</v>
      </c>
      <c r="F2197" s="1">
        <v>0.71560000000000001</v>
      </c>
      <c r="G2197" s="6">
        <v>8.5369599999999997E-3</v>
      </c>
      <c r="H2197" s="6">
        <v>1.3410500000000001E-3</v>
      </c>
      <c r="I2197" s="7">
        <v>1.9420000000000001E-10</v>
      </c>
      <c r="J2197" s="1">
        <v>0</v>
      </c>
      <c r="K2197" s="7">
        <v>1</v>
      </c>
      <c r="L2197" s="8">
        <v>2272216</v>
      </c>
      <c r="N2197" s="7"/>
    </row>
    <row r="2198" spans="1:14" ht="15.75" customHeight="1" x14ac:dyDescent="0.25">
      <c r="A2198" s="1" t="s">
        <v>2210</v>
      </c>
      <c r="B2198" s="1">
        <v>18</v>
      </c>
      <c r="C2198" s="8">
        <v>35362191</v>
      </c>
      <c r="D2198" s="1" t="s">
        <v>14</v>
      </c>
      <c r="E2198" s="1" t="s">
        <v>15</v>
      </c>
      <c r="F2198" s="1">
        <v>0.1966</v>
      </c>
      <c r="G2198" s="6">
        <v>-8.3803000000000002E-3</v>
      </c>
      <c r="H2198" s="6">
        <v>1.3166E-3</v>
      </c>
      <c r="I2198" s="7">
        <v>1.9479999999999999E-10</v>
      </c>
      <c r="J2198" s="1">
        <v>28</v>
      </c>
      <c r="K2198" s="7">
        <v>1.7510000000000001E-2</v>
      </c>
      <c r="L2198" s="8">
        <v>3037498.97</v>
      </c>
      <c r="N2198" s="7"/>
    </row>
    <row r="2199" spans="1:14" ht="15.75" customHeight="1" x14ac:dyDescent="0.25">
      <c r="A2199" s="1" t="s">
        <v>2211</v>
      </c>
      <c r="B2199" s="1">
        <v>19</v>
      </c>
      <c r="C2199" s="8">
        <v>13250340</v>
      </c>
      <c r="D2199" s="1" t="s">
        <v>14</v>
      </c>
      <c r="E2199" s="1" t="s">
        <v>17</v>
      </c>
      <c r="F2199" s="1">
        <v>0.72109999999999996</v>
      </c>
      <c r="G2199" s="6">
        <v>-7.4819500000000002E-3</v>
      </c>
      <c r="H2199" s="6">
        <v>1.1754700000000001E-3</v>
      </c>
      <c r="I2199" s="7">
        <v>1.955E-10</v>
      </c>
      <c r="J2199" s="1">
        <v>7.3</v>
      </c>
      <c r="K2199" s="7">
        <v>0.31030000000000002</v>
      </c>
      <c r="L2199" s="8">
        <v>2992792.96</v>
      </c>
      <c r="N2199" s="7"/>
    </row>
    <row r="2200" spans="1:14" ht="15.75" customHeight="1" x14ac:dyDescent="0.25">
      <c r="A2200" s="1" t="s">
        <v>2212</v>
      </c>
      <c r="B2200" s="1">
        <v>2</v>
      </c>
      <c r="C2200" s="8">
        <v>10913149</v>
      </c>
      <c r="D2200" s="1" t="s">
        <v>17</v>
      </c>
      <c r="E2200" s="1" t="s">
        <v>18</v>
      </c>
      <c r="F2200" s="1">
        <v>0.3705</v>
      </c>
      <c r="G2200" s="6">
        <v>6.8958700000000001E-3</v>
      </c>
      <c r="H2200" s="6">
        <v>1.0837799999999999E-3</v>
      </c>
      <c r="I2200" s="7">
        <v>1.978E-10</v>
      </c>
      <c r="J2200" s="1">
        <v>0</v>
      </c>
      <c r="K2200" s="7">
        <v>0.56599999999999995</v>
      </c>
      <c r="L2200" s="8">
        <v>3035786</v>
      </c>
      <c r="N2200" s="7"/>
    </row>
    <row r="2201" spans="1:14" ht="15.75" customHeight="1" x14ac:dyDescent="0.25">
      <c r="A2201" s="1" t="s">
        <v>2213</v>
      </c>
      <c r="B2201" s="1">
        <v>6</v>
      </c>
      <c r="C2201" s="8">
        <v>123320778</v>
      </c>
      <c r="D2201" s="1" t="s">
        <v>14</v>
      </c>
      <c r="E2201" s="1" t="s">
        <v>15</v>
      </c>
      <c r="F2201" s="1">
        <v>0.69059999999999999</v>
      </c>
      <c r="G2201" s="6">
        <v>-7.2025300000000004E-3</v>
      </c>
      <c r="H2201" s="6">
        <v>1.1319800000000001E-3</v>
      </c>
      <c r="I2201" s="7">
        <v>1.982E-10</v>
      </c>
      <c r="J2201" s="1">
        <v>12.4</v>
      </c>
      <c r="K2201" s="7">
        <v>0.1961</v>
      </c>
      <c r="L2201" s="8">
        <v>3037499</v>
      </c>
      <c r="N2201" s="7"/>
    </row>
    <row r="2202" spans="1:14" ht="15.75" customHeight="1" x14ac:dyDescent="0.25">
      <c r="A2202" s="1" t="s">
        <v>2214</v>
      </c>
      <c r="B2202" s="1">
        <v>13</v>
      </c>
      <c r="C2202" s="8">
        <v>84656110</v>
      </c>
      <c r="D2202" s="1" t="s">
        <v>14</v>
      </c>
      <c r="E2202" s="1" t="s">
        <v>17</v>
      </c>
      <c r="F2202" s="1">
        <v>5.16E-2</v>
      </c>
      <c r="G2202" s="6">
        <v>-1.5055600000000001E-2</v>
      </c>
      <c r="H2202" s="6">
        <v>2.3665000000000001E-3</v>
      </c>
      <c r="I2202" s="7">
        <v>1.994E-10</v>
      </c>
      <c r="J2202" s="1">
        <v>0</v>
      </c>
      <c r="K2202" s="7">
        <v>0.63939999999999997</v>
      </c>
      <c r="L2202" s="8">
        <v>3034503.99</v>
      </c>
      <c r="N2202" s="7"/>
    </row>
    <row r="2203" spans="1:14" ht="15.75" customHeight="1" x14ac:dyDescent="0.25">
      <c r="A2203" s="1" t="s">
        <v>2215</v>
      </c>
      <c r="B2203" s="1">
        <v>16</v>
      </c>
      <c r="C2203" s="8">
        <v>71438287</v>
      </c>
      <c r="D2203" s="1" t="s">
        <v>14</v>
      </c>
      <c r="E2203" s="1" t="s">
        <v>18</v>
      </c>
      <c r="F2203" s="1">
        <v>0.63570000000000004</v>
      </c>
      <c r="G2203" s="6">
        <v>6.9178399999999998E-3</v>
      </c>
      <c r="H2203" s="6">
        <v>1.0877700000000001E-3</v>
      </c>
      <c r="I2203" s="7">
        <v>2.0239999999999999E-10</v>
      </c>
      <c r="J2203" s="1">
        <v>1.7</v>
      </c>
      <c r="K2203" s="7">
        <v>0.43769999999999998</v>
      </c>
      <c r="L2203" s="8">
        <v>3034989.01</v>
      </c>
      <c r="N2203" s="7"/>
    </row>
    <row r="2204" spans="1:14" ht="15.75" customHeight="1" x14ac:dyDescent="0.25">
      <c r="A2204" s="1" t="s">
        <v>2216</v>
      </c>
      <c r="B2204" s="1">
        <v>8</v>
      </c>
      <c r="C2204" s="8">
        <v>40673248</v>
      </c>
      <c r="D2204" s="1" t="s">
        <v>17</v>
      </c>
      <c r="E2204" s="1" t="s">
        <v>18</v>
      </c>
      <c r="F2204" s="1">
        <v>0.1368</v>
      </c>
      <c r="G2204" s="6">
        <v>-9.7118399999999994E-3</v>
      </c>
      <c r="H2204" s="6">
        <v>1.5271E-3</v>
      </c>
      <c r="I2204" s="7">
        <v>2.026E-10</v>
      </c>
      <c r="J2204" s="1">
        <v>3.7</v>
      </c>
      <c r="K2204" s="7">
        <v>0.39050000000000001</v>
      </c>
      <c r="L2204" s="8">
        <v>3020016.96</v>
      </c>
      <c r="N2204" s="7"/>
    </row>
    <row r="2205" spans="1:14" ht="15.75" customHeight="1" x14ac:dyDescent="0.25">
      <c r="A2205" s="1" t="s">
        <v>2217</v>
      </c>
      <c r="B2205" s="1">
        <v>17</v>
      </c>
      <c r="C2205" s="8">
        <v>78925383</v>
      </c>
      <c r="D2205" s="1" t="s">
        <v>14</v>
      </c>
      <c r="E2205" s="1" t="s">
        <v>15</v>
      </c>
      <c r="F2205" s="1">
        <v>0.5907</v>
      </c>
      <c r="G2205" s="6">
        <v>-6.7736300000000001E-3</v>
      </c>
      <c r="H2205" s="6">
        <v>1.06522E-3</v>
      </c>
      <c r="I2205" s="7">
        <v>2.036E-10</v>
      </c>
      <c r="J2205" s="1">
        <v>3.3</v>
      </c>
      <c r="K2205" s="7">
        <v>0.39960000000000001</v>
      </c>
      <c r="L2205" s="8">
        <v>3031458.99</v>
      </c>
      <c r="N2205" s="7"/>
    </row>
    <row r="2206" spans="1:14" ht="15.75" customHeight="1" x14ac:dyDescent="0.25">
      <c r="A2206" s="1" t="s">
        <v>2218</v>
      </c>
      <c r="B2206" s="1">
        <v>10</v>
      </c>
      <c r="C2206" s="8">
        <v>84945512</v>
      </c>
      <c r="D2206" s="1" t="s">
        <v>14</v>
      </c>
      <c r="E2206" s="1" t="s">
        <v>15</v>
      </c>
      <c r="F2206" s="1">
        <v>0.6583</v>
      </c>
      <c r="G2206" s="6">
        <v>7.0155800000000004E-3</v>
      </c>
      <c r="H2206" s="6">
        <v>1.1034E-3</v>
      </c>
      <c r="I2206" s="7">
        <v>2.0440000000000001E-10</v>
      </c>
      <c r="J2206" s="1">
        <v>0</v>
      </c>
      <c r="K2206" s="7">
        <v>0.72260000000000002</v>
      </c>
      <c r="L2206" s="8">
        <v>3036702</v>
      </c>
      <c r="N2206" s="7"/>
    </row>
    <row r="2207" spans="1:14" ht="15.75" customHeight="1" x14ac:dyDescent="0.25">
      <c r="A2207" s="1" t="s">
        <v>2219</v>
      </c>
      <c r="B2207" s="1">
        <v>4</v>
      </c>
      <c r="C2207" s="8">
        <v>15565874</v>
      </c>
      <c r="D2207" s="1" t="s">
        <v>18</v>
      </c>
      <c r="E2207" s="1" t="s">
        <v>15</v>
      </c>
      <c r="F2207" s="1">
        <v>0.113</v>
      </c>
      <c r="G2207" s="6">
        <v>-1.05085E-2</v>
      </c>
      <c r="H2207" s="6">
        <v>1.65277E-3</v>
      </c>
      <c r="I2207" s="7">
        <v>2.0449999999999999E-10</v>
      </c>
      <c r="J2207" s="1">
        <v>0</v>
      </c>
      <c r="K2207" s="7">
        <v>0.73199999999999998</v>
      </c>
      <c r="L2207" s="8">
        <v>3037498.95</v>
      </c>
      <c r="N2207" s="7"/>
    </row>
    <row r="2208" spans="1:14" ht="15.75" customHeight="1" x14ac:dyDescent="0.25">
      <c r="A2208" s="1" t="s">
        <v>2220</v>
      </c>
      <c r="B2208" s="1">
        <v>3</v>
      </c>
      <c r="C2208" s="8">
        <v>65387514</v>
      </c>
      <c r="D2208" s="1" t="s">
        <v>17</v>
      </c>
      <c r="E2208" s="1" t="s">
        <v>18</v>
      </c>
      <c r="F2208" s="1">
        <v>0.73360000000000003</v>
      </c>
      <c r="G2208" s="6">
        <v>-7.5474499999999998E-3</v>
      </c>
      <c r="H2208" s="6">
        <v>1.1872E-3</v>
      </c>
      <c r="I2208" s="7">
        <v>2.0540000000000001E-10</v>
      </c>
      <c r="J2208" s="1">
        <v>16.8</v>
      </c>
      <c r="K2208" s="7">
        <v>0.1235</v>
      </c>
      <c r="L2208" s="8">
        <v>3019239.95</v>
      </c>
      <c r="N2208" s="7"/>
    </row>
    <row r="2209" spans="1:14" ht="15.75" customHeight="1" x14ac:dyDescent="0.25">
      <c r="A2209" s="1" t="s">
        <v>2221</v>
      </c>
      <c r="B2209" s="1">
        <v>13</v>
      </c>
      <c r="C2209" s="8">
        <v>105956232</v>
      </c>
      <c r="D2209" s="1" t="s">
        <v>14</v>
      </c>
      <c r="E2209" s="1" t="s">
        <v>18</v>
      </c>
      <c r="F2209" s="1">
        <v>0.30099999999999999</v>
      </c>
      <c r="G2209" s="6">
        <v>-7.2530900000000002E-3</v>
      </c>
      <c r="H2209" s="6">
        <v>1.1409E-3</v>
      </c>
      <c r="I2209" s="7">
        <v>2.0549999999999999E-10</v>
      </c>
      <c r="J2209" s="1">
        <v>5.5</v>
      </c>
      <c r="K2209" s="7">
        <v>0.34799999999999998</v>
      </c>
      <c r="L2209" s="8">
        <v>3036702</v>
      </c>
      <c r="N2209" s="7"/>
    </row>
    <row r="2210" spans="1:14" ht="15.75" customHeight="1" x14ac:dyDescent="0.25">
      <c r="A2210" s="1" t="s">
        <v>2222</v>
      </c>
      <c r="B2210" s="1">
        <v>10</v>
      </c>
      <c r="C2210" s="8">
        <v>63801722</v>
      </c>
      <c r="D2210" s="1" t="s">
        <v>17</v>
      </c>
      <c r="E2210" s="1" t="s">
        <v>15</v>
      </c>
      <c r="F2210" s="1">
        <v>0.57850000000000001</v>
      </c>
      <c r="G2210" s="6">
        <v>6.7551900000000003E-3</v>
      </c>
      <c r="H2210" s="6">
        <v>1.06258E-3</v>
      </c>
      <c r="I2210" s="7">
        <v>2.057E-10</v>
      </c>
      <c r="J2210" s="1">
        <v>0</v>
      </c>
      <c r="K2210" s="7">
        <v>0.63849999999999996</v>
      </c>
      <c r="L2210" s="8">
        <v>3020755</v>
      </c>
      <c r="N2210" s="7"/>
    </row>
    <row r="2211" spans="1:14" ht="15.75" customHeight="1" x14ac:dyDescent="0.25">
      <c r="A2211" s="1" t="s">
        <v>2223</v>
      </c>
      <c r="B2211" s="1">
        <v>6</v>
      </c>
      <c r="C2211" s="8">
        <v>163804967</v>
      </c>
      <c r="D2211" s="1" t="s">
        <v>17</v>
      </c>
      <c r="E2211" s="1" t="s">
        <v>18</v>
      </c>
      <c r="F2211" s="1">
        <v>0.67230000000000001</v>
      </c>
      <c r="G2211" s="6">
        <v>7.0862299999999998E-3</v>
      </c>
      <c r="H2211" s="6">
        <v>1.1147900000000001E-3</v>
      </c>
      <c r="I2211" s="7">
        <v>2.0590000000000001E-10</v>
      </c>
      <c r="J2211" s="1">
        <v>0</v>
      </c>
      <c r="K2211" s="7">
        <v>0.84219999999999995</v>
      </c>
      <c r="L2211" s="8">
        <v>3037499</v>
      </c>
      <c r="N2211" s="7"/>
    </row>
    <row r="2212" spans="1:14" ht="15.75" customHeight="1" x14ac:dyDescent="0.25">
      <c r="A2212" s="1" t="s">
        <v>2224</v>
      </c>
      <c r="B2212" s="1">
        <v>16</v>
      </c>
      <c r="C2212" s="8">
        <v>65803954</v>
      </c>
      <c r="D2212" s="1" t="s">
        <v>17</v>
      </c>
      <c r="E2212" s="1" t="s">
        <v>15</v>
      </c>
      <c r="F2212" s="1">
        <v>0.11360000000000001</v>
      </c>
      <c r="G2212" s="6">
        <v>1.04831E-2</v>
      </c>
      <c r="H2212" s="6">
        <v>1.6491699999999999E-3</v>
      </c>
      <c r="I2212" s="7">
        <v>2.0609999999999999E-10</v>
      </c>
      <c r="J2212" s="1">
        <v>0</v>
      </c>
      <c r="K2212" s="7">
        <v>0.66420000000000001</v>
      </c>
      <c r="L2212" s="8">
        <v>3036701.96</v>
      </c>
      <c r="N2212" s="7"/>
    </row>
    <row r="2213" spans="1:14" ht="15.75" customHeight="1" x14ac:dyDescent="0.25">
      <c r="A2213" s="1" t="s">
        <v>2225</v>
      </c>
      <c r="B2213" s="1">
        <v>14</v>
      </c>
      <c r="C2213" s="8">
        <v>33588830</v>
      </c>
      <c r="D2213" s="1" t="s">
        <v>17</v>
      </c>
      <c r="E2213" s="1" t="s">
        <v>18</v>
      </c>
      <c r="F2213" s="1">
        <v>0.73750000000000004</v>
      </c>
      <c r="G2213" s="6">
        <v>-7.5634999999999999E-3</v>
      </c>
      <c r="H2213" s="6">
        <v>1.18987E-3</v>
      </c>
      <c r="I2213" s="7">
        <v>2.063E-10</v>
      </c>
      <c r="J2213" s="1">
        <v>36.700000000000003</v>
      </c>
      <c r="K2213" s="7">
        <v>1.542E-3</v>
      </c>
      <c r="L2213" s="8">
        <v>3034229.99</v>
      </c>
      <c r="N2213" s="7"/>
    </row>
    <row r="2214" spans="1:14" ht="15.75" customHeight="1" x14ac:dyDescent="0.25">
      <c r="A2214" s="1" t="s">
        <v>2226</v>
      </c>
      <c r="B2214" s="1">
        <v>4</v>
      </c>
      <c r="C2214" s="8">
        <v>164797725</v>
      </c>
      <c r="D2214" s="1" t="s">
        <v>14</v>
      </c>
      <c r="E2214" s="1" t="s">
        <v>18</v>
      </c>
      <c r="F2214" s="1">
        <v>0.94520000000000004</v>
      </c>
      <c r="G2214" s="6">
        <v>-1.4741799999999999E-2</v>
      </c>
      <c r="H2214" s="6">
        <v>2.3194299999999999E-3</v>
      </c>
      <c r="I2214" s="7">
        <v>2.069E-10</v>
      </c>
      <c r="J2214" s="1">
        <v>0</v>
      </c>
      <c r="K2214" s="7">
        <v>0.74890000000000001</v>
      </c>
      <c r="L2214" s="8">
        <v>2984527.04</v>
      </c>
      <c r="N2214" s="7"/>
    </row>
    <row r="2215" spans="1:14" ht="15.75" customHeight="1" x14ac:dyDescent="0.25">
      <c r="A2215" s="1" t="s">
        <v>2227</v>
      </c>
      <c r="B2215" s="1">
        <v>7</v>
      </c>
      <c r="C2215" s="8">
        <v>5273464</v>
      </c>
      <c r="D2215" s="1" t="s">
        <v>17</v>
      </c>
      <c r="E2215" s="1" t="s">
        <v>18</v>
      </c>
      <c r="F2215" s="1">
        <v>0.23630000000000001</v>
      </c>
      <c r="G2215" s="6">
        <v>-7.8388599999999996E-3</v>
      </c>
      <c r="H2215" s="6">
        <v>1.23364E-3</v>
      </c>
      <c r="I2215" s="7">
        <v>2.0989999999999999E-10</v>
      </c>
      <c r="J2215" s="1">
        <v>12.4</v>
      </c>
      <c r="K2215" s="7">
        <v>0.2014</v>
      </c>
      <c r="L2215" s="8">
        <v>3028138</v>
      </c>
      <c r="N2215" s="7"/>
    </row>
    <row r="2216" spans="1:14" ht="15.75" customHeight="1" x14ac:dyDescent="0.25">
      <c r="A2216" s="1" t="s">
        <v>2228</v>
      </c>
      <c r="B2216" s="1">
        <v>16</v>
      </c>
      <c r="C2216" s="8">
        <v>65795865</v>
      </c>
      <c r="D2216" s="1" t="s">
        <v>14</v>
      </c>
      <c r="E2216" s="1" t="s">
        <v>15</v>
      </c>
      <c r="F2216" s="1">
        <v>0.66820000000000002</v>
      </c>
      <c r="G2216" s="6">
        <v>7.0642200000000004E-3</v>
      </c>
      <c r="H2216" s="6">
        <v>1.11173E-3</v>
      </c>
      <c r="I2216" s="7">
        <v>2.1E-10</v>
      </c>
      <c r="J2216" s="1">
        <v>10.1</v>
      </c>
      <c r="K2216" s="7">
        <v>0.2462</v>
      </c>
      <c r="L2216" s="8">
        <v>3034989</v>
      </c>
      <c r="N2216" s="7"/>
    </row>
    <row r="2217" spans="1:14" ht="15.75" customHeight="1" x14ac:dyDescent="0.25">
      <c r="A2217" s="1" t="s">
        <v>2229</v>
      </c>
      <c r="B2217" s="1">
        <v>7</v>
      </c>
      <c r="C2217" s="8">
        <v>105360021</v>
      </c>
      <c r="D2217" s="1" t="s">
        <v>14</v>
      </c>
      <c r="E2217" s="1" t="s">
        <v>18</v>
      </c>
      <c r="F2217" s="1">
        <v>0.57379999999999998</v>
      </c>
      <c r="G2217" s="6">
        <v>-6.73758E-3</v>
      </c>
      <c r="H2217" s="6">
        <v>1.0605899999999999E-3</v>
      </c>
      <c r="I2217" s="7">
        <v>2.121E-10</v>
      </c>
      <c r="J2217" s="1">
        <v>0</v>
      </c>
      <c r="K2217" s="7">
        <v>0.82250000000000001</v>
      </c>
      <c r="L2217" s="8">
        <v>3023247</v>
      </c>
      <c r="N2217" s="7"/>
    </row>
    <row r="2218" spans="1:14" ht="15.75" customHeight="1" x14ac:dyDescent="0.25">
      <c r="A2218" s="1" t="s">
        <v>2230</v>
      </c>
      <c r="B2218" s="1">
        <v>8</v>
      </c>
      <c r="C2218" s="8">
        <v>28664306</v>
      </c>
      <c r="D2218" s="1" t="s">
        <v>17</v>
      </c>
      <c r="E2218" s="1" t="s">
        <v>18</v>
      </c>
      <c r="F2218" s="1">
        <v>0.1207</v>
      </c>
      <c r="G2218" s="6">
        <v>1.0211400000000001E-2</v>
      </c>
      <c r="H2218" s="6">
        <v>1.60761E-3</v>
      </c>
      <c r="I2218" s="7">
        <v>2.121E-10</v>
      </c>
      <c r="J2218" s="1">
        <v>0</v>
      </c>
      <c r="K2218" s="7">
        <v>0.78620000000000001</v>
      </c>
      <c r="L2218" s="8">
        <v>3032030.01</v>
      </c>
      <c r="N2218" s="7"/>
    </row>
    <row r="2219" spans="1:14" ht="15.75" customHeight="1" x14ac:dyDescent="0.25">
      <c r="A2219" s="1" t="s">
        <v>2231</v>
      </c>
      <c r="B2219" s="1">
        <v>16</v>
      </c>
      <c r="C2219" s="8">
        <v>22903022</v>
      </c>
      <c r="D2219" s="1" t="s">
        <v>14</v>
      </c>
      <c r="E2219" s="1" t="s">
        <v>17</v>
      </c>
      <c r="F2219" s="1">
        <v>0.91180000000000005</v>
      </c>
      <c r="G2219" s="6">
        <v>1.1757500000000001E-2</v>
      </c>
      <c r="H2219" s="6">
        <v>1.8510099999999999E-3</v>
      </c>
      <c r="I2219" s="7">
        <v>2.1249999999999999E-10</v>
      </c>
      <c r="J2219" s="1">
        <v>0</v>
      </c>
      <c r="K2219" s="7">
        <v>0.79610000000000003</v>
      </c>
      <c r="L2219" s="8">
        <v>3018241.06</v>
      </c>
      <c r="N2219" s="7"/>
    </row>
    <row r="2220" spans="1:14" ht="15.75" customHeight="1" x14ac:dyDescent="0.25">
      <c r="A2220" s="1" t="s">
        <v>2232</v>
      </c>
      <c r="B2220" s="1">
        <v>7</v>
      </c>
      <c r="C2220" s="8">
        <v>21757690</v>
      </c>
      <c r="D2220" s="1" t="s">
        <v>14</v>
      </c>
      <c r="E2220" s="1" t="s">
        <v>15</v>
      </c>
      <c r="F2220" s="1">
        <v>0.43880000000000002</v>
      </c>
      <c r="G2220" s="6">
        <v>6.7421099999999999E-3</v>
      </c>
      <c r="H2220" s="6">
        <v>1.0614299999999999E-3</v>
      </c>
      <c r="I2220" s="7">
        <v>2.1299999999999999E-10</v>
      </c>
      <c r="J2220" s="1">
        <v>0</v>
      </c>
      <c r="K2220" s="7">
        <v>0.7238</v>
      </c>
      <c r="L2220" s="8">
        <v>2997598.99</v>
      </c>
      <c r="N2220" s="7"/>
    </row>
    <row r="2221" spans="1:14" ht="15.75" customHeight="1" x14ac:dyDescent="0.25">
      <c r="A2221" s="1" t="s">
        <v>2233</v>
      </c>
      <c r="B2221" s="1">
        <v>4</v>
      </c>
      <c r="C2221" s="8">
        <v>106420120</v>
      </c>
      <c r="D2221" s="1" t="s">
        <v>17</v>
      </c>
      <c r="E2221" s="1" t="s">
        <v>18</v>
      </c>
      <c r="F2221" s="1">
        <v>5.4600000000000003E-2</v>
      </c>
      <c r="G2221" s="6">
        <v>1.46556E-2</v>
      </c>
      <c r="H2221" s="6">
        <v>2.3078399999999998E-3</v>
      </c>
      <c r="I2221" s="7">
        <v>2.1510000000000001E-10</v>
      </c>
      <c r="J2221" s="1">
        <v>0</v>
      </c>
      <c r="K2221" s="7">
        <v>0.52739999999999998</v>
      </c>
      <c r="L2221" s="8">
        <v>3024960.05</v>
      </c>
      <c r="N2221" s="7"/>
    </row>
    <row r="2222" spans="1:14" ht="15.75" customHeight="1" x14ac:dyDescent="0.25">
      <c r="A2222" s="1" t="s">
        <v>2234</v>
      </c>
      <c r="B2222" s="1">
        <v>16</v>
      </c>
      <c r="C2222" s="8">
        <v>13273876</v>
      </c>
      <c r="D2222" s="1" t="s">
        <v>14</v>
      </c>
      <c r="E2222" s="1" t="s">
        <v>18</v>
      </c>
      <c r="F2222" s="1">
        <v>0.53100000000000003</v>
      </c>
      <c r="G2222" s="6">
        <v>-6.6585100000000003E-3</v>
      </c>
      <c r="H2222" s="6">
        <v>1.0485200000000001E-3</v>
      </c>
      <c r="I2222" s="7">
        <v>2.1510000000000001E-10</v>
      </c>
      <c r="J2222" s="1">
        <v>0</v>
      </c>
      <c r="K2222" s="7">
        <v>0.68630000000000002</v>
      </c>
      <c r="L2222" s="8">
        <v>3037499</v>
      </c>
      <c r="N2222" s="7"/>
    </row>
    <row r="2223" spans="1:14" ht="15.75" customHeight="1" x14ac:dyDescent="0.25">
      <c r="A2223" s="1" t="s">
        <v>2235</v>
      </c>
      <c r="B2223" s="1">
        <v>20</v>
      </c>
      <c r="C2223" s="8">
        <v>60022069</v>
      </c>
      <c r="D2223" s="1" t="s">
        <v>17</v>
      </c>
      <c r="E2223" s="1" t="s">
        <v>18</v>
      </c>
      <c r="F2223" s="1">
        <v>0.20150000000000001</v>
      </c>
      <c r="G2223" s="6">
        <v>-8.2819E-3</v>
      </c>
      <c r="H2223" s="6">
        <v>1.30448E-3</v>
      </c>
      <c r="I2223" s="7">
        <v>2.1729999999999999E-10</v>
      </c>
      <c r="J2223" s="1">
        <v>22.8</v>
      </c>
      <c r="K2223" s="7">
        <v>4.87E-2</v>
      </c>
      <c r="L2223" s="8">
        <v>3037498.99</v>
      </c>
      <c r="N2223" s="7"/>
    </row>
    <row r="2224" spans="1:14" ht="15.75" customHeight="1" x14ac:dyDescent="0.25">
      <c r="A2224" s="1" t="s">
        <v>2236</v>
      </c>
      <c r="B2224" s="1">
        <v>12</v>
      </c>
      <c r="C2224" s="8">
        <v>100263190</v>
      </c>
      <c r="D2224" s="1" t="s">
        <v>14</v>
      </c>
      <c r="E2224" s="1" t="s">
        <v>15</v>
      </c>
      <c r="F2224" s="1">
        <v>0.19739999999999999</v>
      </c>
      <c r="G2224" s="6">
        <v>-8.3450399999999997E-3</v>
      </c>
      <c r="H2224" s="6">
        <v>1.31459E-3</v>
      </c>
      <c r="I2224" s="7">
        <v>2.1789999999999999E-10</v>
      </c>
      <c r="J2224" s="1">
        <v>0</v>
      </c>
      <c r="K2224" s="7">
        <v>0.63160000000000005</v>
      </c>
      <c r="L2224" s="8">
        <v>3037499</v>
      </c>
      <c r="N2224" s="7"/>
    </row>
    <row r="2225" spans="1:14" ht="15.75" customHeight="1" x14ac:dyDescent="0.25">
      <c r="A2225" s="1" t="s">
        <v>2237</v>
      </c>
      <c r="B2225" s="1">
        <v>16</v>
      </c>
      <c r="C2225" s="8">
        <v>71870032</v>
      </c>
      <c r="D2225" s="1" t="s">
        <v>14</v>
      </c>
      <c r="E2225" s="1" t="s">
        <v>17</v>
      </c>
      <c r="F2225" s="1">
        <v>0.12959999999999999</v>
      </c>
      <c r="G2225" s="6">
        <v>9.8911499999999996E-3</v>
      </c>
      <c r="H2225" s="6">
        <v>1.55814E-3</v>
      </c>
      <c r="I2225" s="7">
        <v>2.1820000000000001E-10</v>
      </c>
      <c r="J2225" s="1">
        <v>0</v>
      </c>
      <c r="K2225" s="7">
        <v>0.54969999999999997</v>
      </c>
      <c r="L2225" s="8">
        <v>3036701.97</v>
      </c>
      <c r="N2225" s="7"/>
    </row>
    <row r="2226" spans="1:14" ht="15.75" customHeight="1" x14ac:dyDescent="0.25">
      <c r="A2226" s="1" t="s">
        <v>2238</v>
      </c>
      <c r="B2226" s="1">
        <v>18</v>
      </c>
      <c r="C2226" s="8">
        <v>35104620</v>
      </c>
      <c r="D2226" s="1" t="s">
        <v>17</v>
      </c>
      <c r="E2226" s="1" t="s">
        <v>15</v>
      </c>
      <c r="F2226" s="1">
        <v>0.58009999999999995</v>
      </c>
      <c r="G2226" s="6">
        <v>-6.7934600000000003E-3</v>
      </c>
      <c r="H2226" s="6">
        <v>1.0702999999999999E-3</v>
      </c>
      <c r="I2226" s="7">
        <v>2.1889999999999999E-10</v>
      </c>
      <c r="J2226" s="1">
        <v>0</v>
      </c>
      <c r="K2226" s="7">
        <v>0.48470000000000002</v>
      </c>
      <c r="L2226" s="8">
        <v>2980456.01</v>
      </c>
      <c r="N2226" s="7"/>
    </row>
    <row r="2227" spans="1:14" ht="15.75" customHeight="1" x14ac:dyDescent="0.25">
      <c r="A2227" s="1" t="s">
        <v>2239</v>
      </c>
      <c r="B2227" s="1">
        <v>15</v>
      </c>
      <c r="C2227" s="8">
        <v>96679303</v>
      </c>
      <c r="D2227" s="1" t="s">
        <v>14</v>
      </c>
      <c r="E2227" s="1" t="s">
        <v>15</v>
      </c>
      <c r="F2227" s="1">
        <v>0.70240000000000002</v>
      </c>
      <c r="G2227" s="6">
        <v>7.2866900000000002E-3</v>
      </c>
      <c r="H2227" s="6">
        <v>1.1481499999999999E-3</v>
      </c>
      <c r="I2227" s="7">
        <v>2.2049999999999999E-10</v>
      </c>
      <c r="J2227" s="1">
        <v>14.3</v>
      </c>
      <c r="K2227" s="7">
        <v>0.16750000000000001</v>
      </c>
      <c r="L2227" s="8">
        <v>3018071</v>
      </c>
      <c r="N2227" s="7"/>
    </row>
    <row r="2228" spans="1:14" ht="15.75" customHeight="1" x14ac:dyDescent="0.25">
      <c r="A2228" s="1" t="s">
        <v>2240</v>
      </c>
      <c r="B2228" s="1">
        <v>3</v>
      </c>
      <c r="C2228" s="8">
        <v>34814101</v>
      </c>
      <c r="D2228" s="1" t="s">
        <v>14</v>
      </c>
      <c r="E2228" s="1" t="s">
        <v>18</v>
      </c>
      <c r="F2228" s="1">
        <v>0.77680000000000005</v>
      </c>
      <c r="G2228" s="6">
        <v>8.03245E-3</v>
      </c>
      <c r="H2228" s="6">
        <v>1.26581E-3</v>
      </c>
      <c r="I2228" s="7">
        <v>2.2100000000000001E-10</v>
      </c>
      <c r="J2228" s="1">
        <v>0</v>
      </c>
      <c r="K2228" s="7">
        <v>0.6966</v>
      </c>
      <c r="L2228" s="8">
        <v>2993653.98</v>
      </c>
      <c r="N2228" s="7"/>
    </row>
    <row r="2229" spans="1:14" ht="15.75" customHeight="1" x14ac:dyDescent="0.25">
      <c r="A2229" s="1" t="s">
        <v>2241</v>
      </c>
      <c r="B2229" s="1">
        <v>1</v>
      </c>
      <c r="C2229" s="8">
        <v>174242471</v>
      </c>
      <c r="D2229" s="1" t="s">
        <v>17</v>
      </c>
      <c r="E2229" s="1" t="s">
        <v>15</v>
      </c>
      <c r="F2229" s="1">
        <v>3.61E-2</v>
      </c>
      <c r="G2229" s="6">
        <v>1.7862800000000002E-2</v>
      </c>
      <c r="H2229" s="6">
        <v>2.8149400000000002E-3</v>
      </c>
      <c r="I2229" s="7">
        <v>2.2109999999999999E-10</v>
      </c>
      <c r="J2229" s="1">
        <v>0</v>
      </c>
      <c r="K2229" s="7">
        <v>0.97709999999999997</v>
      </c>
      <c r="L2229" s="8">
        <v>3016213</v>
      </c>
      <c r="N2229" s="7"/>
    </row>
    <row r="2230" spans="1:14" ht="15.75" customHeight="1" x14ac:dyDescent="0.25">
      <c r="A2230" s="1" t="s">
        <v>2242</v>
      </c>
      <c r="B2230" s="1">
        <v>15</v>
      </c>
      <c r="C2230" s="8">
        <v>81011226</v>
      </c>
      <c r="D2230" s="1" t="s">
        <v>14</v>
      </c>
      <c r="E2230" s="1" t="s">
        <v>15</v>
      </c>
      <c r="F2230" s="1">
        <v>0.50249999999999995</v>
      </c>
      <c r="G2230" s="6">
        <v>-6.6423799999999998E-3</v>
      </c>
      <c r="H2230" s="6">
        <v>1.0467499999999999E-3</v>
      </c>
      <c r="I2230" s="7">
        <v>2.2140000000000001E-10</v>
      </c>
      <c r="J2230" s="1">
        <v>12.2</v>
      </c>
      <c r="K2230" s="7">
        <v>0.2034</v>
      </c>
      <c r="L2230" s="8">
        <v>3036158</v>
      </c>
      <c r="N2230" s="7"/>
    </row>
    <row r="2231" spans="1:14" ht="15.75" customHeight="1" x14ac:dyDescent="0.25">
      <c r="A2231" s="1" t="s">
        <v>2243</v>
      </c>
      <c r="B2231" s="1">
        <v>8</v>
      </c>
      <c r="C2231" s="8">
        <v>64321053</v>
      </c>
      <c r="D2231" s="1" t="s">
        <v>17</v>
      </c>
      <c r="E2231" s="1" t="s">
        <v>18</v>
      </c>
      <c r="F2231" s="1">
        <v>0.35089999999999999</v>
      </c>
      <c r="G2231" s="6">
        <v>6.9582799999999998E-3</v>
      </c>
      <c r="H2231" s="6">
        <v>1.0965300000000001E-3</v>
      </c>
      <c r="I2231" s="7">
        <v>2.2140000000000001E-10</v>
      </c>
      <c r="J2231" s="1">
        <v>0</v>
      </c>
      <c r="K2231" s="7">
        <v>0.83540000000000003</v>
      </c>
      <c r="L2231" s="8">
        <v>3036702</v>
      </c>
      <c r="N2231" s="7"/>
    </row>
    <row r="2232" spans="1:14" ht="15.75" customHeight="1" x14ac:dyDescent="0.25">
      <c r="A2232" s="1" t="s">
        <v>2244</v>
      </c>
      <c r="B2232" s="1">
        <v>4</v>
      </c>
      <c r="C2232" s="8">
        <v>21787065</v>
      </c>
      <c r="D2232" s="1" t="s">
        <v>14</v>
      </c>
      <c r="E2232" s="1" t="s">
        <v>18</v>
      </c>
      <c r="F2232" s="1">
        <v>0.86919999999999997</v>
      </c>
      <c r="G2232" s="6">
        <v>9.8451600000000004E-3</v>
      </c>
      <c r="H2232" s="6">
        <v>1.55185E-3</v>
      </c>
      <c r="I2232" s="7">
        <v>2.239E-10</v>
      </c>
      <c r="J2232" s="1">
        <v>0</v>
      </c>
      <c r="K2232" s="7">
        <v>0.62890000000000001</v>
      </c>
      <c r="L2232" s="8">
        <v>3037499.01</v>
      </c>
      <c r="N2232" s="7"/>
    </row>
    <row r="2233" spans="1:14" ht="15.75" customHeight="1" x14ac:dyDescent="0.25">
      <c r="A2233" s="1" t="s">
        <v>2245</v>
      </c>
      <c r="B2233" s="1">
        <v>18</v>
      </c>
      <c r="C2233" s="8">
        <v>44329878</v>
      </c>
      <c r="D2233" s="1" t="s">
        <v>14</v>
      </c>
      <c r="E2233" s="1" t="s">
        <v>18</v>
      </c>
      <c r="F2233" s="1">
        <v>0.79110000000000003</v>
      </c>
      <c r="G2233" s="6">
        <v>8.20275E-3</v>
      </c>
      <c r="H2233" s="6">
        <v>1.29312E-3</v>
      </c>
      <c r="I2233" s="7">
        <v>2.2429999999999999E-10</v>
      </c>
      <c r="J2233" s="1">
        <v>8.1999999999999993</v>
      </c>
      <c r="K2233" s="7">
        <v>0.29630000000000001</v>
      </c>
      <c r="L2233" s="8">
        <v>3009498.03</v>
      </c>
      <c r="N2233" s="7"/>
    </row>
    <row r="2234" spans="1:14" ht="15.75" customHeight="1" x14ac:dyDescent="0.25">
      <c r="A2234" s="1" t="s">
        <v>2246</v>
      </c>
      <c r="B2234" s="1">
        <v>10</v>
      </c>
      <c r="C2234" s="8">
        <v>134205336</v>
      </c>
      <c r="D2234" s="1" t="s">
        <v>17</v>
      </c>
      <c r="E2234" s="1" t="s">
        <v>18</v>
      </c>
      <c r="F2234" s="1">
        <v>0.29330000000000001</v>
      </c>
      <c r="G2234" s="6">
        <v>-7.2926600000000003E-3</v>
      </c>
      <c r="H2234" s="6">
        <v>1.1497899999999999E-3</v>
      </c>
      <c r="I2234" s="7">
        <v>2.2539999999999999E-10</v>
      </c>
      <c r="J2234" s="1">
        <v>0</v>
      </c>
      <c r="K2234" s="7">
        <v>0.54949999999999999</v>
      </c>
      <c r="L2234" s="8">
        <v>3034989</v>
      </c>
      <c r="N2234" s="7"/>
    </row>
    <row r="2235" spans="1:14" ht="15.75" customHeight="1" x14ac:dyDescent="0.25">
      <c r="A2235" s="1" t="s">
        <v>2247</v>
      </c>
      <c r="B2235" s="1">
        <v>3</v>
      </c>
      <c r="C2235" s="8">
        <v>66906125</v>
      </c>
      <c r="D2235" s="1" t="s">
        <v>17</v>
      </c>
      <c r="E2235" s="1" t="s">
        <v>18</v>
      </c>
      <c r="F2235" s="1">
        <v>0.56759999999999999</v>
      </c>
      <c r="G2235" s="6">
        <v>-6.7167499999999996E-3</v>
      </c>
      <c r="H2235" s="6">
        <v>1.0589900000000001E-3</v>
      </c>
      <c r="I2235" s="7">
        <v>2.256E-10</v>
      </c>
      <c r="J2235" s="1">
        <v>0</v>
      </c>
      <c r="K2235" s="7">
        <v>0.88139999999999996</v>
      </c>
      <c r="L2235" s="8">
        <v>3021552</v>
      </c>
      <c r="N2235" s="7"/>
    </row>
    <row r="2236" spans="1:14" ht="15.75" customHeight="1" x14ac:dyDescent="0.25">
      <c r="A2236" s="1" t="s">
        <v>2248</v>
      </c>
      <c r="B2236" s="1">
        <v>10</v>
      </c>
      <c r="C2236" s="8">
        <v>102024258</v>
      </c>
      <c r="D2236" s="1" t="s">
        <v>17</v>
      </c>
      <c r="E2236" s="1" t="s">
        <v>18</v>
      </c>
      <c r="F2236" s="1">
        <v>0.42449999999999999</v>
      </c>
      <c r="G2236" s="6">
        <v>6.7138199999999997E-3</v>
      </c>
      <c r="H2236" s="6">
        <v>1.0587800000000001E-3</v>
      </c>
      <c r="I2236" s="7">
        <v>2.2799999999999999E-10</v>
      </c>
      <c r="J2236" s="1">
        <v>22</v>
      </c>
      <c r="K2236" s="7">
        <v>5.6910000000000002E-2</v>
      </c>
      <c r="L2236" s="8">
        <v>3036702.01</v>
      </c>
      <c r="N2236" s="7"/>
    </row>
    <row r="2237" spans="1:14" ht="15.75" customHeight="1" x14ac:dyDescent="0.25">
      <c r="A2237" s="1" t="s">
        <v>2249</v>
      </c>
      <c r="B2237" s="1">
        <v>9</v>
      </c>
      <c r="C2237" s="8">
        <v>122696635</v>
      </c>
      <c r="D2237" s="1" t="s">
        <v>17</v>
      </c>
      <c r="E2237" s="1" t="s">
        <v>18</v>
      </c>
      <c r="F2237" s="1">
        <v>0.2278</v>
      </c>
      <c r="G2237" s="6">
        <v>7.9120500000000003E-3</v>
      </c>
      <c r="H2237" s="6">
        <v>1.2477499999999999E-3</v>
      </c>
      <c r="I2237" s="7">
        <v>2.2809999999999999E-10</v>
      </c>
      <c r="J2237" s="1">
        <v>21.7</v>
      </c>
      <c r="K2237" s="7">
        <v>5.9920000000000001E-2</v>
      </c>
      <c r="L2237" s="8">
        <v>3036701.96</v>
      </c>
      <c r="N2237" s="7"/>
    </row>
    <row r="2238" spans="1:14" ht="15.75" customHeight="1" x14ac:dyDescent="0.25">
      <c r="A2238" s="1" t="s">
        <v>2250</v>
      </c>
      <c r="B2238" s="1">
        <v>6</v>
      </c>
      <c r="C2238" s="8">
        <v>97443859</v>
      </c>
      <c r="D2238" s="1" t="s">
        <v>14</v>
      </c>
      <c r="E2238" s="1" t="s">
        <v>15</v>
      </c>
      <c r="F2238" s="1">
        <v>3.6200000000000003E-2</v>
      </c>
      <c r="G2238" s="6">
        <v>-1.7836399999999999E-2</v>
      </c>
      <c r="H2238" s="6">
        <v>2.8135399999999998E-3</v>
      </c>
      <c r="I2238" s="7">
        <v>2.299E-10</v>
      </c>
      <c r="J2238" s="1">
        <v>0</v>
      </c>
      <c r="K2238" s="7">
        <v>0.59840000000000004</v>
      </c>
      <c r="L2238" s="8">
        <v>3011203.01</v>
      </c>
      <c r="N2238" s="7"/>
    </row>
    <row r="2239" spans="1:14" ht="15.75" customHeight="1" x14ac:dyDescent="0.25">
      <c r="A2239" s="1" t="s">
        <v>2251</v>
      </c>
      <c r="B2239" s="1">
        <v>12</v>
      </c>
      <c r="C2239" s="8">
        <v>58682665</v>
      </c>
      <c r="D2239" s="1" t="s">
        <v>17</v>
      </c>
      <c r="E2239" s="1" t="s">
        <v>18</v>
      </c>
      <c r="F2239" s="1">
        <v>0.46160000000000001</v>
      </c>
      <c r="G2239" s="6">
        <v>-6.6539900000000003E-3</v>
      </c>
      <c r="H2239" s="6">
        <v>1.0496100000000001E-3</v>
      </c>
      <c r="I2239" s="7">
        <v>2.304E-10</v>
      </c>
      <c r="J2239" s="1">
        <v>0</v>
      </c>
      <c r="K2239" s="7">
        <v>0.99560000000000004</v>
      </c>
      <c r="L2239" s="8">
        <v>3037499</v>
      </c>
      <c r="N2239" s="7"/>
    </row>
    <row r="2240" spans="1:14" ht="15.75" customHeight="1" x14ac:dyDescent="0.25">
      <c r="A2240" s="1" t="s">
        <v>2252</v>
      </c>
      <c r="B2240" s="1">
        <v>10</v>
      </c>
      <c r="C2240" s="8">
        <v>82797583</v>
      </c>
      <c r="D2240" s="1" t="s">
        <v>18</v>
      </c>
      <c r="E2240" s="1" t="s">
        <v>15</v>
      </c>
      <c r="F2240" s="1">
        <v>0.2747</v>
      </c>
      <c r="G2240" s="6">
        <v>-7.4307100000000001E-3</v>
      </c>
      <c r="H2240" s="6">
        <v>1.17241E-3</v>
      </c>
      <c r="I2240" s="7">
        <v>2.3289999999999999E-10</v>
      </c>
      <c r="J2240" s="1">
        <v>2.9</v>
      </c>
      <c r="K2240" s="7">
        <v>0.40889999999999999</v>
      </c>
      <c r="L2240" s="8">
        <v>3036701.99</v>
      </c>
      <c r="N2240" s="7"/>
    </row>
    <row r="2241" spans="1:14" ht="15.75" customHeight="1" x14ac:dyDescent="0.25">
      <c r="A2241" s="1" t="s">
        <v>2253</v>
      </c>
      <c r="B2241" s="1">
        <v>14</v>
      </c>
      <c r="C2241" s="8">
        <v>101355400</v>
      </c>
      <c r="D2241" s="1" t="s">
        <v>14</v>
      </c>
      <c r="E2241" s="1" t="s">
        <v>15</v>
      </c>
      <c r="F2241" s="1">
        <v>0.77939999999999998</v>
      </c>
      <c r="G2241" s="6">
        <v>-8.0503799999999993E-3</v>
      </c>
      <c r="H2241" s="6">
        <v>1.27034E-3</v>
      </c>
      <c r="I2241" s="7">
        <v>2.3339999999999999E-10</v>
      </c>
      <c r="J2241" s="1">
        <v>31.8</v>
      </c>
      <c r="K2241" s="7">
        <v>1.5859999999999999E-2</v>
      </c>
      <c r="L2241" s="8">
        <v>2997329</v>
      </c>
      <c r="N2241" s="7"/>
    </row>
    <row r="2242" spans="1:14" ht="15.75" customHeight="1" x14ac:dyDescent="0.25">
      <c r="A2242" s="1" t="s">
        <v>2254</v>
      </c>
      <c r="B2242" s="1">
        <v>8</v>
      </c>
      <c r="C2242" s="8">
        <v>110552577</v>
      </c>
      <c r="D2242" s="1" t="s">
        <v>17</v>
      </c>
      <c r="E2242" s="1" t="s">
        <v>18</v>
      </c>
      <c r="F2242" s="1">
        <v>0.21879999999999999</v>
      </c>
      <c r="G2242" s="6">
        <v>8.0215900000000003E-3</v>
      </c>
      <c r="H2242" s="6">
        <v>1.2658000000000001E-3</v>
      </c>
      <c r="I2242" s="7">
        <v>2.3350000000000002E-10</v>
      </c>
      <c r="J2242" s="1">
        <v>0</v>
      </c>
      <c r="K2242" s="7">
        <v>0.94689999999999996</v>
      </c>
      <c r="L2242" s="8">
        <v>3036701.94</v>
      </c>
      <c r="N2242" s="7"/>
    </row>
    <row r="2243" spans="1:14" ht="15.75" customHeight="1" x14ac:dyDescent="0.25">
      <c r="A2243" s="1" t="s">
        <v>2255</v>
      </c>
      <c r="B2243" s="1">
        <v>2</v>
      </c>
      <c r="C2243" s="8">
        <v>123941611</v>
      </c>
      <c r="D2243" s="1" t="s">
        <v>17</v>
      </c>
      <c r="E2243" s="1" t="s">
        <v>15</v>
      </c>
      <c r="F2243" s="1">
        <v>0.60650000000000004</v>
      </c>
      <c r="G2243" s="6">
        <v>6.7860100000000003E-3</v>
      </c>
      <c r="H2243" s="6">
        <v>1.07109E-3</v>
      </c>
      <c r="I2243" s="7">
        <v>2.3650000000000001E-10</v>
      </c>
      <c r="J2243" s="1">
        <v>0</v>
      </c>
      <c r="K2243" s="7">
        <v>0.62080000000000002</v>
      </c>
      <c r="L2243" s="8">
        <v>3037499</v>
      </c>
      <c r="N2243" s="7"/>
    </row>
    <row r="2244" spans="1:14" ht="15.75" customHeight="1" x14ac:dyDescent="0.25">
      <c r="A2244" s="1" t="s">
        <v>2256</v>
      </c>
      <c r="B2244" s="1">
        <v>16</v>
      </c>
      <c r="C2244" s="8">
        <v>68763142</v>
      </c>
      <c r="D2244" s="1" t="s">
        <v>14</v>
      </c>
      <c r="E2244" s="1" t="s">
        <v>18</v>
      </c>
      <c r="F2244" s="1">
        <v>0.11360000000000001</v>
      </c>
      <c r="G2244" s="6">
        <v>-1.0470200000000001E-2</v>
      </c>
      <c r="H2244" s="6">
        <v>1.6525800000000001E-3</v>
      </c>
      <c r="I2244" s="7">
        <v>2.3670000000000002E-10</v>
      </c>
      <c r="J2244" s="1">
        <v>4.5999999999999996</v>
      </c>
      <c r="K2244" s="7">
        <v>0.36870000000000003</v>
      </c>
      <c r="L2244" s="8">
        <v>3024163.02</v>
      </c>
      <c r="N2244" s="7"/>
    </row>
    <row r="2245" spans="1:14" ht="15.75" customHeight="1" x14ac:dyDescent="0.25">
      <c r="A2245" s="1" t="s">
        <v>2257</v>
      </c>
      <c r="B2245" s="1">
        <v>4</v>
      </c>
      <c r="C2245" s="8">
        <v>66334001</v>
      </c>
      <c r="D2245" s="1" t="s">
        <v>14</v>
      </c>
      <c r="E2245" s="1" t="s">
        <v>18</v>
      </c>
      <c r="F2245" s="1">
        <v>0.2848</v>
      </c>
      <c r="G2245" s="6">
        <v>-7.3454499999999999E-3</v>
      </c>
      <c r="H2245" s="6">
        <v>1.1593899999999999E-3</v>
      </c>
      <c r="I2245" s="7">
        <v>2.3689999999999998E-10</v>
      </c>
      <c r="J2245" s="1">
        <v>3.4</v>
      </c>
      <c r="K2245" s="7">
        <v>0.39750000000000002</v>
      </c>
      <c r="L2245" s="8">
        <v>3037498.99</v>
      </c>
      <c r="N2245" s="7"/>
    </row>
    <row r="2246" spans="1:14" ht="15.75" customHeight="1" x14ac:dyDescent="0.25">
      <c r="A2246" s="1" t="s">
        <v>2258</v>
      </c>
      <c r="B2246" s="1">
        <v>3</v>
      </c>
      <c r="C2246" s="8">
        <v>28727523</v>
      </c>
      <c r="D2246" s="1" t="s">
        <v>18</v>
      </c>
      <c r="E2246" s="1" t="s">
        <v>15</v>
      </c>
      <c r="F2246" s="1">
        <v>0.82079999999999997</v>
      </c>
      <c r="G2246" s="6">
        <v>8.6418799999999994E-3</v>
      </c>
      <c r="H2246" s="6">
        <v>1.3643500000000001E-3</v>
      </c>
      <c r="I2246" s="7">
        <v>2.385E-10</v>
      </c>
      <c r="J2246" s="1">
        <v>6.6</v>
      </c>
      <c r="K2246" s="7">
        <v>0.32040000000000002</v>
      </c>
      <c r="L2246" s="8">
        <v>3037498.98</v>
      </c>
      <c r="N2246" s="7"/>
    </row>
    <row r="2247" spans="1:14" ht="15.75" customHeight="1" x14ac:dyDescent="0.25">
      <c r="A2247" s="1" t="s">
        <v>2259</v>
      </c>
      <c r="B2247" s="1">
        <v>3</v>
      </c>
      <c r="C2247" s="8">
        <v>171054056</v>
      </c>
      <c r="D2247" s="1" t="s">
        <v>17</v>
      </c>
      <c r="E2247" s="1" t="s">
        <v>18</v>
      </c>
      <c r="F2247" s="1">
        <v>0.59660000000000002</v>
      </c>
      <c r="G2247" s="6">
        <v>6.7551199999999999E-3</v>
      </c>
      <c r="H2247" s="6">
        <v>1.0666E-3</v>
      </c>
      <c r="I2247" s="7">
        <v>2.3940000000000002E-10</v>
      </c>
      <c r="J2247" s="1">
        <v>0</v>
      </c>
      <c r="K2247" s="7">
        <v>0.87350000000000005</v>
      </c>
      <c r="L2247" s="8">
        <v>3037499</v>
      </c>
      <c r="N2247" s="7"/>
    </row>
    <row r="2248" spans="1:14" ht="15.75" customHeight="1" x14ac:dyDescent="0.25">
      <c r="A2248" s="1" t="s">
        <v>2260</v>
      </c>
      <c r="B2248" s="1">
        <v>11</v>
      </c>
      <c r="C2248" s="8">
        <v>11259298</v>
      </c>
      <c r="D2248" s="1" t="s">
        <v>17</v>
      </c>
      <c r="E2248" s="1" t="s">
        <v>18</v>
      </c>
      <c r="F2248" s="1">
        <v>0.56520000000000004</v>
      </c>
      <c r="G2248" s="6">
        <v>-6.6868199999999996E-3</v>
      </c>
      <c r="H2248" s="6">
        <v>1.0558200000000001E-3</v>
      </c>
      <c r="I2248" s="7">
        <v>2.4E-10</v>
      </c>
      <c r="J2248" s="1">
        <v>22.6</v>
      </c>
      <c r="K2248" s="7">
        <v>5.178E-2</v>
      </c>
      <c r="L2248" s="8">
        <v>3035786.01</v>
      </c>
      <c r="N2248" s="7"/>
    </row>
    <row r="2249" spans="1:14" ht="15.75" customHeight="1" x14ac:dyDescent="0.25">
      <c r="A2249" s="1" t="s">
        <v>2261</v>
      </c>
      <c r="B2249" s="1">
        <v>11</v>
      </c>
      <c r="C2249" s="8">
        <v>31267596</v>
      </c>
      <c r="D2249" s="1" t="s">
        <v>17</v>
      </c>
      <c r="E2249" s="1" t="s">
        <v>18</v>
      </c>
      <c r="F2249" s="1">
        <v>0.87519999999999998</v>
      </c>
      <c r="G2249" s="6">
        <v>-1.00721E-2</v>
      </c>
      <c r="H2249" s="6">
        <v>1.59034E-3</v>
      </c>
      <c r="I2249" s="7">
        <v>2.405E-10</v>
      </c>
      <c r="J2249" s="1">
        <v>0</v>
      </c>
      <c r="K2249" s="7">
        <v>0.51829999999999998</v>
      </c>
      <c r="L2249" s="8">
        <v>3010513.03</v>
      </c>
      <c r="N2249" s="7"/>
    </row>
    <row r="2250" spans="1:14" ht="15.75" customHeight="1" x14ac:dyDescent="0.25">
      <c r="A2250" s="1" t="s">
        <v>2262</v>
      </c>
      <c r="B2250" s="1">
        <v>16</v>
      </c>
      <c r="C2250" s="8">
        <v>18026440</v>
      </c>
      <c r="D2250" s="1" t="s">
        <v>14</v>
      </c>
      <c r="E2250" s="1" t="s">
        <v>15</v>
      </c>
      <c r="F2250" s="1">
        <v>0.3866</v>
      </c>
      <c r="G2250" s="6">
        <v>-6.8043799999999996E-3</v>
      </c>
      <c r="H2250" s="6">
        <v>1.0749100000000001E-3</v>
      </c>
      <c r="I2250" s="7">
        <v>2.4419999999999999E-10</v>
      </c>
      <c r="J2250" s="1">
        <v>0</v>
      </c>
      <c r="K2250" s="7">
        <v>0.55679999999999996</v>
      </c>
      <c r="L2250" s="8">
        <v>3035242</v>
      </c>
      <c r="N2250" s="7"/>
    </row>
    <row r="2251" spans="1:14" ht="15.75" customHeight="1" x14ac:dyDescent="0.25">
      <c r="A2251" s="1" t="s">
        <v>2263</v>
      </c>
      <c r="B2251" s="1">
        <v>17</v>
      </c>
      <c r="C2251" s="8">
        <v>56421270</v>
      </c>
      <c r="D2251" s="1" t="s">
        <v>14</v>
      </c>
      <c r="E2251" s="1" t="s">
        <v>15</v>
      </c>
      <c r="F2251" s="1">
        <v>0.28770000000000001</v>
      </c>
      <c r="G2251" s="6">
        <v>7.31899E-3</v>
      </c>
      <c r="H2251" s="6">
        <v>1.1562E-3</v>
      </c>
      <c r="I2251" s="7">
        <v>2.4449999999999998E-10</v>
      </c>
      <c r="J2251" s="1">
        <v>6.3</v>
      </c>
      <c r="K2251" s="7">
        <v>0.32790000000000002</v>
      </c>
      <c r="L2251" s="8">
        <v>3035786</v>
      </c>
      <c r="N2251" s="7"/>
    </row>
    <row r="2252" spans="1:14" ht="15.75" customHeight="1" x14ac:dyDescent="0.25">
      <c r="A2252" s="1" t="s">
        <v>2264</v>
      </c>
      <c r="B2252" s="1">
        <v>7</v>
      </c>
      <c r="C2252" s="8">
        <v>39301495</v>
      </c>
      <c r="D2252" s="1" t="s">
        <v>17</v>
      </c>
      <c r="E2252" s="1" t="s">
        <v>18</v>
      </c>
      <c r="F2252" s="1">
        <v>0.1192</v>
      </c>
      <c r="G2252" s="6">
        <v>-1.02436E-2</v>
      </c>
      <c r="H2252" s="6">
        <v>1.6182099999999999E-3</v>
      </c>
      <c r="I2252" s="7">
        <v>2.4499999999999998E-10</v>
      </c>
      <c r="J2252" s="1">
        <v>0</v>
      </c>
      <c r="K2252" s="7">
        <v>0.53</v>
      </c>
      <c r="L2252" s="8">
        <v>3024960.02</v>
      </c>
      <c r="N2252" s="7"/>
    </row>
    <row r="2253" spans="1:14" ht="15.75" customHeight="1" x14ac:dyDescent="0.25">
      <c r="A2253" s="1" t="s">
        <v>2265</v>
      </c>
      <c r="B2253" s="1">
        <v>6</v>
      </c>
      <c r="C2253" s="8">
        <v>28739867</v>
      </c>
      <c r="D2253" s="1" t="s">
        <v>18</v>
      </c>
      <c r="E2253" s="1" t="s">
        <v>15</v>
      </c>
      <c r="F2253" s="1">
        <v>0.97109999999999996</v>
      </c>
      <c r="G2253" s="6">
        <v>2.0042500000000001E-2</v>
      </c>
      <c r="H2253" s="6">
        <v>3.1665600000000001E-3</v>
      </c>
      <c r="I2253" s="7">
        <v>2.4549999999999998E-10</v>
      </c>
      <c r="J2253" s="1">
        <v>11.8</v>
      </c>
      <c r="K2253" s="7">
        <v>0.2384</v>
      </c>
      <c r="L2253" s="8">
        <v>2955311.98</v>
      </c>
      <c r="N2253" s="7"/>
    </row>
    <row r="2254" spans="1:14" ht="15.75" customHeight="1" x14ac:dyDescent="0.25">
      <c r="A2254" s="1" t="s">
        <v>2266</v>
      </c>
      <c r="B2254" s="1">
        <v>5</v>
      </c>
      <c r="C2254" s="8">
        <v>87079029</v>
      </c>
      <c r="D2254" s="1" t="s">
        <v>14</v>
      </c>
      <c r="E2254" s="1" t="s">
        <v>15</v>
      </c>
      <c r="F2254" s="1">
        <v>0.46589999999999998</v>
      </c>
      <c r="G2254" s="6">
        <v>-6.6407200000000001E-3</v>
      </c>
      <c r="H2254" s="6">
        <v>1.04918E-3</v>
      </c>
      <c r="I2254" s="7">
        <v>2.4560000000000001E-10</v>
      </c>
      <c r="J2254" s="1">
        <v>18.399999999999999</v>
      </c>
      <c r="K2254" s="7">
        <v>9.9820000000000006E-2</v>
      </c>
      <c r="L2254" s="8">
        <v>3036158</v>
      </c>
      <c r="N2254" s="7"/>
    </row>
    <row r="2255" spans="1:14" ht="15.75" customHeight="1" x14ac:dyDescent="0.25">
      <c r="A2255" s="1" t="s">
        <v>2267</v>
      </c>
      <c r="B2255" s="1">
        <v>22</v>
      </c>
      <c r="C2255" s="8">
        <v>50614476</v>
      </c>
      <c r="D2255" s="1" t="s">
        <v>17</v>
      </c>
      <c r="E2255" s="1" t="s">
        <v>18</v>
      </c>
      <c r="F2255" s="1">
        <v>0.58020000000000005</v>
      </c>
      <c r="G2255" s="6">
        <v>6.7410400000000002E-3</v>
      </c>
      <c r="H2255" s="6">
        <v>1.06529E-3</v>
      </c>
      <c r="I2255" s="7">
        <v>2.481E-10</v>
      </c>
      <c r="J2255" s="1">
        <v>2.8</v>
      </c>
      <c r="K2255" s="7">
        <v>0.41399999999999998</v>
      </c>
      <c r="L2255" s="8">
        <v>3008726</v>
      </c>
      <c r="N2255" s="7"/>
    </row>
    <row r="2256" spans="1:14" ht="15.75" customHeight="1" x14ac:dyDescent="0.25">
      <c r="A2256" s="1" t="s">
        <v>2268</v>
      </c>
      <c r="B2256" s="1">
        <v>19</v>
      </c>
      <c r="C2256" s="8">
        <v>58778451</v>
      </c>
      <c r="D2256" s="1" t="s">
        <v>14</v>
      </c>
      <c r="E2256" s="1" t="s">
        <v>15</v>
      </c>
      <c r="F2256" s="1">
        <v>0.37240000000000001</v>
      </c>
      <c r="G2256" s="6">
        <v>6.8508800000000002E-3</v>
      </c>
      <c r="H2256" s="6">
        <v>1.0826500000000001E-3</v>
      </c>
      <c r="I2256" s="7">
        <v>2.491E-10</v>
      </c>
      <c r="J2256" s="1">
        <v>0</v>
      </c>
      <c r="K2256" s="7">
        <v>0.71789999999999998</v>
      </c>
      <c r="L2256" s="8">
        <v>3035786.01</v>
      </c>
      <c r="N2256" s="7"/>
    </row>
    <row r="2257" spans="1:14" ht="15.75" customHeight="1" x14ac:dyDescent="0.25">
      <c r="A2257" s="1" t="s">
        <v>2269</v>
      </c>
      <c r="B2257" s="1">
        <v>5</v>
      </c>
      <c r="C2257" s="8">
        <v>85498043</v>
      </c>
      <c r="D2257" s="1" t="s">
        <v>14</v>
      </c>
      <c r="E2257" s="1" t="s">
        <v>15</v>
      </c>
      <c r="F2257" s="1">
        <v>0.48259999999999997</v>
      </c>
      <c r="G2257" s="6">
        <v>6.6268300000000002E-3</v>
      </c>
      <c r="H2257" s="6">
        <v>1.0473699999999999E-3</v>
      </c>
      <c r="I2257" s="7">
        <v>2.4930000000000001E-10</v>
      </c>
      <c r="J2257" s="1">
        <v>0</v>
      </c>
      <c r="K2257" s="7">
        <v>0.93310000000000004</v>
      </c>
      <c r="L2257" s="8">
        <v>3036157.99</v>
      </c>
      <c r="N2257" s="7"/>
    </row>
    <row r="2258" spans="1:14" ht="15.75" customHeight="1" x14ac:dyDescent="0.25">
      <c r="A2258" s="1" t="s">
        <v>2270</v>
      </c>
      <c r="B2258" s="1">
        <v>9</v>
      </c>
      <c r="C2258" s="8">
        <v>123361027</v>
      </c>
      <c r="D2258" s="1" t="s">
        <v>18</v>
      </c>
      <c r="E2258" s="1" t="s">
        <v>15</v>
      </c>
      <c r="F2258" s="1">
        <v>0.70009999999999994</v>
      </c>
      <c r="G2258" s="6">
        <v>-7.23107E-3</v>
      </c>
      <c r="H2258" s="6">
        <v>1.14287E-3</v>
      </c>
      <c r="I2258" s="7">
        <v>2.4930000000000001E-10</v>
      </c>
      <c r="J2258" s="1">
        <v>14.6</v>
      </c>
      <c r="K2258" s="7">
        <v>0.16020000000000001</v>
      </c>
      <c r="L2258" s="8">
        <v>3032556</v>
      </c>
      <c r="N2258" s="7"/>
    </row>
    <row r="2259" spans="1:14" ht="15.75" customHeight="1" x14ac:dyDescent="0.25">
      <c r="A2259" s="1" t="s">
        <v>2271</v>
      </c>
      <c r="B2259" s="1">
        <v>18</v>
      </c>
      <c r="C2259" s="8">
        <v>26492205</v>
      </c>
      <c r="D2259" s="1" t="s">
        <v>17</v>
      </c>
      <c r="E2259" s="1" t="s">
        <v>15</v>
      </c>
      <c r="F2259" s="1">
        <v>0.24340000000000001</v>
      </c>
      <c r="G2259" s="6">
        <v>7.7169600000000001E-3</v>
      </c>
      <c r="H2259" s="6">
        <v>1.21967E-3</v>
      </c>
      <c r="I2259" s="7">
        <v>2.4969999999999998E-10</v>
      </c>
      <c r="J2259" s="1">
        <v>5.8</v>
      </c>
      <c r="K2259" s="7">
        <v>0.34050000000000002</v>
      </c>
      <c r="L2259" s="8">
        <v>3035786.04</v>
      </c>
      <c r="N2259" s="7"/>
    </row>
    <row r="2260" spans="1:14" ht="15.75" customHeight="1" x14ac:dyDescent="0.25">
      <c r="A2260" s="1" t="s">
        <v>2272</v>
      </c>
      <c r="B2260" s="1">
        <v>10</v>
      </c>
      <c r="C2260" s="8">
        <v>30964289</v>
      </c>
      <c r="D2260" s="1" t="s">
        <v>17</v>
      </c>
      <c r="E2260" s="1" t="s">
        <v>18</v>
      </c>
      <c r="F2260" s="1">
        <v>0.33639999999999998</v>
      </c>
      <c r="G2260" s="6">
        <v>7.0330599999999998E-3</v>
      </c>
      <c r="H2260" s="6">
        <v>1.1117099999999999E-3</v>
      </c>
      <c r="I2260" s="7">
        <v>2.5070000000000002E-10</v>
      </c>
      <c r="J2260" s="1">
        <v>0</v>
      </c>
      <c r="K2260" s="7">
        <v>0.98980000000000001</v>
      </c>
      <c r="L2260" s="8">
        <v>3014348</v>
      </c>
      <c r="N2260" s="7"/>
    </row>
    <row r="2261" spans="1:14" ht="15.75" customHeight="1" x14ac:dyDescent="0.25">
      <c r="A2261" s="1" t="s">
        <v>2273</v>
      </c>
      <c r="B2261" s="1">
        <v>12</v>
      </c>
      <c r="C2261" s="8">
        <v>97635817</v>
      </c>
      <c r="D2261" s="1" t="s">
        <v>17</v>
      </c>
      <c r="E2261" s="1" t="s">
        <v>15</v>
      </c>
      <c r="F2261" s="1">
        <v>0.76170000000000004</v>
      </c>
      <c r="G2261" s="6">
        <v>7.7704999999999996E-3</v>
      </c>
      <c r="H2261" s="6">
        <v>1.22828E-3</v>
      </c>
      <c r="I2261" s="7">
        <v>2.5100000000000001E-10</v>
      </c>
      <c r="J2261" s="1">
        <v>0</v>
      </c>
      <c r="K2261" s="7">
        <v>0.92349999999999999</v>
      </c>
      <c r="L2261" s="8">
        <v>3036954.96</v>
      </c>
      <c r="N2261" s="7"/>
    </row>
    <row r="2262" spans="1:14" ht="15.75" customHeight="1" x14ac:dyDescent="0.25">
      <c r="A2262" s="1" t="s">
        <v>2274</v>
      </c>
      <c r="B2262" s="1">
        <v>11</v>
      </c>
      <c r="C2262" s="8">
        <v>112861779</v>
      </c>
      <c r="D2262" s="1" t="s">
        <v>17</v>
      </c>
      <c r="E2262" s="1" t="s">
        <v>18</v>
      </c>
      <c r="F2262" s="1">
        <v>0.12529999999999999</v>
      </c>
      <c r="G2262" s="6">
        <v>-9.9994200000000002E-3</v>
      </c>
      <c r="H2262" s="6">
        <v>1.58099E-3</v>
      </c>
      <c r="I2262" s="7">
        <v>2.5300000000000001E-10</v>
      </c>
      <c r="J2262" s="1">
        <v>19.5</v>
      </c>
      <c r="K2262" s="7">
        <v>8.4229999999999999E-2</v>
      </c>
      <c r="L2262" s="8">
        <v>3035785.96</v>
      </c>
      <c r="N2262" s="7"/>
    </row>
    <row r="2263" spans="1:14" ht="15.75" customHeight="1" x14ac:dyDescent="0.25">
      <c r="A2263" s="1" t="s">
        <v>2275</v>
      </c>
      <c r="B2263" s="1">
        <v>11</v>
      </c>
      <c r="C2263" s="8">
        <v>128526406</v>
      </c>
      <c r="D2263" s="1" t="s">
        <v>14</v>
      </c>
      <c r="E2263" s="1" t="s">
        <v>15</v>
      </c>
      <c r="F2263" s="1">
        <v>0.73250000000000004</v>
      </c>
      <c r="G2263" s="6">
        <v>7.4793799999999999E-3</v>
      </c>
      <c r="H2263" s="6">
        <v>1.1825500000000001E-3</v>
      </c>
      <c r="I2263" s="7">
        <v>2.5309999999999998E-10</v>
      </c>
      <c r="J2263" s="1">
        <v>0</v>
      </c>
      <c r="K2263" s="7">
        <v>0.74970000000000003</v>
      </c>
      <c r="L2263" s="8">
        <v>3035065.99</v>
      </c>
      <c r="N2263" s="7"/>
    </row>
    <row r="2264" spans="1:14" ht="15.75" customHeight="1" x14ac:dyDescent="0.25">
      <c r="A2264" s="1" t="s">
        <v>2276</v>
      </c>
      <c r="B2264" s="1">
        <v>15</v>
      </c>
      <c r="C2264" s="8">
        <v>47947650</v>
      </c>
      <c r="D2264" s="1" t="s">
        <v>17</v>
      </c>
      <c r="E2264" s="1" t="s">
        <v>18</v>
      </c>
      <c r="F2264" s="1">
        <v>0.5998</v>
      </c>
      <c r="G2264" s="6">
        <v>6.7557299999999997E-3</v>
      </c>
      <c r="H2264" s="6">
        <v>1.06814E-3</v>
      </c>
      <c r="I2264" s="7">
        <v>2.54E-10</v>
      </c>
      <c r="J2264" s="1">
        <v>21.7</v>
      </c>
      <c r="K2264" s="7">
        <v>5.9740000000000001E-2</v>
      </c>
      <c r="L2264" s="8">
        <v>3036702</v>
      </c>
      <c r="N2264" s="7"/>
    </row>
    <row r="2265" spans="1:14" ht="15.75" customHeight="1" x14ac:dyDescent="0.25">
      <c r="A2265" s="1" t="s">
        <v>2277</v>
      </c>
      <c r="B2265" s="1">
        <v>3</v>
      </c>
      <c r="C2265" s="8">
        <v>27772014</v>
      </c>
      <c r="D2265" s="1" t="s">
        <v>17</v>
      </c>
      <c r="E2265" s="1" t="s">
        <v>15</v>
      </c>
      <c r="F2265" s="1">
        <v>0.53700000000000003</v>
      </c>
      <c r="G2265" s="6">
        <v>6.6394899999999996E-3</v>
      </c>
      <c r="H2265" s="6">
        <v>1.05002E-3</v>
      </c>
      <c r="I2265" s="7">
        <v>2.5610000000000003E-10</v>
      </c>
      <c r="J2265" s="1">
        <v>5.3</v>
      </c>
      <c r="K2265" s="7">
        <v>0.3528</v>
      </c>
      <c r="L2265" s="8">
        <v>3033840</v>
      </c>
      <c r="N2265" s="7"/>
    </row>
    <row r="2266" spans="1:14" ht="15.75" customHeight="1" x14ac:dyDescent="0.25">
      <c r="A2266" s="1" t="s">
        <v>2278</v>
      </c>
      <c r="B2266" s="1">
        <v>10</v>
      </c>
      <c r="C2266" s="8">
        <v>114715598</v>
      </c>
      <c r="D2266" s="1" t="s">
        <v>14</v>
      </c>
      <c r="E2266" s="1" t="s">
        <v>15</v>
      </c>
      <c r="F2266" s="1">
        <v>0.53</v>
      </c>
      <c r="G2266" s="6">
        <v>-6.6509500000000001E-3</v>
      </c>
      <c r="H2266" s="6">
        <v>1.0518299999999999E-3</v>
      </c>
      <c r="I2266" s="7">
        <v>2.562E-10</v>
      </c>
      <c r="J2266" s="1">
        <v>13.5</v>
      </c>
      <c r="K2266" s="7">
        <v>0.1825</v>
      </c>
      <c r="L2266" s="8">
        <v>3017703.99</v>
      </c>
      <c r="N2266" s="7"/>
    </row>
    <row r="2267" spans="1:14" ht="15.75" customHeight="1" x14ac:dyDescent="0.25">
      <c r="A2267" s="1" t="s">
        <v>2279</v>
      </c>
      <c r="B2267" s="1">
        <v>5</v>
      </c>
      <c r="C2267" s="8">
        <v>140448260</v>
      </c>
      <c r="D2267" s="1" t="s">
        <v>14</v>
      </c>
      <c r="E2267" s="1" t="s">
        <v>18</v>
      </c>
      <c r="F2267" s="1">
        <v>7.7600000000000002E-2</v>
      </c>
      <c r="G2267" s="6">
        <v>-1.23704E-2</v>
      </c>
      <c r="H2267" s="6">
        <v>1.95634E-3</v>
      </c>
      <c r="I2267" s="7">
        <v>2.5629999999999998E-10</v>
      </c>
      <c r="J2267" s="1">
        <v>0</v>
      </c>
      <c r="K2267" s="7">
        <v>0.97299999999999998</v>
      </c>
      <c r="L2267" s="8">
        <v>3035788.01</v>
      </c>
      <c r="N2267" s="7"/>
    </row>
    <row r="2268" spans="1:14" ht="15.75" customHeight="1" x14ac:dyDescent="0.25">
      <c r="A2268" s="1" t="s">
        <v>2280</v>
      </c>
      <c r="B2268" s="1">
        <v>13</v>
      </c>
      <c r="C2268" s="8">
        <v>58698035</v>
      </c>
      <c r="D2268" s="1" t="s">
        <v>14</v>
      </c>
      <c r="E2268" s="1" t="s">
        <v>15</v>
      </c>
      <c r="F2268" s="1">
        <v>0.99</v>
      </c>
      <c r="G2268" s="6">
        <v>3.4200800000000003E-2</v>
      </c>
      <c r="H2268" s="6">
        <v>5.4094199999999999E-3</v>
      </c>
      <c r="I2268" s="7">
        <v>2.5699999999999999E-10</v>
      </c>
      <c r="J2268" s="1">
        <v>12.2</v>
      </c>
      <c r="K2268" s="7">
        <v>0.29749999999999999</v>
      </c>
      <c r="L2268" s="8">
        <v>2870803.97</v>
      </c>
      <c r="N2268" s="7"/>
    </row>
    <row r="2269" spans="1:14" ht="15.75" customHeight="1" x14ac:dyDescent="0.25">
      <c r="A2269" s="1" t="s">
        <v>2281</v>
      </c>
      <c r="B2269" s="1">
        <v>5</v>
      </c>
      <c r="C2269" s="8">
        <v>108653720</v>
      </c>
      <c r="D2269" s="1" t="s">
        <v>17</v>
      </c>
      <c r="E2269" s="1" t="s">
        <v>18</v>
      </c>
      <c r="F2269" s="1">
        <v>0.41570000000000001</v>
      </c>
      <c r="G2269" s="6">
        <v>6.7279699999999998E-3</v>
      </c>
      <c r="H2269" s="6">
        <v>1.0641400000000001E-3</v>
      </c>
      <c r="I2269" s="7">
        <v>2.5699999999999999E-10</v>
      </c>
      <c r="J2269" s="1">
        <v>13.2</v>
      </c>
      <c r="K2269" s="7">
        <v>0.1852</v>
      </c>
      <c r="L2269" s="8">
        <v>3023619.01</v>
      </c>
      <c r="N2269" s="7"/>
    </row>
    <row r="2270" spans="1:14" ht="15.75" customHeight="1" x14ac:dyDescent="0.25">
      <c r="A2270" s="1" t="s">
        <v>2282</v>
      </c>
      <c r="B2270" s="1">
        <v>11</v>
      </c>
      <c r="C2270" s="8">
        <v>76916967</v>
      </c>
      <c r="D2270" s="1" t="s">
        <v>14</v>
      </c>
      <c r="E2270" s="1" t="s">
        <v>15</v>
      </c>
      <c r="F2270" s="1">
        <v>0.44900000000000001</v>
      </c>
      <c r="G2270" s="6">
        <v>6.6522400000000002E-3</v>
      </c>
      <c r="H2270" s="6">
        <v>1.05229E-3</v>
      </c>
      <c r="I2270" s="7">
        <v>2.587E-10</v>
      </c>
      <c r="J2270" s="1">
        <v>0</v>
      </c>
      <c r="K2270" s="7">
        <v>0.69879999999999998</v>
      </c>
      <c r="L2270" s="8">
        <v>3035785.99</v>
      </c>
      <c r="N2270" s="7"/>
    </row>
    <row r="2271" spans="1:14" ht="15.75" customHeight="1" x14ac:dyDescent="0.25">
      <c r="A2271" s="1" t="s">
        <v>2283</v>
      </c>
      <c r="B2271" s="1">
        <v>6</v>
      </c>
      <c r="C2271" s="8">
        <v>127764305</v>
      </c>
      <c r="D2271" s="1" t="s">
        <v>17</v>
      </c>
      <c r="E2271" s="1" t="s">
        <v>18</v>
      </c>
      <c r="F2271" s="1">
        <v>0.32650000000000001</v>
      </c>
      <c r="G2271" s="6">
        <v>-7.6519400000000003E-3</v>
      </c>
      <c r="H2271" s="6">
        <v>1.21043E-3</v>
      </c>
      <c r="I2271" s="7">
        <v>2.5930000000000002E-10</v>
      </c>
      <c r="J2271" s="1">
        <v>0</v>
      </c>
      <c r="K2271" s="7">
        <v>0.96350000000000002</v>
      </c>
      <c r="L2271" s="8">
        <v>2581318</v>
      </c>
      <c r="N2271" s="7"/>
    </row>
    <row r="2272" spans="1:14" ht="15.75" customHeight="1" x14ac:dyDescent="0.25">
      <c r="A2272" s="1" t="s">
        <v>2284</v>
      </c>
      <c r="B2272" s="1">
        <v>7</v>
      </c>
      <c r="C2272" s="8">
        <v>20834410</v>
      </c>
      <c r="D2272" s="1" t="s">
        <v>17</v>
      </c>
      <c r="E2272" s="1" t="s">
        <v>18</v>
      </c>
      <c r="F2272" s="1">
        <v>5.9700000000000003E-2</v>
      </c>
      <c r="G2272" s="6">
        <v>-1.40001E-2</v>
      </c>
      <c r="H2272" s="6">
        <v>2.2148799999999998E-3</v>
      </c>
      <c r="I2272" s="7">
        <v>2.6010000000000001E-10</v>
      </c>
      <c r="J2272" s="1">
        <v>9.6</v>
      </c>
      <c r="K2272" s="7">
        <v>0.26200000000000001</v>
      </c>
      <c r="L2272" s="8">
        <v>3019936</v>
      </c>
      <c r="N2272" s="7"/>
    </row>
    <row r="2273" spans="1:14" ht="15.75" customHeight="1" x14ac:dyDescent="0.25">
      <c r="A2273" s="1" t="s">
        <v>2285</v>
      </c>
      <c r="B2273" s="1">
        <v>1</v>
      </c>
      <c r="C2273" s="8">
        <v>69901557</v>
      </c>
      <c r="D2273" s="1" t="s">
        <v>14</v>
      </c>
      <c r="E2273" s="1" t="s">
        <v>15</v>
      </c>
      <c r="F2273" s="1">
        <v>0.3125</v>
      </c>
      <c r="G2273" s="6">
        <v>7.1514899999999999E-3</v>
      </c>
      <c r="H2273" s="6">
        <v>1.1315400000000001E-3</v>
      </c>
      <c r="I2273" s="7">
        <v>2.6110000000000001E-10</v>
      </c>
      <c r="J2273" s="1">
        <v>0</v>
      </c>
      <c r="K2273" s="7">
        <v>0.80410000000000004</v>
      </c>
      <c r="L2273" s="8">
        <v>3023265</v>
      </c>
      <c r="N2273" s="7"/>
    </row>
    <row r="2274" spans="1:14" ht="15.75" customHeight="1" x14ac:dyDescent="0.25">
      <c r="A2274" s="1" t="s">
        <v>2286</v>
      </c>
      <c r="B2274" s="1">
        <v>16</v>
      </c>
      <c r="C2274" s="8">
        <v>61704650</v>
      </c>
      <c r="D2274" s="1" t="s">
        <v>17</v>
      </c>
      <c r="E2274" s="1" t="s">
        <v>18</v>
      </c>
      <c r="F2274" s="1">
        <v>0.68620000000000003</v>
      </c>
      <c r="G2274" s="6">
        <v>-7.1275899999999996E-3</v>
      </c>
      <c r="H2274" s="6">
        <v>1.12776E-3</v>
      </c>
      <c r="I2274" s="7">
        <v>2.6180000000000002E-10</v>
      </c>
      <c r="J2274" s="1">
        <v>23.6</v>
      </c>
      <c r="K2274" s="7">
        <v>4.3430000000000003E-2</v>
      </c>
      <c r="L2274" s="8">
        <v>3036702</v>
      </c>
      <c r="N2274" s="7"/>
    </row>
    <row r="2275" spans="1:14" ht="15.75" customHeight="1" x14ac:dyDescent="0.25">
      <c r="A2275" s="1" t="s">
        <v>2287</v>
      </c>
      <c r="B2275" s="1">
        <v>4</v>
      </c>
      <c r="C2275" s="8">
        <v>96030402</v>
      </c>
      <c r="D2275" s="1" t="s">
        <v>17</v>
      </c>
      <c r="E2275" s="1" t="s">
        <v>15</v>
      </c>
      <c r="F2275" s="1">
        <v>0.37140000000000001</v>
      </c>
      <c r="G2275" s="6">
        <v>6.8409500000000002E-3</v>
      </c>
      <c r="H2275" s="6">
        <v>1.0829399999999999E-3</v>
      </c>
      <c r="I2275" s="7">
        <v>2.6700000000000001E-10</v>
      </c>
      <c r="J2275" s="1">
        <v>0</v>
      </c>
      <c r="K2275" s="7">
        <v>0.61699999999999999</v>
      </c>
      <c r="L2275" s="8">
        <v>3037498.99</v>
      </c>
      <c r="N2275" s="7"/>
    </row>
    <row r="2276" spans="1:14" ht="15.75" customHeight="1" x14ac:dyDescent="0.25">
      <c r="A2276" s="1" t="s">
        <v>2288</v>
      </c>
      <c r="B2276" s="1">
        <v>6</v>
      </c>
      <c r="C2276" s="8">
        <v>17127706</v>
      </c>
      <c r="D2276" s="1" t="s">
        <v>14</v>
      </c>
      <c r="E2276" s="1" t="s">
        <v>15</v>
      </c>
      <c r="F2276" s="1">
        <v>0.1401</v>
      </c>
      <c r="G2276" s="6">
        <v>9.5457000000000007E-3</v>
      </c>
      <c r="H2276" s="6">
        <v>1.51129E-3</v>
      </c>
      <c r="I2276" s="7">
        <v>2.6809999999999998E-10</v>
      </c>
      <c r="J2276" s="1">
        <v>0</v>
      </c>
      <c r="K2276" s="7">
        <v>0.8125</v>
      </c>
      <c r="L2276" s="8">
        <v>3022439.03</v>
      </c>
      <c r="N2276" s="7"/>
    </row>
    <row r="2277" spans="1:14" ht="15.75" customHeight="1" x14ac:dyDescent="0.25">
      <c r="A2277" s="1" t="s">
        <v>2289</v>
      </c>
      <c r="B2277" s="1">
        <v>2</v>
      </c>
      <c r="C2277" s="8">
        <v>167437581</v>
      </c>
      <c r="D2277" s="1" t="s">
        <v>14</v>
      </c>
      <c r="E2277" s="1" t="s">
        <v>18</v>
      </c>
      <c r="F2277" s="1">
        <v>0.87329999999999997</v>
      </c>
      <c r="G2277" s="6">
        <v>-1.0080199999999999E-2</v>
      </c>
      <c r="H2277" s="6">
        <v>1.5961E-3</v>
      </c>
      <c r="I2277" s="7">
        <v>2.6879999999999999E-10</v>
      </c>
      <c r="J2277" s="1">
        <v>0</v>
      </c>
      <c r="K2277" s="7">
        <v>0.78239999999999998</v>
      </c>
      <c r="L2277" s="8">
        <v>2950378.95</v>
      </c>
      <c r="N2277" s="7"/>
    </row>
    <row r="2278" spans="1:14" ht="15.75" customHeight="1" x14ac:dyDescent="0.25">
      <c r="A2278" s="1" t="s">
        <v>2290</v>
      </c>
      <c r="B2278" s="1">
        <v>4</v>
      </c>
      <c r="C2278" s="8">
        <v>66239196</v>
      </c>
      <c r="D2278" s="1" t="s">
        <v>17</v>
      </c>
      <c r="E2278" s="1" t="s">
        <v>18</v>
      </c>
      <c r="F2278" s="1">
        <v>2.3199999999999998E-2</v>
      </c>
      <c r="G2278" s="6">
        <v>2.19828E-2</v>
      </c>
      <c r="H2278" s="6">
        <v>3.4812100000000002E-3</v>
      </c>
      <c r="I2278" s="7">
        <v>2.7E-10</v>
      </c>
      <c r="J2278" s="1">
        <v>19.600000000000001</v>
      </c>
      <c r="K2278" s="7">
        <v>8.8440000000000005E-2</v>
      </c>
      <c r="L2278" s="8">
        <v>3028218.05</v>
      </c>
      <c r="N2278" s="7"/>
    </row>
    <row r="2279" spans="1:14" ht="15.75" customHeight="1" x14ac:dyDescent="0.25">
      <c r="A2279" s="1" t="s">
        <v>2291</v>
      </c>
      <c r="B2279" s="1">
        <v>4</v>
      </c>
      <c r="C2279" s="8">
        <v>158143092</v>
      </c>
      <c r="D2279" s="1" t="s">
        <v>14</v>
      </c>
      <c r="E2279" s="1" t="s">
        <v>15</v>
      </c>
      <c r="F2279" s="1">
        <v>0.19700000000000001</v>
      </c>
      <c r="G2279" s="6">
        <v>8.3425099999999992E-3</v>
      </c>
      <c r="H2279" s="6">
        <v>1.32113E-3</v>
      </c>
      <c r="I2279" s="7">
        <v>2.7029999999999999E-10</v>
      </c>
      <c r="J2279" s="1">
        <v>3.8</v>
      </c>
      <c r="K2279" s="7">
        <v>0.38890000000000002</v>
      </c>
      <c r="L2279" s="8">
        <v>3012106.96</v>
      </c>
      <c r="N2279" s="7"/>
    </row>
    <row r="2280" spans="1:14" ht="15.75" customHeight="1" x14ac:dyDescent="0.25">
      <c r="A2280" s="1" t="s">
        <v>2292</v>
      </c>
      <c r="B2280" s="1">
        <v>12</v>
      </c>
      <c r="C2280" s="8">
        <v>56193233</v>
      </c>
      <c r="D2280" s="1" t="s">
        <v>14</v>
      </c>
      <c r="E2280" s="1" t="s">
        <v>18</v>
      </c>
      <c r="F2280" s="1">
        <v>0.95779999999999998</v>
      </c>
      <c r="G2280" s="6">
        <v>1.64434E-2</v>
      </c>
      <c r="H2280" s="6">
        <v>2.6042999999999999E-3</v>
      </c>
      <c r="I2280" s="7">
        <v>2.7149999999999999E-10</v>
      </c>
      <c r="J2280" s="1">
        <v>0</v>
      </c>
      <c r="K2280" s="7">
        <v>0.62490000000000001</v>
      </c>
      <c r="L2280" s="8">
        <v>3033685.98</v>
      </c>
      <c r="N2280" s="7"/>
    </row>
    <row r="2281" spans="1:14" ht="15.75" customHeight="1" x14ac:dyDescent="0.25">
      <c r="A2281" s="1" t="s">
        <v>2293</v>
      </c>
      <c r="B2281" s="1">
        <v>5</v>
      </c>
      <c r="C2281" s="8">
        <v>24580406</v>
      </c>
      <c r="D2281" s="1" t="s">
        <v>17</v>
      </c>
      <c r="E2281" s="1" t="s">
        <v>18</v>
      </c>
      <c r="F2281" s="1">
        <v>0.50290000000000001</v>
      </c>
      <c r="G2281" s="6">
        <v>6.6085400000000004E-3</v>
      </c>
      <c r="H2281" s="6">
        <v>1.04666E-3</v>
      </c>
      <c r="I2281" s="7">
        <v>2.7240000000000001E-10</v>
      </c>
      <c r="J2281" s="1">
        <v>22.8</v>
      </c>
      <c r="K2281" s="7">
        <v>4.9930000000000002E-2</v>
      </c>
      <c r="L2281" s="8">
        <v>3036702</v>
      </c>
      <c r="N2281" s="7"/>
    </row>
    <row r="2282" spans="1:14" ht="15.75" customHeight="1" x14ac:dyDescent="0.25">
      <c r="A2282" s="1" t="s">
        <v>2294</v>
      </c>
      <c r="B2282" s="1">
        <v>6</v>
      </c>
      <c r="C2282" s="8">
        <v>97947755</v>
      </c>
      <c r="D2282" s="1" t="s">
        <v>18</v>
      </c>
      <c r="E2282" s="1" t="s">
        <v>15</v>
      </c>
      <c r="F2282" s="1">
        <v>0.73150000000000004</v>
      </c>
      <c r="G2282" s="6">
        <v>-7.4559200000000004E-3</v>
      </c>
      <c r="H2282" s="6">
        <v>1.1810099999999999E-3</v>
      </c>
      <c r="I2282" s="7">
        <v>2.7299999999999999E-10</v>
      </c>
      <c r="J2282" s="1">
        <v>22.1</v>
      </c>
      <c r="K2282" s="7">
        <v>5.6050000000000003E-2</v>
      </c>
      <c r="L2282" s="8">
        <v>3035786.05</v>
      </c>
      <c r="N2282" s="7"/>
    </row>
    <row r="2283" spans="1:14" ht="15.75" customHeight="1" x14ac:dyDescent="0.25">
      <c r="A2283" s="1" t="s">
        <v>2295</v>
      </c>
      <c r="B2283" s="1">
        <v>12</v>
      </c>
      <c r="C2283" s="8">
        <v>56452055</v>
      </c>
      <c r="D2283" s="1" t="s">
        <v>14</v>
      </c>
      <c r="E2283" s="1" t="s">
        <v>15</v>
      </c>
      <c r="F2283" s="1">
        <v>9.9000000000000008E-3</v>
      </c>
      <c r="G2283" s="6">
        <v>-3.4197900000000003E-2</v>
      </c>
      <c r="H2283" s="6">
        <v>5.4169400000000003E-3</v>
      </c>
      <c r="I2283" s="7">
        <v>2.7399999999999998E-10</v>
      </c>
      <c r="J2283" s="1">
        <v>0</v>
      </c>
      <c r="K2283" s="7">
        <v>0.75049999999999994</v>
      </c>
      <c r="L2283" s="8">
        <v>2891467.01</v>
      </c>
      <c r="N2283" s="7"/>
    </row>
    <row r="2284" spans="1:14" ht="15.75" customHeight="1" x14ac:dyDescent="0.25">
      <c r="A2284" s="1" t="s">
        <v>2296</v>
      </c>
      <c r="B2284" s="1">
        <v>3</v>
      </c>
      <c r="C2284" s="8">
        <v>85007807</v>
      </c>
      <c r="D2284" s="1" t="s">
        <v>17</v>
      </c>
      <c r="E2284" s="1" t="s">
        <v>18</v>
      </c>
      <c r="F2284" s="1">
        <v>1.6799999999999999E-2</v>
      </c>
      <c r="G2284" s="6">
        <v>2.64736E-2</v>
      </c>
      <c r="H2284" s="6">
        <v>4.1944299999999999E-3</v>
      </c>
      <c r="I2284" s="7">
        <v>2.7569999999999999E-10</v>
      </c>
      <c r="J2284" s="1">
        <v>0</v>
      </c>
      <c r="K2284" s="7">
        <v>0.87790000000000001</v>
      </c>
      <c r="L2284" s="8">
        <v>2861823.97</v>
      </c>
      <c r="N2284" s="7"/>
    </row>
    <row r="2285" spans="1:14" ht="15.75" customHeight="1" x14ac:dyDescent="0.25">
      <c r="A2285" s="1" t="s">
        <v>2297</v>
      </c>
      <c r="B2285" s="1">
        <v>17</v>
      </c>
      <c r="C2285" s="8">
        <v>80543010</v>
      </c>
      <c r="D2285" s="1" t="s">
        <v>17</v>
      </c>
      <c r="E2285" s="1" t="s">
        <v>18</v>
      </c>
      <c r="F2285" s="1">
        <v>0.31530000000000002</v>
      </c>
      <c r="G2285" s="6">
        <v>-8.4624899999999996E-3</v>
      </c>
      <c r="H2285" s="6">
        <v>1.34111E-3</v>
      </c>
      <c r="I2285" s="7">
        <v>2.7880000000000001E-10</v>
      </c>
      <c r="J2285" s="1">
        <v>0</v>
      </c>
      <c r="K2285" s="7">
        <v>0.61819999999999997</v>
      </c>
      <c r="L2285" s="8">
        <v>2141831</v>
      </c>
      <c r="N2285" s="7"/>
    </row>
    <row r="2286" spans="1:14" ht="15.75" customHeight="1" x14ac:dyDescent="0.25">
      <c r="A2286" s="1" t="s">
        <v>2298</v>
      </c>
      <c r="B2286" s="1">
        <v>4</v>
      </c>
      <c r="C2286" s="8">
        <v>1571070</v>
      </c>
      <c r="D2286" s="1" t="s">
        <v>17</v>
      </c>
      <c r="E2286" s="1" t="s">
        <v>18</v>
      </c>
      <c r="F2286" s="1">
        <v>0.47189999999999999</v>
      </c>
      <c r="G2286" s="6">
        <v>-6.6602199999999997E-3</v>
      </c>
      <c r="H2286" s="6">
        <v>1.0554900000000001E-3</v>
      </c>
      <c r="I2286" s="7">
        <v>2.7880000000000001E-10</v>
      </c>
      <c r="J2286" s="1">
        <v>5.4</v>
      </c>
      <c r="K2286" s="7">
        <v>0.36120000000000002</v>
      </c>
      <c r="L2286" s="8">
        <v>2995451.99</v>
      </c>
      <c r="N2286" s="7"/>
    </row>
    <row r="2287" spans="1:14" ht="15.75" customHeight="1" x14ac:dyDescent="0.25">
      <c r="A2287" s="1" t="s">
        <v>2299</v>
      </c>
      <c r="B2287" s="1">
        <v>3</v>
      </c>
      <c r="C2287" s="8">
        <v>178271216</v>
      </c>
      <c r="D2287" s="1" t="s">
        <v>17</v>
      </c>
      <c r="E2287" s="1" t="s">
        <v>18</v>
      </c>
      <c r="F2287" s="1">
        <v>0.36780000000000002</v>
      </c>
      <c r="G2287" s="6">
        <v>6.8463300000000003E-3</v>
      </c>
      <c r="H2287" s="6">
        <v>1.08512E-3</v>
      </c>
      <c r="I2287" s="7">
        <v>2.8009999999999999E-10</v>
      </c>
      <c r="J2287" s="1">
        <v>0</v>
      </c>
      <c r="K2287" s="7">
        <v>0.57050000000000001</v>
      </c>
      <c r="L2287" s="8">
        <v>3037499</v>
      </c>
      <c r="N2287" s="7"/>
    </row>
    <row r="2288" spans="1:14" ht="15.75" customHeight="1" x14ac:dyDescent="0.25">
      <c r="A2288" s="1" t="s">
        <v>2300</v>
      </c>
      <c r="B2288" s="1">
        <v>16</v>
      </c>
      <c r="C2288" s="8">
        <v>350857</v>
      </c>
      <c r="D2288" s="1" t="s">
        <v>14</v>
      </c>
      <c r="E2288" s="1" t="s">
        <v>18</v>
      </c>
      <c r="F2288" s="1">
        <v>0.16300000000000001</v>
      </c>
      <c r="G2288" s="6">
        <v>9.0000900000000005E-3</v>
      </c>
      <c r="H2288" s="6">
        <v>1.4264900000000001E-3</v>
      </c>
      <c r="I2288" s="7">
        <v>2.8039999999999998E-10</v>
      </c>
      <c r="J2288" s="1">
        <v>0</v>
      </c>
      <c r="K2288" s="7">
        <v>0.64139999999999997</v>
      </c>
      <c r="L2288" s="8">
        <v>2995653.04</v>
      </c>
      <c r="N2288" s="7"/>
    </row>
    <row r="2289" spans="1:14" ht="15.75" customHeight="1" x14ac:dyDescent="0.25">
      <c r="A2289" s="1" t="s">
        <v>2301</v>
      </c>
      <c r="B2289" s="1">
        <v>16</v>
      </c>
      <c r="C2289" s="8">
        <v>49613746</v>
      </c>
      <c r="D2289" s="1" t="s">
        <v>17</v>
      </c>
      <c r="E2289" s="1" t="s">
        <v>18</v>
      </c>
      <c r="F2289" s="1">
        <v>0.64370000000000005</v>
      </c>
      <c r="G2289" s="6">
        <v>6.89443E-3</v>
      </c>
      <c r="H2289" s="6">
        <v>1.09275E-3</v>
      </c>
      <c r="I2289" s="7">
        <v>2.808E-10</v>
      </c>
      <c r="J2289" s="1">
        <v>0</v>
      </c>
      <c r="K2289" s="7">
        <v>0.71619999999999995</v>
      </c>
      <c r="L2289" s="8">
        <v>3036702</v>
      </c>
      <c r="N2289" s="7"/>
    </row>
    <row r="2290" spans="1:14" ht="15.75" customHeight="1" x14ac:dyDescent="0.25">
      <c r="A2290" s="1" t="s">
        <v>2302</v>
      </c>
      <c r="B2290" s="1">
        <v>2</v>
      </c>
      <c r="C2290" s="8">
        <v>53416895</v>
      </c>
      <c r="D2290" s="1" t="s">
        <v>18</v>
      </c>
      <c r="E2290" s="1" t="s">
        <v>15</v>
      </c>
      <c r="F2290" s="1">
        <v>7.6600000000000001E-2</v>
      </c>
      <c r="G2290" s="6">
        <v>1.2418200000000001E-2</v>
      </c>
      <c r="H2290" s="6">
        <v>1.9687300000000001E-3</v>
      </c>
      <c r="I2290" s="7">
        <v>2.8379999999999999E-10</v>
      </c>
      <c r="J2290" s="1">
        <v>0</v>
      </c>
      <c r="K2290" s="7">
        <v>0.49280000000000002</v>
      </c>
      <c r="L2290" s="8">
        <v>3033547.05</v>
      </c>
      <c r="N2290" s="7"/>
    </row>
    <row r="2291" spans="1:14" ht="15.75" customHeight="1" x14ac:dyDescent="0.25">
      <c r="A2291" s="1" t="s">
        <v>2303</v>
      </c>
      <c r="B2291" s="1">
        <v>3</v>
      </c>
      <c r="C2291" s="8">
        <v>141298124</v>
      </c>
      <c r="D2291" s="1" t="s">
        <v>17</v>
      </c>
      <c r="E2291" s="1" t="s">
        <v>15</v>
      </c>
      <c r="F2291" s="1">
        <v>5.4399999999999997E-2</v>
      </c>
      <c r="G2291" s="6">
        <v>-1.45509E-2</v>
      </c>
      <c r="H2291" s="6">
        <v>2.3074100000000002E-3</v>
      </c>
      <c r="I2291" s="7">
        <v>2.8649999999999999E-10</v>
      </c>
      <c r="J2291" s="1">
        <v>11.6</v>
      </c>
      <c r="K2291" s="7">
        <v>0.2155</v>
      </c>
      <c r="L2291" s="8">
        <v>3036584.97</v>
      </c>
      <c r="N2291" s="7"/>
    </row>
    <row r="2292" spans="1:14" ht="15.75" customHeight="1" x14ac:dyDescent="0.25">
      <c r="A2292" s="1" t="s">
        <v>2304</v>
      </c>
      <c r="B2292" s="1">
        <v>2</v>
      </c>
      <c r="C2292" s="8">
        <v>156828501</v>
      </c>
      <c r="D2292" s="1" t="s">
        <v>14</v>
      </c>
      <c r="E2292" s="1" t="s">
        <v>15</v>
      </c>
      <c r="F2292" s="1">
        <v>0.79749999999999999</v>
      </c>
      <c r="G2292" s="6">
        <v>8.2080399999999998E-3</v>
      </c>
      <c r="H2292" s="6">
        <v>1.30207E-3</v>
      </c>
      <c r="I2292" s="7">
        <v>2.9010000000000001E-10</v>
      </c>
      <c r="J2292" s="1">
        <v>1.8</v>
      </c>
      <c r="K2292" s="7">
        <v>0.43540000000000001</v>
      </c>
      <c r="L2292" s="8">
        <v>3037499</v>
      </c>
      <c r="N2292" s="7"/>
    </row>
    <row r="2293" spans="1:14" ht="15.75" customHeight="1" x14ac:dyDescent="0.25">
      <c r="A2293" s="1" t="s">
        <v>2305</v>
      </c>
      <c r="B2293" s="1">
        <v>2</v>
      </c>
      <c r="C2293" s="8">
        <v>101599864</v>
      </c>
      <c r="D2293" s="1" t="s">
        <v>14</v>
      </c>
      <c r="E2293" s="1" t="s">
        <v>15</v>
      </c>
      <c r="F2293" s="1">
        <v>0.50849999999999995</v>
      </c>
      <c r="G2293" s="6">
        <v>6.5998300000000001E-3</v>
      </c>
      <c r="H2293" s="6">
        <v>1.0469500000000001E-3</v>
      </c>
      <c r="I2293" s="7">
        <v>2.9019999999999999E-10</v>
      </c>
      <c r="J2293" s="1">
        <v>1</v>
      </c>
      <c r="K2293" s="7">
        <v>0.45450000000000002</v>
      </c>
      <c r="L2293" s="8">
        <v>3035786</v>
      </c>
      <c r="N2293" s="7"/>
    </row>
    <row r="2294" spans="1:14" ht="15.75" customHeight="1" x14ac:dyDescent="0.25">
      <c r="A2294" s="1" t="s">
        <v>2306</v>
      </c>
      <c r="B2294" s="1">
        <v>1</v>
      </c>
      <c r="C2294" s="8">
        <v>196065507</v>
      </c>
      <c r="D2294" s="1" t="s">
        <v>14</v>
      </c>
      <c r="E2294" s="1" t="s">
        <v>15</v>
      </c>
      <c r="F2294" s="1">
        <v>0.54530000000000001</v>
      </c>
      <c r="G2294" s="6">
        <v>-6.6242599999999999E-3</v>
      </c>
      <c r="H2294" s="6">
        <v>1.05083E-3</v>
      </c>
      <c r="I2294" s="7">
        <v>2.9069999999999999E-10</v>
      </c>
      <c r="J2294" s="1">
        <v>0</v>
      </c>
      <c r="K2294" s="7">
        <v>0.60570000000000002</v>
      </c>
      <c r="L2294" s="8">
        <v>3037499</v>
      </c>
      <c r="N2294" s="7"/>
    </row>
    <row r="2295" spans="1:14" ht="15.75" customHeight="1" x14ac:dyDescent="0.25">
      <c r="A2295" s="1" t="s">
        <v>2307</v>
      </c>
      <c r="B2295" s="1">
        <v>2</v>
      </c>
      <c r="C2295" s="8">
        <v>160238109</v>
      </c>
      <c r="D2295" s="1" t="s">
        <v>14</v>
      </c>
      <c r="E2295" s="1" t="s">
        <v>17</v>
      </c>
      <c r="F2295" s="1">
        <v>0.24340000000000001</v>
      </c>
      <c r="G2295" s="6">
        <v>7.6854699999999998E-3</v>
      </c>
      <c r="H2295" s="6">
        <v>1.2193200000000001E-3</v>
      </c>
      <c r="I2295" s="7">
        <v>2.914E-10</v>
      </c>
      <c r="J2295" s="1">
        <v>0</v>
      </c>
      <c r="K2295" s="7">
        <v>0.54200000000000004</v>
      </c>
      <c r="L2295" s="8">
        <v>3037499.04</v>
      </c>
      <c r="N2295" s="7"/>
    </row>
    <row r="2296" spans="1:14" ht="15.75" customHeight="1" x14ac:dyDescent="0.25">
      <c r="A2296" s="1" t="s">
        <v>2308</v>
      </c>
      <c r="B2296" s="1">
        <v>1</v>
      </c>
      <c r="C2296" s="8">
        <v>156688152</v>
      </c>
      <c r="D2296" s="1" t="s">
        <v>17</v>
      </c>
      <c r="E2296" s="1" t="s">
        <v>18</v>
      </c>
      <c r="F2296" s="1">
        <v>0.36099999999999999</v>
      </c>
      <c r="G2296" s="6">
        <v>6.8827300000000001E-3</v>
      </c>
      <c r="H2296" s="6">
        <v>1.0923700000000001E-3</v>
      </c>
      <c r="I2296" s="7">
        <v>2.958E-10</v>
      </c>
      <c r="J2296" s="1">
        <v>18.899999999999999</v>
      </c>
      <c r="K2296" s="7">
        <v>9.4530000000000003E-2</v>
      </c>
      <c r="L2296" s="8">
        <v>3021301</v>
      </c>
      <c r="N2296" s="7"/>
    </row>
    <row r="2297" spans="1:14" ht="15.75" customHeight="1" x14ac:dyDescent="0.25">
      <c r="A2297" s="1" t="s">
        <v>2309</v>
      </c>
      <c r="B2297" s="1">
        <v>3</v>
      </c>
      <c r="C2297" s="8">
        <v>45310542</v>
      </c>
      <c r="D2297" s="1" t="s">
        <v>17</v>
      </c>
      <c r="E2297" s="1" t="s">
        <v>18</v>
      </c>
      <c r="F2297" s="1">
        <v>0.1368</v>
      </c>
      <c r="G2297" s="6">
        <v>9.5941199999999994E-3</v>
      </c>
      <c r="H2297" s="6">
        <v>1.5227000000000001E-3</v>
      </c>
      <c r="I2297" s="7">
        <v>2.9589999999999998E-10</v>
      </c>
      <c r="J2297" s="1">
        <v>14.5</v>
      </c>
      <c r="K2297" s="7">
        <v>0.15629999999999999</v>
      </c>
      <c r="L2297" s="8">
        <v>3037498.95</v>
      </c>
      <c r="N2297" s="7"/>
    </row>
    <row r="2298" spans="1:14" ht="15.75" customHeight="1" x14ac:dyDescent="0.25">
      <c r="A2298" s="1" t="s">
        <v>2310</v>
      </c>
      <c r="B2298" s="1">
        <v>5</v>
      </c>
      <c r="C2298" s="8">
        <v>32323504</v>
      </c>
      <c r="D2298" s="1" t="s">
        <v>14</v>
      </c>
      <c r="E2298" s="1" t="s">
        <v>15</v>
      </c>
      <c r="F2298" s="1">
        <v>0.84370000000000001</v>
      </c>
      <c r="G2298" s="6">
        <v>9.0839600000000003E-3</v>
      </c>
      <c r="H2298" s="6">
        <v>1.44173E-3</v>
      </c>
      <c r="I2298" s="7">
        <v>2.9639999999999998E-10</v>
      </c>
      <c r="J2298" s="1">
        <v>0</v>
      </c>
      <c r="K2298" s="7">
        <v>0.53439999999999999</v>
      </c>
      <c r="L2298" s="8">
        <v>3034075.01</v>
      </c>
      <c r="N2298" s="7"/>
    </row>
    <row r="2299" spans="1:14" ht="15.75" customHeight="1" x14ac:dyDescent="0.25">
      <c r="A2299" s="1" t="s">
        <v>2311</v>
      </c>
      <c r="B2299" s="1">
        <v>1</v>
      </c>
      <c r="C2299" s="8">
        <v>172218257</v>
      </c>
      <c r="D2299" s="1" t="s">
        <v>17</v>
      </c>
      <c r="E2299" s="1" t="s">
        <v>15</v>
      </c>
      <c r="F2299" s="1">
        <v>1.4E-2</v>
      </c>
      <c r="G2299" s="6">
        <v>-2.82822E-2</v>
      </c>
      <c r="H2299" s="6">
        <v>4.4887099999999999E-3</v>
      </c>
      <c r="I2299" s="7">
        <v>2.9639999999999998E-10</v>
      </c>
      <c r="J2299" s="1">
        <v>0</v>
      </c>
      <c r="K2299" s="7">
        <v>0.7994</v>
      </c>
      <c r="L2299" s="8">
        <v>2990146.04</v>
      </c>
      <c r="N2299" s="7"/>
    </row>
    <row r="2300" spans="1:14" ht="15.75" customHeight="1" x14ac:dyDescent="0.25">
      <c r="A2300" s="1" t="s">
        <v>2312</v>
      </c>
      <c r="B2300" s="1">
        <v>17</v>
      </c>
      <c r="C2300" s="8">
        <v>5394882</v>
      </c>
      <c r="D2300" s="1" t="s">
        <v>14</v>
      </c>
      <c r="E2300" s="1" t="s">
        <v>15</v>
      </c>
      <c r="F2300" s="1">
        <v>0.75790000000000002</v>
      </c>
      <c r="G2300" s="6">
        <v>7.6966300000000003E-3</v>
      </c>
      <c r="H2300" s="6">
        <v>1.2215399999999999E-3</v>
      </c>
      <c r="I2300" s="7">
        <v>2.9670000000000002E-10</v>
      </c>
      <c r="J2300" s="1">
        <v>0.3</v>
      </c>
      <c r="K2300" s="7">
        <v>0.47049999999999997</v>
      </c>
      <c r="L2300" s="8">
        <v>3037499.01</v>
      </c>
      <c r="N2300" s="7"/>
    </row>
    <row r="2301" spans="1:14" ht="15.75" customHeight="1" x14ac:dyDescent="0.25">
      <c r="A2301" s="1" t="s">
        <v>2313</v>
      </c>
      <c r="B2301" s="1">
        <v>4</v>
      </c>
      <c r="C2301" s="8">
        <v>118429474</v>
      </c>
      <c r="D2301" s="1" t="s">
        <v>17</v>
      </c>
      <c r="E2301" s="1" t="s">
        <v>18</v>
      </c>
      <c r="F2301" s="1">
        <v>9.4700000000000006E-2</v>
      </c>
      <c r="G2301" s="6">
        <v>1.1258499999999999E-2</v>
      </c>
      <c r="H2301" s="6">
        <v>1.78707E-3</v>
      </c>
      <c r="I2301" s="7">
        <v>2.9789999999999997E-10</v>
      </c>
      <c r="J2301" s="1">
        <v>0</v>
      </c>
      <c r="K2301" s="7">
        <v>0.96779999999999999</v>
      </c>
      <c r="L2301" s="8">
        <v>3037498.95</v>
      </c>
      <c r="N2301" s="7"/>
    </row>
    <row r="2302" spans="1:14" ht="15.75" customHeight="1" x14ac:dyDescent="0.25">
      <c r="A2302" s="1" t="s">
        <v>2314</v>
      </c>
      <c r="B2302" s="1">
        <v>1</v>
      </c>
      <c r="C2302" s="8">
        <v>192625032</v>
      </c>
      <c r="D2302" s="1" t="s">
        <v>18</v>
      </c>
      <c r="E2302" s="1" t="s">
        <v>15</v>
      </c>
      <c r="F2302" s="1">
        <v>0.44159999999999999</v>
      </c>
      <c r="G2302" s="6">
        <v>6.6394499999999999E-3</v>
      </c>
      <c r="H2302" s="6">
        <v>1.0540199999999999E-3</v>
      </c>
      <c r="I2302" s="7">
        <v>2.9859999999999998E-10</v>
      </c>
      <c r="J2302" s="1">
        <v>0</v>
      </c>
      <c r="K2302" s="7">
        <v>0.86180000000000001</v>
      </c>
      <c r="L2302" s="8">
        <v>3035785.99</v>
      </c>
      <c r="N2302" s="7"/>
    </row>
    <row r="2303" spans="1:14" ht="15.75" customHeight="1" x14ac:dyDescent="0.25">
      <c r="A2303" s="1" t="s">
        <v>2315</v>
      </c>
      <c r="B2303" s="1">
        <v>13</v>
      </c>
      <c r="C2303" s="8">
        <v>53672947</v>
      </c>
      <c r="D2303" s="1" t="s">
        <v>17</v>
      </c>
      <c r="E2303" s="1" t="s">
        <v>15</v>
      </c>
      <c r="F2303" s="1">
        <v>0.59889999999999999</v>
      </c>
      <c r="G2303" s="6">
        <v>6.7250699999999997E-3</v>
      </c>
      <c r="H2303" s="6">
        <v>1.06774E-3</v>
      </c>
      <c r="I2303" s="7">
        <v>3E-10</v>
      </c>
      <c r="J2303" s="1">
        <v>0</v>
      </c>
      <c r="K2303" s="7">
        <v>0.87429999999999997</v>
      </c>
      <c r="L2303" s="8">
        <v>3036702.01</v>
      </c>
      <c r="N2303" s="7"/>
    </row>
    <row r="2304" spans="1:14" ht="15.75" customHeight="1" x14ac:dyDescent="0.25">
      <c r="A2304" s="1" t="s">
        <v>2316</v>
      </c>
      <c r="B2304" s="1">
        <v>8</v>
      </c>
      <c r="C2304" s="8">
        <v>135626918</v>
      </c>
      <c r="D2304" s="1" t="s">
        <v>14</v>
      </c>
      <c r="E2304" s="1" t="s">
        <v>15</v>
      </c>
      <c r="F2304" s="1">
        <v>0.92100000000000004</v>
      </c>
      <c r="G2304" s="6">
        <v>1.2216599999999999E-2</v>
      </c>
      <c r="H2304" s="6">
        <v>1.9401100000000001E-3</v>
      </c>
      <c r="I2304" s="7">
        <v>3.0449999999999998E-10</v>
      </c>
      <c r="J2304" s="1">
        <v>6.6</v>
      </c>
      <c r="K2304" s="7">
        <v>0.32240000000000002</v>
      </c>
      <c r="L2304" s="8">
        <v>3036702.04</v>
      </c>
      <c r="N2304" s="7"/>
    </row>
    <row r="2305" spans="1:14" ht="15.75" customHeight="1" x14ac:dyDescent="0.25">
      <c r="A2305" s="1" t="s">
        <v>2317</v>
      </c>
      <c r="B2305" s="1">
        <v>10</v>
      </c>
      <c r="C2305" s="8">
        <v>18639462</v>
      </c>
      <c r="D2305" s="1" t="s">
        <v>17</v>
      </c>
      <c r="E2305" s="1" t="s">
        <v>18</v>
      </c>
      <c r="F2305" s="1">
        <v>0.45079999999999998</v>
      </c>
      <c r="G2305" s="6">
        <v>-6.6229000000000001E-3</v>
      </c>
      <c r="H2305" s="6">
        <v>1.0519100000000001E-3</v>
      </c>
      <c r="I2305" s="7">
        <v>3.0480000000000002E-10</v>
      </c>
      <c r="J2305" s="1">
        <v>14.7</v>
      </c>
      <c r="K2305" s="7">
        <v>0.15490000000000001</v>
      </c>
      <c r="L2305" s="8">
        <v>3035786</v>
      </c>
      <c r="N2305" s="7"/>
    </row>
    <row r="2306" spans="1:14" ht="15.75" customHeight="1" x14ac:dyDescent="0.25">
      <c r="A2306" s="1" t="s">
        <v>2318</v>
      </c>
      <c r="B2306" s="1">
        <v>2</v>
      </c>
      <c r="C2306" s="8">
        <v>202839319</v>
      </c>
      <c r="D2306" s="1" t="s">
        <v>17</v>
      </c>
      <c r="E2306" s="1" t="s">
        <v>18</v>
      </c>
      <c r="F2306" s="1">
        <v>0.43240000000000001</v>
      </c>
      <c r="G2306" s="6">
        <v>6.6499599999999999E-3</v>
      </c>
      <c r="H2306" s="6">
        <v>1.0562E-3</v>
      </c>
      <c r="I2306" s="7">
        <v>3.0580000000000002E-10</v>
      </c>
      <c r="J2306" s="1">
        <v>0.4</v>
      </c>
      <c r="K2306" s="7">
        <v>0.46710000000000002</v>
      </c>
      <c r="L2306" s="8">
        <v>3037499</v>
      </c>
      <c r="N2306" s="7"/>
    </row>
    <row r="2307" spans="1:14" ht="15.75" customHeight="1" x14ac:dyDescent="0.25">
      <c r="A2307" s="1" t="s">
        <v>2319</v>
      </c>
      <c r="B2307" s="1">
        <v>9</v>
      </c>
      <c r="C2307" s="8">
        <v>119733639</v>
      </c>
      <c r="D2307" s="1" t="s">
        <v>17</v>
      </c>
      <c r="E2307" s="1" t="s">
        <v>18</v>
      </c>
      <c r="F2307" s="1">
        <v>0.71860000000000002</v>
      </c>
      <c r="G2307" s="6">
        <v>-7.3262300000000004E-3</v>
      </c>
      <c r="H2307" s="6">
        <v>1.16376E-3</v>
      </c>
      <c r="I2307" s="7">
        <v>3.0689999999999999E-10</v>
      </c>
      <c r="J2307" s="1">
        <v>0</v>
      </c>
      <c r="K2307" s="7">
        <v>0.70169999999999999</v>
      </c>
      <c r="L2307" s="8">
        <v>3036702</v>
      </c>
      <c r="N2307" s="7"/>
    </row>
    <row r="2308" spans="1:14" ht="15.75" customHeight="1" x14ac:dyDescent="0.25">
      <c r="A2308" s="1" t="s">
        <v>2320</v>
      </c>
      <c r="B2308" s="1">
        <v>5</v>
      </c>
      <c r="C2308" s="8">
        <v>80165378</v>
      </c>
      <c r="D2308" s="1" t="s">
        <v>14</v>
      </c>
      <c r="E2308" s="1" t="s">
        <v>17</v>
      </c>
      <c r="F2308" s="1">
        <v>0.4451</v>
      </c>
      <c r="G2308" s="6">
        <v>-6.6288099999999997E-3</v>
      </c>
      <c r="H2308" s="6">
        <v>1.0531099999999999E-3</v>
      </c>
      <c r="I2308" s="7">
        <v>3.076E-10</v>
      </c>
      <c r="J2308" s="1">
        <v>0</v>
      </c>
      <c r="K2308" s="7">
        <v>0.67300000000000004</v>
      </c>
      <c r="L2308" s="8">
        <v>3036158</v>
      </c>
      <c r="N2308" s="7"/>
    </row>
    <row r="2309" spans="1:14" ht="15.75" customHeight="1" x14ac:dyDescent="0.25">
      <c r="A2309" s="1" t="s">
        <v>2321</v>
      </c>
      <c r="B2309" s="1">
        <v>14</v>
      </c>
      <c r="C2309" s="8">
        <v>69455505</v>
      </c>
      <c r="D2309" s="1" t="s">
        <v>14</v>
      </c>
      <c r="E2309" s="1" t="s">
        <v>18</v>
      </c>
      <c r="F2309" s="1">
        <v>0.82450000000000001</v>
      </c>
      <c r="G2309" s="6">
        <v>8.6584899999999996E-3</v>
      </c>
      <c r="H2309" s="6">
        <v>1.3755600000000001E-3</v>
      </c>
      <c r="I2309" s="7">
        <v>3.0780000000000001E-10</v>
      </c>
      <c r="J2309" s="1">
        <v>0</v>
      </c>
      <c r="K2309" s="7">
        <v>0.85189999999999999</v>
      </c>
      <c r="L2309" s="8">
        <v>3037498.96</v>
      </c>
      <c r="N2309" s="7"/>
    </row>
    <row r="2310" spans="1:14" ht="15.75" customHeight="1" x14ac:dyDescent="0.25">
      <c r="A2310" s="1" t="s">
        <v>2322</v>
      </c>
      <c r="B2310" s="1">
        <v>14</v>
      </c>
      <c r="C2310" s="8">
        <v>71472226</v>
      </c>
      <c r="D2310" s="1" t="s">
        <v>14</v>
      </c>
      <c r="E2310" s="1" t="s">
        <v>15</v>
      </c>
      <c r="F2310" s="1">
        <v>0.65990000000000004</v>
      </c>
      <c r="G2310" s="6">
        <v>-6.9946899999999996E-3</v>
      </c>
      <c r="H2310" s="6">
        <v>1.1112299999999999E-3</v>
      </c>
      <c r="I2310" s="7">
        <v>3.0839999999999999E-10</v>
      </c>
      <c r="J2310" s="1">
        <v>0</v>
      </c>
      <c r="K2310" s="7">
        <v>0.9325</v>
      </c>
      <c r="L2310" s="8">
        <v>3000868</v>
      </c>
      <c r="N2310" s="7"/>
    </row>
    <row r="2311" spans="1:14" ht="15.75" customHeight="1" x14ac:dyDescent="0.25">
      <c r="A2311" s="1" t="s">
        <v>2323</v>
      </c>
      <c r="B2311" s="1">
        <v>2</v>
      </c>
      <c r="C2311" s="8">
        <v>41802979</v>
      </c>
      <c r="D2311" s="1" t="s">
        <v>14</v>
      </c>
      <c r="E2311" s="1" t="s">
        <v>15</v>
      </c>
      <c r="F2311" s="1">
        <v>0.35920000000000002</v>
      </c>
      <c r="G2311" s="6">
        <v>-6.8670299999999997E-3</v>
      </c>
      <c r="H2311" s="6">
        <v>1.09095E-3</v>
      </c>
      <c r="I2311" s="7">
        <v>3.0880000000000001E-10</v>
      </c>
      <c r="J2311" s="1">
        <v>5.0999999999999996</v>
      </c>
      <c r="K2311" s="7">
        <v>0.35659999999999997</v>
      </c>
      <c r="L2311" s="8">
        <v>3035786.01</v>
      </c>
      <c r="N2311" s="7"/>
    </row>
    <row r="2312" spans="1:14" ht="15.75" customHeight="1" x14ac:dyDescent="0.25">
      <c r="A2312" s="1" t="s">
        <v>2324</v>
      </c>
      <c r="B2312" s="1">
        <v>10</v>
      </c>
      <c r="C2312" s="8">
        <v>65474912</v>
      </c>
      <c r="D2312" s="1" t="s">
        <v>14</v>
      </c>
      <c r="E2312" s="1" t="s">
        <v>15</v>
      </c>
      <c r="F2312" s="1">
        <v>0.43819999999999998</v>
      </c>
      <c r="G2312" s="6">
        <v>-6.6382300000000002E-3</v>
      </c>
      <c r="H2312" s="6">
        <v>1.05473E-3</v>
      </c>
      <c r="I2312" s="7">
        <v>3.0950000000000002E-10</v>
      </c>
      <c r="J2312" s="1">
        <v>26.4</v>
      </c>
      <c r="K2312" s="7">
        <v>2.537E-2</v>
      </c>
      <c r="L2312" s="8">
        <v>3036701.99</v>
      </c>
      <c r="N2312" s="7"/>
    </row>
    <row r="2313" spans="1:14" ht="15.75" customHeight="1" x14ac:dyDescent="0.25">
      <c r="A2313" s="1" t="s">
        <v>2325</v>
      </c>
      <c r="B2313" s="1">
        <v>10</v>
      </c>
      <c r="C2313" s="8">
        <v>87800136</v>
      </c>
      <c r="D2313" s="1" t="s">
        <v>17</v>
      </c>
      <c r="E2313" s="1" t="s">
        <v>18</v>
      </c>
      <c r="F2313" s="1">
        <v>0.77029999999999998</v>
      </c>
      <c r="G2313" s="6">
        <v>-7.8291699999999999E-3</v>
      </c>
      <c r="H2313" s="6">
        <v>1.2441100000000001E-3</v>
      </c>
      <c r="I2313" s="7">
        <v>3.1139999999999998E-10</v>
      </c>
      <c r="J2313" s="1">
        <v>0</v>
      </c>
      <c r="K2313" s="7">
        <v>0.51249999999999996</v>
      </c>
      <c r="L2313" s="8">
        <v>3036702.01</v>
      </c>
      <c r="N2313" s="7"/>
    </row>
    <row r="2314" spans="1:14" ht="15.75" customHeight="1" x14ac:dyDescent="0.25">
      <c r="A2314" s="1" t="s">
        <v>2326</v>
      </c>
      <c r="B2314" s="1">
        <v>14</v>
      </c>
      <c r="C2314" s="8">
        <v>36745669</v>
      </c>
      <c r="D2314" s="1" t="s">
        <v>17</v>
      </c>
      <c r="E2314" s="1" t="s">
        <v>18</v>
      </c>
      <c r="F2314" s="1">
        <v>0.94569999999999999</v>
      </c>
      <c r="G2314" s="6">
        <v>1.4532399999999999E-2</v>
      </c>
      <c r="H2314" s="6">
        <v>2.3098799999999998E-3</v>
      </c>
      <c r="I2314" s="7">
        <v>3.1470000000000001E-10</v>
      </c>
      <c r="J2314" s="1">
        <v>0</v>
      </c>
      <c r="K2314" s="7">
        <v>0.78239999999999998</v>
      </c>
      <c r="L2314" s="8">
        <v>3035352.99</v>
      </c>
      <c r="N2314" s="7"/>
    </row>
    <row r="2315" spans="1:14" ht="15.75" customHeight="1" x14ac:dyDescent="0.25">
      <c r="A2315" s="1" t="s">
        <v>2327</v>
      </c>
      <c r="B2315" s="1">
        <v>19</v>
      </c>
      <c r="C2315" s="8">
        <v>54443051</v>
      </c>
      <c r="D2315" s="1" t="s">
        <v>14</v>
      </c>
      <c r="E2315" s="1" t="s">
        <v>15</v>
      </c>
      <c r="F2315" s="1">
        <v>0.8508</v>
      </c>
      <c r="G2315" s="6">
        <v>9.2899599999999999E-3</v>
      </c>
      <c r="H2315" s="6">
        <v>1.47679E-3</v>
      </c>
      <c r="I2315" s="7">
        <v>3.1579999999999998E-10</v>
      </c>
      <c r="J2315" s="1">
        <v>0</v>
      </c>
      <c r="K2315" s="7">
        <v>0.55910000000000004</v>
      </c>
      <c r="L2315" s="8">
        <v>3004064.98</v>
      </c>
      <c r="N2315" s="7"/>
    </row>
    <row r="2316" spans="1:14" ht="15.75" customHeight="1" x14ac:dyDescent="0.25">
      <c r="A2316" s="1" t="s">
        <v>2328</v>
      </c>
      <c r="B2316" s="1">
        <v>17</v>
      </c>
      <c r="C2316" s="8">
        <v>42793037</v>
      </c>
      <c r="D2316" s="1" t="s">
        <v>17</v>
      </c>
      <c r="E2316" s="1" t="s">
        <v>15</v>
      </c>
      <c r="F2316" s="1">
        <v>0.92630000000000001</v>
      </c>
      <c r="G2316" s="6">
        <v>-1.25998E-2</v>
      </c>
      <c r="H2316" s="6">
        <v>2.0029399999999999E-3</v>
      </c>
      <c r="I2316" s="7">
        <v>3.1610000000000003E-10</v>
      </c>
      <c r="J2316" s="1">
        <v>0</v>
      </c>
      <c r="K2316" s="7">
        <v>0.56859999999999999</v>
      </c>
      <c r="L2316" s="8">
        <v>3036585.04</v>
      </c>
      <c r="N2316" s="7"/>
    </row>
    <row r="2317" spans="1:14" ht="15.75" customHeight="1" x14ac:dyDescent="0.25">
      <c r="A2317" s="1" t="s">
        <v>2329</v>
      </c>
      <c r="B2317" s="1">
        <v>2</v>
      </c>
      <c r="C2317" s="8">
        <v>233462095</v>
      </c>
      <c r="D2317" s="1" t="s">
        <v>14</v>
      </c>
      <c r="E2317" s="1" t="s">
        <v>15</v>
      </c>
      <c r="F2317" s="1">
        <v>0.25280000000000002</v>
      </c>
      <c r="G2317" s="6">
        <v>7.5924199999999999E-3</v>
      </c>
      <c r="H2317" s="6">
        <v>1.2069299999999999E-3</v>
      </c>
      <c r="I2317" s="7">
        <v>3.1629999999999998E-10</v>
      </c>
      <c r="J2317" s="1">
        <v>7.4</v>
      </c>
      <c r="K2317" s="7">
        <v>0.30659999999999998</v>
      </c>
      <c r="L2317" s="8">
        <v>3022450</v>
      </c>
      <c r="N2317" s="7"/>
    </row>
    <row r="2318" spans="1:14" ht="15.75" customHeight="1" x14ac:dyDescent="0.25">
      <c r="A2318" s="1" t="s">
        <v>2330</v>
      </c>
      <c r="B2318" s="1">
        <v>5</v>
      </c>
      <c r="C2318" s="8">
        <v>167627642</v>
      </c>
      <c r="D2318" s="1" t="s">
        <v>14</v>
      </c>
      <c r="E2318" s="1" t="s">
        <v>15</v>
      </c>
      <c r="F2318" s="1">
        <v>6.6400000000000001E-2</v>
      </c>
      <c r="G2318" s="6">
        <v>1.3274299999999999E-2</v>
      </c>
      <c r="H2318" s="6">
        <v>2.1106800000000002E-3</v>
      </c>
      <c r="I2318" s="7">
        <v>3.1860000000000002E-10</v>
      </c>
      <c r="J2318" s="1">
        <v>0</v>
      </c>
      <c r="K2318" s="7">
        <v>0.91220000000000001</v>
      </c>
      <c r="L2318" s="8">
        <v>3011375.98</v>
      </c>
      <c r="N2318" s="7"/>
    </row>
    <row r="2319" spans="1:14" ht="15.75" customHeight="1" x14ac:dyDescent="0.25">
      <c r="A2319" s="1" t="s">
        <v>2331</v>
      </c>
      <c r="B2319" s="1">
        <v>2</v>
      </c>
      <c r="C2319" s="8">
        <v>145078959</v>
      </c>
      <c r="D2319" s="1" t="s">
        <v>17</v>
      </c>
      <c r="E2319" s="1" t="s">
        <v>18</v>
      </c>
      <c r="F2319" s="1">
        <v>0.53300000000000003</v>
      </c>
      <c r="G2319" s="6">
        <v>-6.6211300000000002E-3</v>
      </c>
      <c r="H2319" s="6">
        <v>1.0529199999999999E-3</v>
      </c>
      <c r="I2319" s="7">
        <v>3.209E-10</v>
      </c>
      <c r="J2319" s="1">
        <v>5</v>
      </c>
      <c r="K2319" s="7">
        <v>0.36249999999999999</v>
      </c>
      <c r="L2319" s="8">
        <v>3013726</v>
      </c>
      <c r="N2319" s="7"/>
    </row>
    <row r="2320" spans="1:14" ht="15.75" customHeight="1" x14ac:dyDescent="0.25">
      <c r="A2320" s="1" t="s">
        <v>2332</v>
      </c>
      <c r="B2320" s="1">
        <v>9</v>
      </c>
      <c r="C2320" s="8">
        <v>27943037</v>
      </c>
      <c r="D2320" s="1" t="s">
        <v>17</v>
      </c>
      <c r="E2320" s="1" t="s">
        <v>15</v>
      </c>
      <c r="F2320" s="1">
        <v>0.64880000000000004</v>
      </c>
      <c r="G2320" s="6">
        <v>6.8951100000000003E-3</v>
      </c>
      <c r="H2320" s="6">
        <v>1.0966299999999999E-3</v>
      </c>
      <c r="I2320" s="7">
        <v>3.2189999999999999E-10</v>
      </c>
      <c r="J2320" s="1">
        <v>23.7</v>
      </c>
      <c r="K2320" s="7">
        <v>4.4200000000000003E-2</v>
      </c>
      <c r="L2320" s="8">
        <v>3034989</v>
      </c>
      <c r="N2320" s="7"/>
    </row>
    <row r="2321" spans="1:14" ht="15.75" customHeight="1" x14ac:dyDescent="0.25">
      <c r="A2321" s="1" t="s">
        <v>2333</v>
      </c>
      <c r="B2321" s="1">
        <v>11</v>
      </c>
      <c r="C2321" s="8">
        <v>72249238</v>
      </c>
      <c r="D2321" s="1" t="s">
        <v>17</v>
      </c>
      <c r="E2321" s="1" t="s">
        <v>18</v>
      </c>
      <c r="F2321" s="1">
        <v>0.71160000000000001</v>
      </c>
      <c r="G2321" s="6">
        <v>7.26174E-3</v>
      </c>
      <c r="H2321" s="6">
        <v>1.15536E-3</v>
      </c>
      <c r="I2321" s="7">
        <v>3.2720000000000002E-10</v>
      </c>
      <c r="J2321" s="1">
        <v>13.2</v>
      </c>
      <c r="K2321" s="7">
        <v>0.1817</v>
      </c>
      <c r="L2321" s="8">
        <v>3035786.01</v>
      </c>
      <c r="N2321" s="7"/>
    </row>
    <row r="2322" spans="1:14" ht="15.75" customHeight="1" x14ac:dyDescent="0.25">
      <c r="A2322" s="1" t="s">
        <v>2334</v>
      </c>
      <c r="B2322" s="1">
        <v>3</v>
      </c>
      <c r="C2322" s="8">
        <v>68945153</v>
      </c>
      <c r="D2322" s="1" t="s">
        <v>17</v>
      </c>
      <c r="E2322" s="1" t="s">
        <v>18</v>
      </c>
      <c r="F2322" s="1">
        <v>0.83709999999999996</v>
      </c>
      <c r="G2322" s="6">
        <v>8.9060300000000005E-3</v>
      </c>
      <c r="H2322" s="6">
        <v>1.41698E-3</v>
      </c>
      <c r="I2322" s="7">
        <v>3.2809999999999998E-10</v>
      </c>
      <c r="J2322" s="1">
        <v>0</v>
      </c>
      <c r="K2322" s="7">
        <v>0.85470000000000002</v>
      </c>
      <c r="L2322" s="8">
        <v>3037499.04</v>
      </c>
      <c r="N2322" s="7"/>
    </row>
    <row r="2323" spans="1:14" ht="15.75" customHeight="1" x14ac:dyDescent="0.25">
      <c r="A2323" s="1" t="s">
        <v>2335</v>
      </c>
      <c r="B2323" s="1">
        <v>2</v>
      </c>
      <c r="C2323" s="8">
        <v>144179493</v>
      </c>
      <c r="D2323" s="1" t="s">
        <v>14</v>
      </c>
      <c r="E2323" s="1" t="s">
        <v>15</v>
      </c>
      <c r="F2323" s="1">
        <v>2.23E-2</v>
      </c>
      <c r="G2323" s="6">
        <v>2.24164E-2</v>
      </c>
      <c r="H2323" s="6">
        <v>3.5674000000000001E-3</v>
      </c>
      <c r="I2323" s="7">
        <v>3.3029999999999999E-10</v>
      </c>
      <c r="J2323" s="1">
        <v>0</v>
      </c>
      <c r="K2323" s="7">
        <v>0.56530000000000002</v>
      </c>
      <c r="L2323" s="8">
        <v>2997267.99</v>
      </c>
      <c r="N2323" s="7"/>
    </row>
    <row r="2324" spans="1:14" ht="15.75" customHeight="1" x14ac:dyDescent="0.25">
      <c r="A2324" s="1" t="s">
        <v>2336</v>
      </c>
      <c r="B2324" s="1">
        <v>18</v>
      </c>
      <c r="C2324" s="8">
        <v>39935951</v>
      </c>
      <c r="D2324" s="1" t="s">
        <v>17</v>
      </c>
      <c r="E2324" s="1" t="s">
        <v>15</v>
      </c>
      <c r="F2324" s="1">
        <v>0.89159999999999995</v>
      </c>
      <c r="G2324" s="6">
        <v>-1.05761E-2</v>
      </c>
      <c r="H2324" s="6">
        <v>1.68311E-3</v>
      </c>
      <c r="I2324" s="7">
        <v>3.3079999999999998E-10</v>
      </c>
      <c r="J2324" s="1">
        <v>14.5</v>
      </c>
      <c r="K2324" s="7">
        <v>0.15670000000000001</v>
      </c>
      <c r="L2324" s="8">
        <v>3037498.95</v>
      </c>
      <c r="N2324" s="7"/>
    </row>
    <row r="2325" spans="1:14" ht="15.75" customHeight="1" x14ac:dyDescent="0.25">
      <c r="A2325" s="1" t="s">
        <v>2337</v>
      </c>
      <c r="B2325" s="1">
        <v>4</v>
      </c>
      <c r="C2325" s="8">
        <v>46997913</v>
      </c>
      <c r="D2325" s="1" t="s">
        <v>14</v>
      </c>
      <c r="E2325" s="1" t="s">
        <v>15</v>
      </c>
      <c r="F2325" s="1">
        <v>0.3231</v>
      </c>
      <c r="G2325" s="6">
        <v>7.0317699999999997E-3</v>
      </c>
      <c r="H2325" s="6">
        <v>1.1191899999999999E-3</v>
      </c>
      <c r="I2325" s="7">
        <v>3.3190000000000001E-10</v>
      </c>
      <c r="J2325" s="1">
        <v>13.3</v>
      </c>
      <c r="K2325" s="7">
        <v>0.17960000000000001</v>
      </c>
      <c r="L2325" s="8">
        <v>3035786.01</v>
      </c>
      <c r="N2325" s="7"/>
    </row>
    <row r="2326" spans="1:14" ht="15.75" customHeight="1" x14ac:dyDescent="0.25">
      <c r="A2326" s="1" t="s">
        <v>2338</v>
      </c>
      <c r="B2326" s="1">
        <v>6</v>
      </c>
      <c r="C2326" s="8">
        <v>79510994</v>
      </c>
      <c r="D2326" s="1" t="s">
        <v>14</v>
      </c>
      <c r="E2326" s="1" t="s">
        <v>18</v>
      </c>
      <c r="F2326" s="1">
        <v>0.61739999999999995</v>
      </c>
      <c r="G2326" s="6">
        <v>6.8045299999999996E-3</v>
      </c>
      <c r="H2326" s="6">
        <v>1.0831599999999999E-3</v>
      </c>
      <c r="I2326" s="7">
        <v>3.337E-10</v>
      </c>
      <c r="J2326" s="1">
        <v>12.4</v>
      </c>
      <c r="K2326" s="7">
        <v>0.1973</v>
      </c>
      <c r="L2326" s="8">
        <v>3000867.99</v>
      </c>
      <c r="N2326" s="7"/>
    </row>
    <row r="2327" spans="1:14" ht="15.75" customHeight="1" x14ac:dyDescent="0.25">
      <c r="A2327" s="1" t="s">
        <v>2339</v>
      </c>
      <c r="B2327" s="1">
        <v>16</v>
      </c>
      <c r="C2327" s="8">
        <v>61529433</v>
      </c>
      <c r="D2327" s="1" t="s">
        <v>17</v>
      </c>
      <c r="E2327" s="1" t="s">
        <v>18</v>
      </c>
      <c r="F2327" s="1">
        <v>0.73109999999999997</v>
      </c>
      <c r="G2327" s="6">
        <v>7.4342200000000001E-3</v>
      </c>
      <c r="H2327" s="6">
        <v>1.1833900000000001E-3</v>
      </c>
      <c r="I2327" s="7">
        <v>3.3430000000000002E-10</v>
      </c>
      <c r="J2327" s="1">
        <v>2.4</v>
      </c>
      <c r="K2327" s="7">
        <v>0.42270000000000002</v>
      </c>
      <c r="L2327" s="8">
        <v>3020754.98</v>
      </c>
      <c r="N2327" s="7"/>
    </row>
    <row r="2328" spans="1:14" ht="15.75" customHeight="1" x14ac:dyDescent="0.25">
      <c r="A2328" s="1" t="s">
        <v>2340</v>
      </c>
      <c r="B2328" s="1">
        <v>20</v>
      </c>
      <c r="C2328" s="8">
        <v>62856121</v>
      </c>
      <c r="D2328" s="1" t="s">
        <v>17</v>
      </c>
      <c r="E2328" s="1" t="s">
        <v>18</v>
      </c>
      <c r="F2328" s="1">
        <v>0.19639999999999999</v>
      </c>
      <c r="G2328" s="6">
        <v>-8.2836899999999998E-3</v>
      </c>
      <c r="H2328" s="6">
        <v>1.31861E-3</v>
      </c>
      <c r="I2328" s="7">
        <v>3.3460000000000001E-10</v>
      </c>
      <c r="J2328" s="1">
        <v>0</v>
      </c>
      <c r="K2328" s="7">
        <v>0.93810000000000004</v>
      </c>
      <c r="L2328" s="8">
        <v>3030578</v>
      </c>
      <c r="N2328" s="7"/>
    </row>
    <row r="2329" spans="1:14" ht="15.75" customHeight="1" x14ac:dyDescent="0.25">
      <c r="A2329" s="1" t="s">
        <v>2341</v>
      </c>
      <c r="B2329" s="1">
        <v>6</v>
      </c>
      <c r="C2329" s="8">
        <v>112030644</v>
      </c>
      <c r="D2329" s="1" t="s">
        <v>17</v>
      </c>
      <c r="E2329" s="1" t="s">
        <v>18</v>
      </c>
      <c r="F2329" s="1">
        <v>4.6600000000000003E-2</v>
      </c>
      <c r="G2329" s="6">
        <v>-1.55932E-2</v>
      </c>
      <c r="H2329" s="6">
        <v>2.4824600000000001E-3</v>
      </c>
      <c r="I2329" s="7">
        <v>3.3549999999999998E-10</v>
      </c>
      <c r="J2329" s="1">
        <v>0</v>
      </c>
      <c r="K2329" s="7">
        <v>0.75390000000000001</v>
      </c>
      <c r="L2329" s="8">
        <v>3037498.99</v>
      </c>
      <c r="N2329" s="7"/>
    </row>
    <row r="2330" spans="1:14" ht="15.75" customHeight="1" x14ac:dyDescent="0.25">
      <c r="A2330" s="1" t="s">
        <v>2342</v>
      </c>
      <c r="B2330" s="1">
        <v>12</v>
      </c>
      <c r="C2330" s="8">
        <v>18399464</v>
      </c>
      <c r="D2330" s="1" t="s">
        <v>14</v>
      </c>
      <c r="E2330" s="1" t="s">
        <v>15</v>
      </c>
      <c r="F2330" s="1">
        <v>0.17280000000000001</v>
      </c>
      <c r="G2330" s="6">
        <v>-8.6933800000000006E-3</v>
      </c>
      <c r="H2330" s="6">
        <v>1.384E-3</v>
      </c>
      <c r="I2330" s="7">
        <v>3.364E-10</v>
      </c>
      <c r="J2330" s="1">
        <v>6.3</v>
      </c>
      <c r="K2330" s="7">
        <v>0.3276</v>
      </c>
      <c r="L2330" s="8">
        <v>3037498.98</v>
      </c>
      <c r="N2330" s="7"/>
    </row>
    <row r="2331" spans="1:14" ht="15.75" customHeight="1" x14ac:dyDescent="0.25">
      <c r="A2331" s="1" t="s">
        <v>2343</v>
      </c>
      <c r="B2331" s="1">
        <v>13</v>
      </c>
      <c r="C2331" s="8">
        <v>80952100</v>
      </c>
      <c r="D2331" s="1" t="s">
        <v>17</v>
      </c>
      <c r="E2331" s="1" t="s">
        <v>18</v>
      </c>
      <c r="F2331" s="1">
        <v>0.78620000000000001</v>
      </c>
      <c r="G2331" s="6">
        <v>8.01902E-3</v>
      </c>
      <c r="H2331" s="6">
        <v>1.2768E-3</v>
      </c>
      <c r="I2331" s="7">
        <v>3.3680000000000002E-10</v>
      </c>
      <c r="J2331" s="1">
        <v>0</v>
      </c>
      <c r="K2331" s="7">
        <v>0.77910000000000001</v>
      </c>
      <c r="L2331" s="8">
        <v>3034988.96</v>
      </c>
      <c r="N2331" s="7"/>
    </row>
    <row r="2332" spans="1:14" ht="15.75" customHeight="1" x14ac:dyDescent="0.25">
      <c r="A2332" s="1" t="s">
        <v>2344</v>
      </c>
      <c r="B2332" s="1">
        <v>16</v>
      </c>
      <c r="C2332" s="8">
        <v>7614876</v>
      </c>
      <c r="D2332" s="1" t="s">
        <v>14</v>
      </c>
      <c r="E2332" s="1" t="s">
        <v>15</v>
      </c>
      <c r="F2332" s="1">
        <v>0.4672</v>
      </c>
      <c r="G2332" s="6">
        <v>-6.5878999999999998E-3</v>
      </c>
      <c r="H2332" s="6">
        <v>1.0490600000000001E-3</v>
      </c>
      <c r="I2332" s="7">
        <v>3.3900000000000002E-10</v>
      </c>
      <c r="J2332" s="1">
        <v>3.2</v>
      </c>
      <c r="K2332" s="7">
        <v>0.40060000000000001</v>
      </c>
      <c r="L2332" s="8">
        <v>3035786</v>
      </c>
      <c r="N2332" s="7"/>
    </row>
    <row r="2333" spans="1:14" ht="15.75" customHeight="1" x14ac:dyDescent="0.25">
      <c r="A2333" s="1" t="s">
        <v>2345</v>
      </c>
      <c r="B2333" s="1">
        <v>19</v>
      </c>
      <c r="C2333" s="8">
        <v>15512720</v>
      </c>
      <c r="D2333" s="1" t="s">
        <v>17</v>
      </c>
      <c r="E2333" s="1" t="s">
        <v>18</v>
      </c>
      <c r="F2333" s="1">
        <v>0.48530000000000001</v>
      </c>
      <c r="G2333" s="6">
        <v>6.5838700000000003E-3</v>
      </c>
      <c r="H2333" s="6">
        <v>1.04868E-3</v>
      </c>
      <c r="I2333" s="7">
        <v>3.4170000000000002E-10</v>
      </c>
      <c r="J2333" s="1">
        <v>0</v>
      </c>
      <c r="K2333" s="7">
        <v>0.68289999999999995</v>
      </c>
      <c r="L2333" s="8">
        <v>3027547</v>
      </c>
      <c r="N2333" s="7"/>
    </row>
    <row r="2334" spans="1:14" ht="15.75" customHeight="1" x14ac:dyDescent="0.25">
      <c r="A2334" s="1" t="s">
        <v>2346</v>
      </c>
      <c r="B2334" s="1">
        <v>4</v>
      </c>
      <c r="C2334" s="8">
        <v>16277862</v>
      </c>
      <c r="D2334" s="1" t="s">
        <v>17</v>
      </c>
      <c r="E2334" s="1" t="s">
        <v>18</v>
      </c>
      <c r="F2334" s="1">
        <v>0.71930000000000005</v>
      </c>
      <c r="G2334" s="6">
        <v>-7.3100600000000002E-3</v>
      </c>
      <c r="H2334" s="6">
        <v>1.16449E-3</v>
      </c>
      <c r="I2334" s="7">
        <v>3.4340000000000002E-10</v>
      </c>
      <c r="J2334" s="1">
        <v>10.3</v>
      </c>
      <c r="K2334" s="7">
        <v>0.2382</v>
      </c>
      <c r="L2334" s="8">
        <v>3037499</v>
      </c>
      <c r="N2334" s="7"/>
    </row>
    <row r="2335" spans="1:14" ht="15.75" customHeight="1" x14ac:dyDescent="0.25">
      <c r="A2335" s="1" t="s">
        <v>2347</v>
      </c>
      <c r="B2335" s="1">
        <v>3</v>
      </c>
      <c r="C2335" s="8">
        <v>135193301</v>
      </c>
      <c r="D2335" s="1" t="s">
        <v>17</v>
      </c>
      <c r="E2335" s="1" t="s">
        <v>18</v>
      </c>
      <c r="F2335" s="1">
        <v>0.64419999999999999</v>
      </c>
      <c r="G2335" s="6">
        <v>6.8609500000000002E-3</v>
      </c>
      <c r="H2335" s="6">
        <v>1.0929500000000001E-3</v>
      </c>
      <c r="I2335" s="7">
        <v>3.4420000000000001E-10</v>
      </c>
      <c r="J2335" s="1">
        <v>0</v>
      </c>
      <c r="K2335" s="7">
        <v>0.85760000000000003</v>
      </c>
      <c r="L2335" s="8">
        <v>3037499.01</v>
      </c>
      <c r="N2335" s="7"/>
    </row>
    <row r="2336" spans="1:14" ht="15.75" customHeight="1" x14ac:dyDescent="0.25">
      <c r="A2336" s="1" t="s">
        <v>2348</v>
      </c>
      <c r="B2336" s="1">
        <v>1</v>
      </c>
      <c r="C2336" s="8">
        <v>117853913</v>
      </c>
      <c r="D2336" s="1" t="s">
        <v>14</v>
      </c>
      <c r="E2336" s="1" t="s">
        <v>15</v>
      </c>
      <c r="F2336" s="1">
        <v>0.2271</v>
      </c>
      <c r="G2336" s="6">
        <v>-7.8402000000000003E-3</v>
      </c>
      <c r="H2336" s="6">
        <v>1.24894E-3</v>
      </c>
      <c r="I2336" s="7">
        <v>3.4490000000000002E-10</v>
      </c>
      <c r="J2336" s="1">
        <v>5.8</v>
      </c>
      <c r="K2336" s="7">
        <v>0.33989999999999998</v>
      </c>
      <c r="L2336" s="8">
        <v>3037499.03</v>
      </c>
      <c r="N2336" s="7"/>
    </row>
    <row r="2337" spans="1:14" ht="15.75" customHeight="1" x14ac:dyDescent="0.25">
      <c r="A2337" s="1" t="s">
        <v>2349</v>
      </c>
      <c r="B2337" s="1">
        <v>7</v>
      </c>
      <c r="C2337" s="8">
        <v>7361896</v>
      </c>
      <c r="D2337" s="1" t="s">
        <v>14</v>
      </c>
      <c r="E2337" s="1" t="s">
        <v>15</v>
      </c>
      <c r="F2337" s="1">
        <v>0.19089999999999999</v>
      </c>
      <c r="G2337" s="6">
        <v>8.3821899999999994E-3</v>
      </c>
      <c r="H2337" s="6">
        <v>1.33545E-3</v>
      </c>
      <c r="I2337" s="7">
        <v>3.4559999999999997E-10</v>
      </c>
      <c r="J2337" s="1">
        <v>9</v>
      </c>
      <c r="K2337" s="7">
        <v>0.27189999999999998</v>
      </c>
      <c r="L2337" s="8">
        <v>3019118.98</v>
      </c>
      <c r="N2337" s="7"/>
    </row>
    <row r="2338" spans="1:14" ht="15.75" customHeight="1" x14ac:dyDescent="0.25">
      <c r="A2338" s="1" t="s">
        <v>2350</v>
      </c>
      <c r="B2338" s="1">
        <v>2</v>
      </c>
      <c r="C2338" s="8">
        <v>221251966</v>
      </c>
      <c r="D2338" s="1" t="s">
        <v>14</v>
      </c>
      <c r="E2338" s="1" t="s">
        <v>15</v>
      </c>
      <c r="F2338" s="1">
        <v>0.66039999999999999</v>
      </c>
      <c r="G2338" s="6">
        <v>6.9362599999999996E-3</v>
      </c>
      <c r="H2338" s="6">
        <v>1.1052200000000001E-3</v>
      </c>
      <c r="I2338" s="7">
        <v>3.477E-10</v>
      </c>
      <c r="J2338" s="1">
        <v>20.6</v>
      </c>
      <c r="K2338" s="7">
        <v>7.2029999999999997E-2</v>
      </c>
      <c r="L2338" s="8">
        <v>3035786</v>
      </c>
      <c r="N2338" s="7"/>
    </row>
    <row r="2339" spans="1:14" ht="15.75" customHeight="1" x14ac:dyDescent="0.25">
      <c r="A2339" s="1" t="s">
        <v>2351</v>
      </c>
      <c r="B2339" s="1">
        <v>1</v>
      </c>
      <c r="C2339" s="8">
        <v>174615600</v>
      </c>
      <c r="D2339" s="1" t="s">
        <v>14</v>
      </c>
      <c r="E2339" s="1" t="s">
        <v>15</v>
      </c>
      <c r="F2339" s="1">
        <v>0.91139999999999999</v>
      </c>
      <c r="G2339" s="6">
        <v>1.16598E-2</v>
      </c>
      <c r="H2339" s="6">
        <v>1.85831E-3</v>
      </c>
      <c r="I2339" s="7">
        <v>3.504E-10</v>
      </c>
      <c r="J2339" s="1">
        <v>0</v>
      </c>
      <c r="K2339" s="7">
        <v>0.53300000000000003</v>
      </c>
      <c r="L2339" s="8">
        <v>2982356.02</v>
      </c>
      <c r="N2339" s="7"/>
    </row>
    <row r="2340" spans="1:14" ht="15.75" customHeight="1" x14ac:dyDescent="0.25">
      <c r="A2340" s="1" t="s">
        <v>2352</v>
      </c>
      <c r="B2340" s="1">
        <v>15</v>
      </c>
      <c r="C2340" s="8">
        <v>97462529</v>
      </c>
      <c r="D2340" s="1" t="s">
        <v>17</v>
      </c>
      <c r="E2340" s="1" t="s">
        <v>18</v>
      </c>
      <c r="F2340" s="1">
        <v>0.69689999999999996</v>
      </c>
      <c r="G2340" s="6">
        <v>-7.1485999999999997E-3</v>
      </c>
      <c r="H2340" s="6">
        <v>1.1394700000000001E-3</v>
      </c>
      <c r="I2340" s="7">
        <v>3.5200000000000003E-10</v>
      </c>
      <c r="J2340" s="1">
        <v>11.3</v>
      </c>
      <c r="K2340" s="7">
        <v>0.223</v>
      </c>
      <c r="L2340" s="8">
        <v>3032323</v>
      </c>
      <c r="N2340" s="7"/>
    </row>
    <row r="2341" spans="1:14" ht="15.75" customHeight="1" x14ac:dyDescent="0.25">
      <c r="A2341" s="1" t="s">
        <v>2353</v>
      </c>
      <c r="B2341" s="1">
        <v>2</v>
      </c>
      <c r="C2341" s="8">
        <v>155308061</v>
      </c>
      <c r="D2341" s="1" t="s">
        <v>14</v>
      </c>
      <c r="E2341" s="1" t="s">
        <v>15</v>
      </c>
      <c r="F2341" s="1">
        <v>0.45900000000000002</v>
      </c>
      <c r="G2341" s="6">
        <v>6.5875500000000002E-3</v>
      </c>
      <c r="H2341" s="6">
        <v>1.0500399999999999E-3</v>
      </c>
      <c r="I2341" s="7">
        <v>3.5280000000000001E-10</v>
      </c>
      <c r="J2341" s="1">
        <v>0</v>
      </c>
      <c r="K2341" s="7">
        <v>0.77610000000000001</v>
      </c>
      <c r="L2341" s="8">
        <v>3037499.01</v>
      </c>
      <c r="N2341" s="7"/>
    </row>
    <row r="2342" spans="1:14" ht="15.75" customHeight="1" x14ac:dyDescent="0.25">
      <c r="A2342" s="1" t="s">
        <v>2354</v>
      </c>
      <c r="B2342" s="1">
        <v>4</v>
      </c>
      <c r="C2342" s="8">
        <v>12312917</v>
      </c>
      <c r="D2342" s="1" t="s">
        <v>14</v>
      </c>
      <c r="E2342" s="1" t="s">
        <v>15</v>
      </c>
      <c r="F2342" s="1">
        <v>0.6169</v>
      </c>
      <c r="G2342" s="6">
        <v>-6.7516800000000004E-3</v>
      </c>
      <c r="H2342" s="6">
        <v>1.0763400000000001E-3</v>
      </c>
      <c r="I2342" s="7">
        <v>3.5469999999999997E-10</v>
      </c>
      <c r="J2342" s="1">
        <v>20.2</v>
      </c>
      <c r="K2342" s="7">
        <v>7.4840000000000004E-2</v>
      </c>
      <c r="L2342" s="8">
        <v>3037499.02</v>
      </c>
      <c r="N2342" s="7"/>
    </row>
    <row r="2343" spans="1:14" ht="15.75" customHeight="1" x14ac:dyDescent="0.25">
      <c r="A2343" s="1" t="s">
        <v>2355</v>
      </c>
      <c r="B2343" s="1">
        <v>6</v>
      </c>
      <c r="C2343" s="8">
        <v>14913987</v>
      </c>
      <c r="D2343" s="1" t="s">
        <v>17</v>
      </c>
      <c r="E2343" s="1" t="s">
        <v>18</v>
      </c>
      <c r="F2343" s="1">
        <v>0.74299999999999999</v>
      </c>
      <c r="G2343" s="6">
        <v>7.5321199999999998E-3</v>
      </c>
      <c r="H2343" s="6">
        <v>1.2009E-3</v>
      </c>
      <c r="I2343" s="7">
        <v>3.558E-10</v>
      </c>
      <c r="J2343" s="1">
        <v>10.199999999999999</v>
      </c>
      <c r="K2343" s="7">
        <v>0.24510000000000001</v>
      </c>
      <c r="L2343" s="8">
        <v>3019977.96</v>
      </c>
      <c r="N2343" s="7"/>
    </row>
    <row r="2344" spans="1:14" ht="15.75" customHeight="1" x14ac:dyDescent="0.25">
      <c r="A2344" s="1" t="s">
        <v>2356</v>
      </c>
      <c r="B2344" s="1">
        <v>5</v>
      </c>
      <c r="C2344" s="8">
        <v>25062052</v>
      </c>
      <c r="D2344" s="1" t="s">
        <v>17</v>
      </c>
      <c r="E2344" s="1" t="s">
        <v>18</v>
      </c>
      <c r="F2344" s="1">
        <v>0.55830000000000002</v>
      </c>
      <c r="G2344" s="6">
        <v>-6.6088800000000001E-3</v>
      </c>
      <c r="H2344" s="6">
        <v>1.05383E-3</v>
      </c>
      <c r="I2344" s="7">
        <v>3.5770000000000002E-10</v>
      </c>
      <c r="J2344" s="1">
        <v>24.2</v>
      </c>
      <c r="K2344" s="7">
        <v>3.9E-2</v>
      </c>
      <c r="L2344" s="8">
        <v>3036702</v>
      </c>
      <c r="N2344" s="7"/>
    </row>
    <row r="2345" spans="1:14" ht="15.75" customHeight="1" x14ac:dyDescent="0.25">
      <c r="A2345" s="1" t="s">
        <v>2357</v>
      </c>
      <c r="B2345" s="1">
        <v>7</v>
      </c>
      <c r="C2345" s="8">
        <v>2467974</v>
      </c>
      <c r="D2345" s="1" t="s">
        <v>17</v>
      </c>
      <c r="E2345" s="1" t="s">
        <v>18</v>
      </c>
      <c r="F2345" s="1">
        <v>3.9399999999999998E-2</v>
      </c>
      <c r="G2345" s="6">
        <v>1.7034899999999999E-2</v>
      </c>
      <c r="H2345" s="6">
        <v>2.7163299999999999E-3</v>
      </c>
      <c r="I2345" s="7">
        <v>3.585E-10</v>
      </c>
      <c r="J2345" s="1">
        <v>18.2</v>
      </c>
      <c r="K2345" s="7">
        <v>0.13239999999999999</v>
      </c>
      <c r="L2345" s="8">
        <v>2978081.04</v>
      </c>
      <c r="N2345" s="7"/>
    </row>
    <row r="2346" spans="1:14" ht="15.75" customHeight="1" x14ac:dyDescent="0.25">
      <c r="A2346" s="1" t="s">
        <v>2358</v>
      </c>
      <c r="B2346" s="1">
        <v>10</v>
      </c>
      <c r="C2346" s="8">
        <v>103112165</v>
      </c>
      <c r="D2346" s="1" t="s">
        <v>17</v>
      </c>
      <c r="E2346" s="1" t="s">
        <v>18</v>
      </c>
      <c r="F2346" s="1">
        <v>0.35580000000000001</v>
      </c>
      <c r="G2346" s="6">
        <v>-6.8542200000000003E-3</v>
      </c>
      <c r="H2346" s="6">
        <v>1.0930899999999999E-3</v>
      </c>
      <c r="I2346" s="7">
        <v>3.6009999999999998E-10</v>
      </c>
      <c r="J2346" s="1">
        <v>26.2</v>
      </c>
      <c r="K2346" s="7">
        <v>2.6550000000000001E-2</v>
      </c>
      <c r="L2346" s="8">
        <v>3036702</v>
      </c>
      <c r="N2346" s="7"/>
    </row>
    <row r="2347" spans="1:14" ht="15.75" customHeight="1" x14ac:dyDescent="0.25">
      <c r="A2347" s="1" t="s">
        <v>2359</v>
      </c>
      <c r="B2347" s="1">
        <v>10</v>
      </c>
      <c r="C2347" s="8">
        <v>99121697</v>
      </c>
      <c r="D2347" s="1" t="s">
        <v>14</v>
      </c>
      <c r="E2347" s="1" t="s">
        <v>18</v>
      </c>
      <c r="F2347" s="1">
        <v>0.26040000000000002</v>
      </c>
      <c r="G2347" s="6">
        <v>-7.4765099999999996E-3</v>
      </c>
      <c r="H2347" s="6">
        <v>1.1924800000000001E-3</v>
      </c>
      <c r="I2347" s="7">
        <v>3.6190000000000001E-10</v>
      </c>
      <c r="J2347" s="1">
        <v>5.3</v>
      </c>
      <c r="K2347" s="7">
        <v>0.35199999999999998</v>
      </c>
      <c r="L2347" s="8">
        <v>3036701.96</v>
      </c>
      <c r="N2347" s="7"/>
    </row>
    <row r="2348" spans="1:14" ht="15.75" customHeight="1" x14ac:dyDescent="0.25">
      <c r="A2348" s="1" t="s">
        <v>2360</v>
      </c>
      <c r="B2348" s="1">
        <v>6</v>
      </c>
      <c r="C2348" s="8">
        <v>91997544</v>
      </c>
      <c r="D2348" s="1" t="s">
        <v>17</v>
      </c>
      <c r="E2348" s="1" t="s">
        <v>18</v>
      </c>
      <c r="F2348" s="1">
        <v>0.90100000000000002</v>
      </c>
      <c r="G2348" s="6">
        <v>1.09855E-2</v>
      </c>
      <c r="H2348" s="6">
        <v>1.7521500000000001E-3</v>
      </c>
      <c r="I2348" s="7">
        <v>3.622E-10</v>
      </c>
      <c r="J2348" s="1">
        <v>0</v>
      </c>
      <c r="K2348" s="7">
        <v>0.78139999999999998</v>
      </c>
      <c r="L2348" s="8">
        <v>3036954.98</v>
      </c>
      <c r="N2348" s="7"/>
    </row>
    <row r="2349" spans="1:14" ht="15.75" customHeight="1" x14ac:dyDescent="0.25">
      <c r="A2349" s="1" t="s">
        <v>2361</v>
      </c>
      <c r="B2349" s="1">
        <v>2</v>
      </c>
      <c r="C2349" s="8">
        <v>97161749</v>
      </c>
      <c r="D2349" s="1" t="s">
        <v>17</v>
      </c>
      <c r="E2349" s="1" t="s">
        <v>18</v>
      </c>
      <c r="F2349" s="1">
        <v>0.65310000000000001</v>
      </c>
      <c r="G2349" s="6">
        <v>6.8915199999999999E-3</v>
      </c>
      <c r="H2349" s="6">
        <v>1.09931E-3</v>
      </c>
      <c r="I2349" s="7">
        <v>3.6329999999999998E-10</v>
      </c>
      <c r="J2349" s="1">
        <v>17.2</v>
      </c>
      <c r="K2349" s="7">
        <v>0.1139</v>
      </c>
      <c r="L2349" s="8">
        <v>3037499</v>
      </c>
      <c r="N2349" s="7"/>
    </row>
    <row r="2350" spans="1:14" ht="15.75" customHeight="1" x14ac:dyDescent="0.25">
      <c r="A2350" s="1" t="s">
        <v>2362</v>
      </c>
      <c r="B2350" s="1">
        <v>5</v>
      </c>
      <c r="C2350" s="8">
        <v>141686067</v>
      </c>
      <c r="D2350" s="1" t="s">
        <v>14</v>
      </c>
      <c r="E2350" s="1" t="s">
        <v>15</v>
      </c>
      <c r="F2350" s="1">
        <v>0.18010000000000001</v>
      </c>
      <c r="G2350" s="6">
        <v>-8.5353100000000008E-3</v>
      </c>
      <c r="H2350" s="6">
        <v>1.3618599999999999E-3</v>
      </c>
      <c r="I2350" s="7">
        <v>3.6630000000000002E-10</v>
      </c>
      <c r="J2350" s="1">
        <v>0</v>
      </c>
      <c r="K2350" s="7">
        <v>0.95850000000000002</v>
      </c>
      <c r="L2350" s="8">
        <v>3036702</v>
      </c>
      <c r="N2350" s="7"/>
    </row>
    <row r="2351" spans="1:14" ht="15.75" customHeight="1" x14ac:dyDescent="0.25">
      <c r="A2351" s="1" t="s">
        <v>2363</v>
      </c>
      <c r="B2351" s="1">
        <v>20</v>
      </c>
      <c r="C2351" s="8">
        <v>56336730</v>
      </c>
      <c r="D2351" s="1" t="s">
        <v>14</v>
      </c>
      <c r="E2351" s="1" t="s">
        <v>17</v>
      </c>
      <c r="F2351" s="1">
        <v>0.67469999999999997</v>
      </c>
      <c r="G2351" s="6">
        <v>7.0020400000000002E-3</v>
      </c>
      <c r="H2351" s="6">
        <v>1.1172199999999999E-3</v>
      </c>
      <c r="I2351" s="7">
        <v>3.6689999999999999E-10</v>
      </c>
      <c r="J2351" s="1">
        <v>0</v>
      </c>
      <c r="K2351" s="7">
        <v>0.88580000000000003</v>
      </c>
      <c r="L2351" s="8">
        <v>3035785.99</v>
      </c>
      <c r="N2351" s="7"/>
    </row>
    <row r="2352" spans="1:14" ht="15.75" customHeight="1" x14ac:dyDescent="0.25">
      <c r="A2352" s="1" t="s">
        <v>2364</v>
      </c>
      <c r="B2352" s="1">
        <v>13</v>
      </c>
      <c r="C2352" s="8">
        <v>61013589</v>
      </c>
      <c r="D2352" s="1" t="s">
        <v>14</v>
      </c>
      <c r="E2352" s="1" t="s">
        <v>15</v>
      </c>
      <c r="F2352" s="1">
        <v>0.26029999999999998</v>
      </c>
      <c r="G2352" s="6">
        <v>7.4746600000000002E-3</v>
      </c>
      <c r="H2352" s="6">
        <v>1.1926300000000001E-3</v>
      </c>
      <c r="I2352" s="7">
        <v>3.6780000000000001E-10</v>
      </c>
      <c r="J2352" s="1">
        <v>13.4</v>
      </c>
      <c r="K2352" s="7">
        <v>0.17780000000000001</v>
      </c>
      <c r="L2352" s="8">
        <v>3036702.03</v>
      </c>
      <c r="N2352" s="7"/>
    </row>
    <row r="2353" spans="1:14" ht="15.75" customHeight="1" x14ac:dyDescent="0.25">
      <c r="A2353" s="1" t="s">
        <v>2365</v>
      </c>
      <c r="B2353" s="1">
        <v>3</v>
      </c>
      <c r="C2353" s="8">
        <v>131568323</v>
      </c>
      <c r="D2353" s="1" t="s">
        <v>14</v>
      </c>
      <c r="E2353" s="1" t="s">
        <v>15</v>
      </c>
      <c r="F2353" s="1">
        <v>0.57879999999999998</v>
      </c>
      <c r="G2353" s="6">
        <v>-6.6402400000000004E-3</v>
      </c>
      <c r="H2353" s="6">
        <v>1.0597499999999999E-3</v>
      </c>
      <c r="I2353" s="7">
        <v>3.7020000000000002E-10</v>
      </c>
      <c r="J2353" s="1">
        <v>17.2</v>
      </c>
      <c r="K2353" s="7">
        <v>0.113</v>
      </c>
      <c r="L2353" s="8">
        <v>3037499.01</v>
      </c>
      <c r="N2353" s="7"/>
    </row>
    <row r="2354" spans="1:14" ht="15.75" customHeight="1" x14ac:dyDescent="0.25">
      <c r="A2354" s="1" t="s">
        <v>2366</v>
      </c>
      <c r="B2354" s="1">
        <v>1</v>
      </c>
      <c r="C2354" s="8">
        <v>84905725</v>
      </c>
      <c r="D2354" s="1" t="s">
        <v>18</v>
      </c>
      <c r="E2354" s="1" t="s">
        <v>15</v>
      </c>
      <c r="F2354" s="1">
        <v>0.43169999999999997</v>
      </c>
      <c r="G2354" s="6">
        <v>6.6192999999999998E-3</v>
      </c>
      <c r="H2354" s="6">
        <v>1.05641E-3</v>
      </c>
      <c r="I2354" s="7">
        <v>3.7100000000000001E-10</v>
      </c>
      <c r="J2354" s="1">
        <v>0</v>
      </c>
      <c r="K2354" s="7">
        <v>0.7379</v>
      </c>
      <c r="L2354" s="8">
        <v>3037499.01</v>
      </c>
      <c r="N2354" s="7"/>
    </row>
    <row r="2355" spans="1:14" ht="15.75" customHeight="1" x14ac:dyDescent="0.25">
      <c r="A2355" s="1" t="s">
        <v>2367</v>
      </c>
      <c r="B2355" s="1">
        <v>18</v>
      </c>
      <c r="C2355" s="8">
        <v>22051440</v>
      </c>
      <c r="D2355" s="1" t="s">
        <v>14</v>
      </c>
      <c r="E2355" s="1" t="s">
        <v>15</v>
      </c>
      <c r="F2355" s="1">
        <v>0.23080000000000001</v>
      </c>
      <c r="G2355" s="6">
        <v>-7.7835400000000003E-3</v>
      </c>
      <c r="H2355" s="6">
        <v>1.24222E-3</v>
      </c>
      <c r="I2355" s="7">
        <v>3.7139999999999998E-10</v>
      </c>
      <c r="J2355" s="1">
        <v>8.6</v>
      </c>
      <c r="K2355" s="7">
        <v>0.27589999999999998</v>
      </c>
      <c r="L2355" s="8">
        <v>3035785.98</v>
      </c>
      <c r="N2355" s="7"/>
    </row>
    <row r="2356" spans="1:14" ht="15.75" customHeight="1" x14ac:dyDescent="0.25">
      <c r="A2356" s="1" t="s">
        <v>2368</v>
      </c>
      <c r="B2356" s="1">
        <v>5</v>
      </c>
      <c r="C2356" s="8">
        <v>81119744</v>
      </c>
      <c r="D2356" s="1" t="s">
        <v>14</v>
      </c>
      <c r="E2356" s="1" t="s">
        <v>15</v>
      </c>
      <c r="F2356" s="1">
        <v>9.7500000000000003E-2</v>
      </c>
      <c r="G2356" s="6">
        <v>-1.1052299999999999E-2</v>
      </c>
      <c r="H2356" s="6">
        <v>1.7643400000000001E-3</v>
      </c>
      <c r="I2356" s="7">
        <v>3.7440000000000002E-10</v>
      </c>
      <c r="J2356" s="1">
        <v>16.399999999999999</v>
      </c>
      <c r="K2356" s="7">
        <v>0.12859999999999999</v>
      </c>
      <c r="L2356" s="8">
        <v>3036158.01</v>
      </c>
      <c r="N2356" s="7"/>
    </row>
    <row r="2357" spans="1:14" ht="15.75" customHeight="1" x14ac:dyDescent="0.25">
      <c r="A2357" s="1" t="s">
        <v>2369</v>
      </c>
      <c r="B2357" s="1">
        <v>20</v>
      </c>
      <c r="C2357" s="8">
        <v>3001343</v>
      </c>
      <c r="D2357" s="1" t="s">
        <v>17</v>
      </c>
      <c r="E2357" s="1" t="s">
        <v>18</v>
      </c>
      <c r="F2357" s="1">
        <v>0.33450000000000002</v>
      </c>
      <c r="G2357" s="6">
        <v>6.9474799999999998E-3</v>
      </c>
      <c r="H2357" s="6">
        <v>1.10933E-3</v>
      </c>
      <c r="I2357" s="7">
        <v>3.777E-10</v>
      </c>
      <c r="J2357" s="1">
        <v>0</v>
      </c>
      <c r="K2357" s="7">
        <v>0.98509999999999998</v>
      </c>
      <c r="L2357" s="8">
        <v>3035786.01</v>
      </c>
      <c r="N2357" s="7"/>
    </row>
    <row r="2358" spans="1:14" ht="15.75" customHeight="1" x14ac:dyDescent="0.25">
      <c r="A2358" s="1" t="s">
        <v>2370</v>
      </c>
      <c r="B2358" s="1">
        <v>1</v>
      </c>
      <c r="C2358" s="8">
        <v>8374253</v>
      </c>
      <c r="D2358" s="1" t="s">
        <v>14</v>
      </c>
      <c r="E2358" s="1" t="s">
        <v>17</v>
      </c>
      <c r="F2358" s="1">
        <v>5.67E-2</v>
      </c>
      <c r="G2358" s="6">
        <v>1.42241E-2</v>
      </c>
      <c r="H2358" s="6">
        <v>2.2715000000000001E-3</v>
      </c>
      <c r="I2358" s="7">
        <v>3.804E-10</v>
      </c>
      <c r="J2358" s="1">
        <v>26.2</v>
      </c>
      <c r="K2358" s="7">
        <v>3.3090000000000001E-2</v>
      </c>
      <c r="L2358" s="8">
        <v>3013580</v>
      </c>
      <c r="N2358" s="7"/>
    </row>
    <row r="2359" spans="1:14" ht="15.75" customHeight="1" x14ac:dyDescent="0.25">
      <c r="A2359" s="1" t="s">
        <v>2371</v>
      </c>
      <c r="B2359" s="1">
        <v>6</v>
      </c>
      <c r="C2359" s="8">
        <v>97543137</v>
      </c>
      <c r="D2359" s="1" t="s">
        <v>17</v>
      </c>
      <c r="E2359" s="1" t="s">
        <v>18</v>
      </c>
      <c r="F2359" s="1">
        <v>0.75239999999999996</v>
      </c>
      <c r="G2359" s="6">
        <v>7.59357E-3</v>
      </c>
      <c r="H2359" s="6">
        <v>1.21265E-3</v>
      </c>
      <c r="I2359" s="7">
        <v>3.804E-10</v>
      </c>
      <c r="J2359" s="1">
        <v>14.6</v>
      </c>
      <c r="K2359" s="7">
        <v>0.1573</v>
      </c>
      <c r="L2359" s="8">
        <v>3035786.02</v>
      </c>
      <c r="N2359" s="7"/>
    </row>
    <row r="2360" spans="1:14" ht="15.75" customHeight="1" x14ac:dyDescent="0.25">
      <c r="A2360" s="1" t="s">
        <v>2372</v>
      </c>
      <c r="B2360" s="1">
        <v>9</v>
      </c>
      <c r="C2360" s="8">
        <v>135015927</v>
      </c>
      <c r="D2360" s="1" t="s">
        <v>14</v>
      </c>
      <c r="E2360" s="1" t="s">
        <v>15</v>
      </c>
      <c r="F2360" s="1">
        <v>0.40550000000000003</v>
      </c>
      <c r="G2360" s="6">
        <v>6.6735199999999996E-3</v>
      </c>
      <c r="H2360" s="6">
        <v>1.0658499999999999E-3</v>
      </c>
      <c r="I2360" s="7">
        <v>3.8149999999999998E-10</v>
      </c>
      <c r="J2360" s="1">
        <v>7.2</v>
      </c>
      <c r="K2360" s="7">
        <v>0.30730000000000002</v>
      </c>
      <c r="L2360" s="8">
        <v>3036702</v>
      </c>
      <c r="N2360" s="7"/>
    </row>
    <row r="2361" spans="1:14" ht="15.75" customHeight="1" x14ac:dyDescent="0.25">
      <c r="A2361" s="1" t="s">
        <v>2373</v>
      </c>
      <c r="B2361" s="1">
        <v>19</v>
      </c>
      <c r="C2361" s="8">
        <v>4510079</v>
      </c>
      <c r="D2361" s="1" t="s">
        <v>14</v>
      </c>
      <c r="E2361" s="1" t="s">
        <v>17</v>
      </c>
      <c r="F2361" s="1">
        <v>0.68969999999999998</v>
      </c>
      <c r="G2361" s="6">
        <v>-8.1870599999999995E-3</v>
      </c>
      <c r="H2361" s="6">
        <v>1.3077500000000001E-3</v>
      </c>
      <c r="I2361" s="7">
        <v>3.841E-10</v>
      </c>
      <c r="J2361" s="1">
        <v>0</v>
      </c>
      <c r="K2361" s="7">
        <v>1</v>
      </c>
      <c r="L2361" s="8">
        <v>2272216</v>
      </c>
      <c r="N2361" s="7"/>
    </row>
    <row r="2362" spans="1:14" ht="15.75" customHeight="1" x14ac:dyDescent="0.25">
      <c r="A2362" s="1" t="s">
        <v>2374</v>
      </c>
      <c r="B2362" s="1">
        <v>17</v>
      </c>
      <c r="C2362" s="8">
        <v>7502034</v>
      </c>
      <c r="D2362" s="1" t="s">
        <v>14</v>
      </c>
      <c r="E2362" s="1" t="s">
        <v>15</v>
      </c>
      <c r="F2362" s="1">
        <v>0.98509999999999998</v>
      </c>
      <c r="G2362" s="6">
        <v>2.71839E-2</v>
      </c>
      <c r="H2362" s="6">
        <v>4.3421900000000001E-3</v>
      </c>
      <c r="I2362" s="7">
        <v>3.8419999999999998E-10</v>
      </c>
      <c r="J2362" s="1">
        <v>0</v>
      </c>
      <c r="K2362" s="7">
        <v>0.96130000000000004</v>
      </c>
      <c r="L2362" s="8">
        <v>3005080.98</v>
      </c>
      <c r="N2362" s="7"/>
    </row>
    <row r="2363" spans="1:14" ht="15.75" customHeight="1" x14ac:dyDescent="0.25">
      <c r="A2363" s="1" t="s">
        <v>2375</v>
      </c>
      <c r="B2363" s="1">
        <v>8</v>
      </c>
      <c r="C2363" s="8">
        <v>10099240</v>
      </c>
      <c r="D2363" s="1" t="s">
        <v>14</v>
      </c>
      <c r="E2363" s="1" t="s">
        <v>18</v>
      </c>
      <c r="F2363" s="1">
        <v>0.89949999999999997</v>
      </c>
      <c r="G2363" s="6">
        <v>1.08959E-2</v>
      </c>
      <c r="H2363" s="6">
        <v>1.7406500000000001E-3</v>
      </c>
      <c r="I2363" s="7">
        <v>3.8500000000000001E-10</v>
      </c>
      <c r="J2363" s="1">
        <v>0</v>
      </c>
      <c r="K2363" s="7">
        <v>0.93720000000000003</v>
      </c>
      <c r="L2363" s="8">
        <v>3036332</v>
      </c>
      <c r="N2363" s="7"/>
    </row>
    <row r="2364" spans="1:14" ht="15.75" customHeight="1" x14ac:dyDescent="0.25">
      <c r="A2364" s="1" t="s">
        <v>2376</v>
      </c>
      <c r="B2364" s="1">
        <v>18</v>
      </c>
      <c r="C2364" s="8">
        <v>74622529</v>
      </c>
      <c r="D2364" s="1" t="s">
        <v>14</v>
      </c>
      <c r="E2364" s="1" t="s">
        <v>15</v>
      </c>
      <c r="F2364" s="1">
        <v>0.63529999999999998</v>
      </c>
      <c r="G2364" s="6">
        <v>-6.8046299999999999E-3</v>
      </c>
      <c r="H2364" s="6">
        <v>1.0870599999999999E-3</v>
      </c>
      <c r="I2364" s="7">
        <v>3.8509999999999999E-10</v>
      </c>
      <c r="J2364" s="1">
        <v>11.6</v>
      </c>
      <c r="K2364" s="7">
        <v>0.21229999999999999</v>
      </c>
      <c r="L2364" s="8">
        <v>3037499</v>
      </c>
      <c r="N2364" s="7"/>
    </row>
    <row r="2365" spans="1:14" ht="15.75" customHeight="1" x14ac:dyDescent="0.25">
      <c r="A2365" s="1" t="s">
        <v>2377</v>
      </c>
      <c r="B2365" s="1">
        <v>9</v>
      </c>
      <c r="C2365" s="8">
        <v>122132138</v>
      </c>
      <c r="D2365" s="1" t="s">
        <v>17</v>
      </c>
      <c r="E2365" s="1" t="s">
        <v>18</v>
      </c>
      <c r="F2365" s="1">
        <v>0.56100000000000005</v>
      </c>
      <c r="G2365" s="6">
        <v>6.6137799999999997E-3</v>
      </c>
      <c r="H2365" s="6">
        <v>1.05671E-3</v>
      </c>
      <c r="I2365" s="7">
        <v>3.8700000000000001E-10</v>
      </c>
      <c r="J2365" s="1">
        <v>0</v>
      </c>
      <c r="K2365" s="7">
        <v>0.73170000000000002</v>
      </c>
      <c r="L2365" s="8">
        <v>3024162.99</v>
      </c>
      <c r="N2365" s="7"/>
    </row>
    <row r="2366" spans="1:14" ht="15.75" customHeight="1" x14ac:dyDescent="0.25">
      <c r="A2366" s="1" t="s">
        <v>2378</v>
      </c>
      <c r="B2366" s="1">
        <v>3</v>
      </c>
      <c r="C2366" s="8">
        <v>170744815</v>
      </c>
      <c r="D2366" s="1" t="s">
        <v>17</v>
      </c>
      <c r="E2366" s="1" t="s">
        <v>18</v>
      </c>
      <c r="F2366" s="1">
        <v>0.71579999999999999</v>
      </c>
      <c r="G2366" s="6">
        <v>7.2631099999999997E-3</v>
      </c>
      <c r="H2366" s="6">
        <v>1.1604499999999999E-3</v>
      </c>
      <c r="I2366" s="7">
        <v>3.8739999999999998E-10</v>
      </c>
      <c r="J2366" s="1">
        <v>1.9</v>
      </c>
      <c r="K2366" s="7">
        <v>0.43280000000000002</v>
      </c>
      <c r="L2366" s="8">
        <v>3035786</v>
      </c>
      <c r="N2366" s="7"/>
    </row>
    <row r="2367" spans="1:14" ht="15.75" customHeight="1" x14ac:dyDescent="0.25">
      <c r="A2367" s="1" t="s">
        <v>2379</v>
      </c>
      <c r="B2367" s="1">
        <v>2</v>
      </c>
      <c r="C2367" s="8">
        <v>193771468</v>
      </c>
      <c r="D2367" s="1" t="s">
        <v>14</v>
      </c>
      <c r="E2367" s="1" t="s">
        <v>17</v>
      </c>
      <c r="F2367" s="1">
        <v>0.9738</v>
      </c>
      <c r="G2367" s="6">
        <v>-2.0794900000000002E-2</v>
      </c>
      <c r="H2367" s="6">
        <v>3.32329E-3</v>
      </c>
      <c r="I2367" s="7">
        <v>3.9090000000000001E-10</v>
      </c>
      <c r="J2367" s="1">
        <v>14.4</v>
      </c>
      <c r="K2367" s="7">
        <v>0.22090000000000001</v>
      </c>
      <c r="L2367" s="8">
        <v>2951440.04</v>
      </c>
      <c r="N2367" s="7"/>
    </row>
    <row r="2368" spans="1:14" ht="15.75" customHeight="1" x14ac:dyDescent="0.25">
      <c r="A2368" s="1" t="s">
        <v>2380</v>
      </c>
      <c r="B2368" s="1">
        <v>15</v>
      </c>
      <c r="C2368" s="8">
        <v>99183876</v>
      </c>
      <c r="D2368" s="1" t="s">
        <v>17</v>
      </c>
      <c r="E2368" s="1" t="s">
        <v>18</v>
      </c>
      <c r="F2368" s="1">
        <v>0.37890000000000001</v>
      </c>
      <c r="G2368" s="6">
        <v>6.7727000000000004E-3</v>
      </c>
      <c r="H2368" s="6">
        <v>1.0823600000000001E-3</v>
      </c>
      <c r="I2368" s="7">
        <v>3.9160000000000002E-10</v>
      </c>
      <c r="J2368" s="1">
        <v>4.8</v>
      </c>
      <c r="K2368" s="7">
        <v>0.36580000000000001</v>
      </c>
      <c r="L2368" s="8">
        <v>3016526.98</v>
      </c>
      <c r="N2368" s="7"/>
    </row>
    <row r="2369" spans="1:14" ht="15.75" customHeight="1" x14ac:dyDescent="0.25">
      <c r="A2369" s="1" t="s">
        <v>2381</v>
      </c>
      <c r="B2369" s="1">
        <v>5</v>
      </c>
      <c r="C2369" s="8">
        <v>149150671</v>
      </c>
      <c r="D2369" s="1" t="s">
        <v>14</v>
      </c>
      <c r="E2369" s="1" t="s">
        <v>15</v>
      </c>
      <c r="F2369" s="1">
        <v>0.32179999999999997</v>
      </c>
      <c r="G2369" s="6">
        <v>-7.0060000000000001E-3</v>
      </c>
      <c r="H2369" s="6">
        <v>1.1202E-3</v>
      </c>
      <c r="I2369" s="7">
        <v>4.0009999999999999E-10</v>
      </c>
      <c r="J2369" s="1">
        <v>0</v>
      </c>
      <c r="K2369" s="7">
        <v>0.95889999999999997</v>
      </c>
      <c r="L2369" s="8">
        <v>3036702</v>
      </c>
      <c r="N2369" s="7"/>
    </row>
    <row r="2370" spans="1:14" ht="15.75" customHeight="1" x14ac:dyDescent="0.25">
      <c r="A2370" s="1" t="s">
        <v>2382</v>
      </c>
      <c r="B2370" s="1">
        <v>5</v>
      </c>
      <c r="C2370" s="8">
        <v>24890744</v>
      </c>
      <c r="D2370" s="1" t="s">
        <v>14</v>
      </c>
      <c r="E2370" s="1" t="s">
        <v>18</v>
      </c>
      <c r="F2370" s="1">
        <v>0.1777</v>
      </c>
      <c r="G2370" s="6">
        <v>-8.5708199999999998E-3</v>
      </c>
      <c r="H2370" s="6">
        <v>1.3705799999999999E-3</v>
      </c>
      <c r="I2370" s="7">
        <v>4.0150000000000001E-10</v>
      </c>
      <c r="J2370" s="1">
        <v>0</v>
      </c>
      <c r="K2370" s="7">
        <v>0.66830000000000001</v>
      </c>
      <c r="L2370" s="8">
        <v>3029814.04</v>
      </c>
      <c r="N2370" s="7"/>
    </row>
    <row r="2371" spans="1:14" ht="15.75" customHeight="1" x14ac:dyDescent="0.25">
      <c r="A2371" s="1" t="s">
        <v>2383</v>
      </c>
      <c r="B2371" s="1">
        <v>5</v>
      </c>
      <c r="C2371" s="8">
        <v>58721609</v>
      </c>
      <c r="D2371" s="1" t="s">
        <v>17</v>
      </c>
      <c r="E2371" s="1" t="s">
        <v>18</v>
      </c>
      <c r="F2371" s="1">
        <v>0.56189999999999996</v>
      </c>
      <c r="G2371" s="6">
        <v>-6.5958700000000002E-3</v>
      </c>
      <c r="H2371" s="6">
        <v>1.0547600000000001E-3</v>
      </c>
      <c r="I2371" s="7">
        <v>4.0220000000000002E-10</v>
      </c>
      <c r="J2371" s="1">
        <v>22.5</v>
      </c>
      <c r="K2371" s="7">
        <v>5.271E-2</v>
      </c>
      <c r="L2371" s="8">
        <v>3036702</v>
      </c>
      <c r="N2371" s="7"/>
    </row>
    <row r="2372" spans="1:14" ht="15.75" customHeight="1" x14ac:dyDescent="0.25">
      <c r="A2372" s="1" t="s">
        <v>2384</v>
      </c>
      <c r="B2372" s="1">
        <v>17</v>
      </c>
      <c r="C2372" s="8">
        <v>61472820</v>
      </c>
      <c r="D2372" s="1" t="s">
        <v>17</v>
      </c>
      <c r="E2372" s="1" t="s">
        <v>18</v>
      </c>
      <c r="F2372" s="1">
        <v>0.23250000000000001</v>
      </c>
      <c r="G2372" s="6">
        <v>7.7451000000000004E-3</v>
      </c>
      <c r="H2372" s="6">
        <v>1.23869E-3</v>
      </c>
      <c r="I2372" s="7">
        <v>4.0390000000000002E-10</v>
      </c>
      <c r="J2372" s="1">
        <v>5.5</v>
      </c>
      <c r="K2372" s="7">
        <v>0.3473</v>
      </c>
      <c r="L2372" s="8">
        <v>3037499.01</v>
      </c>
      <c r="N2372" s="7"/>
    </row>
    <row r="2373" spans="1:14" ht="15.75" customHeight="1" x14ac:dyDescent="0.25">
      <c r="A2373" s="1" t="s">
        <v>2385</v>
      </c>
      <c r="B2373" s="1">
        <v>7</v>
      </c>
      <c r="C2373" s="8">
        <v>105246821</v>
      </c>
      <c r="D2373" s="1" t="s">
        <v>17</v>
      </c>
      <c r="E2373" s="1" t="s">
        <v>18</v>
      </c>
      <c r="F2373" s="1">
        <v>0.50180000000000002</v>
      </c>
      <c r="G2373" s="6">
        <v>6.56012E-3</v>
      </c>
      <c r="H2373" s="6">
        <v>1.0493E-3</v>
      </c>
      <c r="I2373" s="7">
        <v>4.0459999999999998E-10</v>
      </c>
      <c r="J2373" s="1">
        <v>10.9</v>
      </c>
      <c r="K2373" s="7">
        <v>0.22839999999999999</v>
      </c>
      <c r="L2373" s="8">
        <v>3021382.01</v>
      </c>
      <c r="N2373" s="7"/>
    </row>
    <row r="2374" spans="1:14" ht="15.75" customHeight="1" x14ac:dyDescent="0.25">
      <c r="A2374" s="1" t="s">
        <v>2386</v>
      </c>
      <c r="B2374" s="1">
        <v>10</v>
      </c>
      <c r="C2374" s="8">
        <v>32516920</v>
      </c>
      <c r="D2374" s="1" t="s">
        <v>14</v>
      </c>
      <c r="E2374" s="1" t="s">
        <v>15</v>
      </c>
      <c r="F2374" s="1">
        <v>0.13100000000000001</v>
      </c>
      <c r="G2374" s="6">
        <v>-9.6975399999999993E-3</v>
      </c>
      <c r="H2374" s="6">
        <v>1.5511399999999999E-3</v>
      </c>
      <c r="I2374" s="7">
        <v>4.0599999999999999E-10</v>
      </c>
      <c r="J2374" s="1">
        <v>14.4</v>
      </c>
      <c r="K2374" s="7">
        <v>0.16109999999999999</v>
      </c>
      <c r="L2374" s="8">
        <v>3036331.96</v>
      </c>
      <c r="N2374" s="7"/>
    </row>
    <row r="2375" spans="1:14" ht="15.75" customHeight="1" x14ac:dyDescent="0.25">
      <c r="A2375" s="1" t="s">
        <v>2387</v>
      </c>
      <c r="B2375" s="1">
        <v>18</v>
      </c>
      <c r="C2375" s="8">
        <v>32356593</v>
      </c>
      <c r="D2375" s="1" t="s">
        <v>17</v>
      </c>
      <c r="E2375" s="1" t="s">
        <v>18</v>
      </c>
      <c r="F2375" s="1">
        <v>0.83150000000000002</v>
      </c>
      <c r="G2375" s="6">
        <v>-8.7385399999999995E-3</v>
      </c>
      <c r="H2375" s="6">
        <v>1.39792E-3</v>
      </c>
      <c r="I2375" s="7">
        <v>4.072E-10</v>
      </c>
      <c r="J2375" s="1">
        <v>0.7</v>
      </c>
      <c r="K2375" s="7">
        <v>0.46010000000000001</v>
      </c>
      <c r="L2375" s="8">
        <v>3037499.02</v>
      </c>
      <c r="N2375" s="7"/>
    </row>
    <row r="2376" spans="1:14" ht="15.75" customHeight="1" x14ac:dyDescent="0.25">
      <c r="A2376" s="1" t="s">
        <v>2388</v>
      </c>
      <c r="B2376" s="1">
        <v>3</v>
      </c>
      <c r="C2376" s="8">
        <v>182680766</v>
      </c>
      <c r="D2376" s="1" t="s">
        <v>17</v>
      </c>
      <c r="E2376" s="1" t="s">
        <v>18</v>
      </c>
      <c r="F2376" s="1">
        <v>9.7600000000000006E-2</v>
      </c>
      <c r="G2376" s="6">
        <v>1.1021599999999999E-2</v>
      </c>
      <c r="H2376" s="6">
        <v>1.7631400000000001E-3</v>
      </c>
      <c r="I2376" s="7">
        <v>4.0749999999999999E-10</v>
      </c>
      <c r="J2376" s="1">
        <v>0</v>
      </c>
      <c r="K2376" s="7">
        <v>0.89190000000000003</v>
      </c>
      <c r="L2376" s="8">
        <v>3037498.97</v>
      </c>
      <c r="N2376" s="7"/>
    </row>
    <row r="2377" spans="1:14" ht="15.75" customHeight="1" x14ac:dyDescent="0.25">
      <c r="A2377" s="1" t="s">
        <v>2389</v>
      </c>
      <c r="B2377" s="1">
        <v>1</v>
      </c>
      <c r="C2377" s="8">
        <v>91162053</v>
      </c>
      <c r="D2377" s="1" t="s">
        <v>17</v>
      </c>
      <c r="E2377" s="1" t="s">
        <v>18</v>
      </c>
      <c r="F2377" s="1">
        <v>0.55889999999999995</v>
      </c>
      <c r="G2377" s="6">
        <v>-6.5868899999999998E-3</v>
      </c>
      <c r="H2377" s="6">
        <v>1.0538399999999999E-3</v>
      </c>
      <c r="I2377" s="7">
        <v>4.104E-10</v>
      </c>
      <c r="J2377" s="1">
        <v>0</v>
      </c>
      <c r="K2377" s="7">
        <v>0.6734</v>
      </c>
      <c r="L2377" s="8">
        <v>3037499.01</v>
      </c>
      <c r="N2377" s="7"/>
    </row>
    <row r="2378" spans="1:14" ht="15.75" customHeight="1" x14ac:dyDescent="0.25">
      <c r="A2378" s="1" t="s">
        <v>2390</v>
      </c>
      <c r="B2378" s="1">
        <v>14</v>
      </c>
      <c r="C2378" s="8">
        <v>29226713</v>
      </c>
      <c r="D2378" s="1" t="s">
        <v>18</v>
      </c>
      <c r="E2378" s="1" t="s">
        <v>15</v>
      </c>
      <c r="F2378" s="1">
        <v>3.8899999999999997E-2</v>
      </c>
      <c r="G2378" s="6">
        <v>-1.69721E-2</v>
      </c>
      <c r="H2378" s="6">
        <v>2.71573E-3</v>
      </c>
      <c r="I2378" s="7">
        <v>4.1119999999999999E-10</v>
      </c>
      <c r="J2378" s="1">
        <v>0.2</v>
      </c>
      <c r="K2378" s="7">
        <v>0.47160000000000002</v>
      </c>
      <c r="L2378" s="8">
        <v>3016119.98</v>
      </c>
      <c r="N2378" s="7"/>
    </row>
    <row r="2379" spans="1:14" ht="15.75" customHeight="1" x14ac:dyDescent="0.25">
      <c r="A2379" s="1" t="s">
        <v>2391</v>
      </c>
      <c r="B2379" s="1">
        <v>8</v>
      </c>
      <c r="C2379" s="8">
        <v>1146075</v>
      </c>
      <c r="D2379" s="1" t="s">
        <v>18</v>
      </c>
      <c r="E2379" s="1" t="s">
        <v>15</v>
      </c>
      <c r="F2379" s="1">
        <v>0.38869999999999999</v>
      </c>
      <c r="G2379" s="6">
        <v>6.7110299999999998E-3</v>
      </c>
      <c r="H2379" s="6">
        <v>1.07384E-3</v>
      </c>
      <c r="I2379" s="7">
        <v>4.121E-10</v>
      </c>
      <c r="J2379" s="1">
        <v>0</v>
      </c>
      <c r="K2379" s="7">
        <v>0.62849999999999995</v>
      </c>
      <c r="L2379" s="8">
        <v>3035242</v>
      </c>
      <c r="N2379" s="7"/>
    </row>
    <row r="2380" spans="1:14" ht="15.75" customHeight="1" x14ac:dyDescent="0.25">
      <c r="A2380" s="1" t="s">
        <v>2392</v>
      </c>
      <c r="B2380" s="1">
        <v>11</v>
      </c>
      <c r="C2380" s="8">
        <v>65753304</v>
      </c>
      <c r="D2380" s="1" t="s">
        <v>14</v>
      </c>
      <c r="E2380" s="1" t="s">
        <v>15</v>
      </c>
      <c r="F2380" s="1">
        <v>0.97840000000000005</v>
      </c>
      <c r="G2380" s="6">
        <v>2.2695E-2</v>
      </c>
      <c r="H2380" s="6">
        <v>3.63145E-3</v>
      </c>
      <c r="I2380" s="7">
        <v>4.1239999999999999E-10</v>
      </c>
      <c r="J2380" s="1">
        <v>25.9</v>
      </c>
      <c r="K2380" s="7">
        <v>5.314E-2</v>
      </c>
      <c r="L2380" s="8">
        <v>2984084</v>
      </c>
      <c r="N2380" s="7"/>
    </row>
    <row r="2381" spans="1:14" ht="15.75" customHeight="1" x14ac:dyDescent="0.25">
      <c r="A2381" s="1" t="s">
        <v>2393</v>
      </c>
      <c r="B2381" s="1">
        <v>20</v>
      </c>
      <c r="C2381" s="8">
        <v>51067708</v>
      </c>
      <c r="D2381" s="1" t="s">
        <v>18</v>
      </c>
      <c r="E2381" s="1" t="s">
        <v>15</v>
      </c>
      <c r="F2381" s="1">
        <v>8.48E-2</v>
      </c>
      <c r="G2381" s="6">
        <v>-1.1734E-2</v>
      </c>
      <c r="H2381" s="6">
        <v>1.8782600000000001E-3</v>
      </c>
      <c r="I2381" s="7">
        <v>4.168E-10</v>
      </c>
      <c r="J2381" s="1">
        <v>27.5</v>
      </c>
      <c r="K2381" s="7">
        <v>1.9259999999999999E-2</v>
      </c>
      <c r="L2381" s="8">
        <v>3037499.04</v>
      </c>
      <c r="N2381" s="7"/>
    </row>
    <row r="2382" spans="1:14" ht="15.75" customHeight="1" x14ac:dyDescent="0.25">
      <c r="A2382" s="1" t="s">
        <v>2394</v>
      </c>
      <c r="B2382" s="1">
        <v>1</v>
      </c>
      <c r="C2382" s="8">
        <v>76069504</v>
      </c>
      <c r="D2382" s="1" t="s">
        <v>14</v>
      </c>
      <c r="E2382" s="1" t="s">
        <v>18</v>
      </c>
      <c r="F2382" s="1">
        <v>0.76539999999999997</v>
      </c>
      <c r="G2382" s="6">
        <v>-7.7132600000000004E-3</v>
      </c>
      <c r="H2382" s="6">
        <v>1.23482E-3</v>
      </c>
      <c r="I2382" s="7">
        <v>4.195E-10</v>
      </c>
      <c r="J2382" s="1">
        <v>0</v>
      </c>
      <c r="K2382" s="7">
        <v>0.67259999999999998</v>
      </c>
      <c r="L2382" s="8">
        <v>3037498.96</v>
      </c>
      <c r="N2382" s="7"/>
    </row>
    <row r="2383" spans="1:14" ht="15.75" customHeight="1" x14ac:dyDescent="0.25">
      <c r="A2383" s="1" t="s">
        <v>2395</v>
      </c>
      <c r="B2383" s="1">
        <v>6</v>
      </c>
      <c r="C2383" s="8">
        <v>29784309</v>
      </c>
      <c r="D2383" s="1" t="s">
        <v>14</v>
      </c>
      <c r="E2383" s="1" t="s">
        <v>15</v>
      </c>
      <c r="F2383" s="1">
        <v>6.3E-2</v>
      </c>
      <c r="G2383" s="6">
        <v>1.36349E-2</v>
      </c>
      <c r="H2383" s="6">
        <v>2.1828199999999998E-3</v>
      </c>
      <c r="I2383" s="7">
        <v>4.2020000000000001E-10</v>
      </c>
      <c r="J2383" s="1">
        <v>33.1</v>
      </c>
      <c r="K2383" s="7">
        <v>1.1820000000000001E-2</v>
      </c>
      <c r="L2383" s="8">
        <v>2956820.02</v>
      </c>
      <c r="N2383" s="7"/>
    </row>
    <row r="2384" spans="1:14" ht="15.75" customHeight="1" x14ac:dyDescent="0.25">
      <c r="A2384" s="1" t="s">
        <v>2396</v>
      </c>
      <c r="B2384" s="1">
        <v>11</v>
      </c>
      <c r="C2384" s="8">
        <v>40058184</v>
      </c>
      <c r="D2384" s="1" t="s">
        <v>17</v>
      </c>
      <c r="E2384" s="1" t="s">
        <v>18</v>
      </c>
      <c r="F2384" s="1">
        <v>0.82789999999999997</v>
      </c>
      <c r="G2384" s="6">
        <v>8.6636500000000002E-3</v>
      </c>
      <c r="H2384" s="6">
        <v>1.38697E-3</v>
      </c>
      <c r="I2384" s="7">
        <v>4.2079999999999998E-10</v>
      </c>
      <c r="J2384" s="1">
        <v>10.4</v>
      </c>
      <c r="K2384" s="7">
        <v>0.23699999999999999</v>
      </c>
      <c r="L2384" s="8">
        <v>3034230.02</v>
      </c>
      <c r="N2384" s="7"/>
    </row>
    <row r="2385" spans="1:14" ht="15.75" customHeight="1" x14ac:dyDescent="0.25">
      <c r="A2385" s="1" t="s">
        <v>2397</v>
      </c>
      <c r="B2385" s="1">
        <v>10</v>
      </c>
      <c r="C2385" s="8">
        <v>120222019</v>
      </c>
      <c r="D2385" s="1" t="s">
        <v>14</v>
      </c>
      <c r="E2385" s="1" t="s">
        <v>17</v>
      </c>
      <c r="F2385" s="1">
        <v>0.64949999999999997</v>
      </c>
      <c r="G2385" s="6">
        <v>-6.8504000000000004E-3</v>
      </c>
      <c r="H2385" s="6">
        <v>1.0968200000000001E-3</v>
      </c>
      <c r="I2385" s="7">
        <v>4.227E-10</v>
      </c>
      <c r="J2385" s="1">
        <v>4.5</v>
      </c>
      <c r="K2385" s="7">
        <v>0.37009999999999998</v>
      </c>
      <c r="L2385" s="8">
        <v>3036701.99</v>
      </c>
      <c r="N2385" s="7"/>
    </row>
    <row r="2386" spans="1:14" ht="15.75" customHeight="1" x14ac:dyDescent="0.25">
      <c r="A2386" s="1" t="s">
        <v>2398</v>
      </c>
      <c r="B2386" s="1">
        <v>19</v>
      </c>
      <c r="C2386" s="8">
        <v>45408836</v>
      </c>
      <c r="D2386" s="1" t="s">
        <v>17</v>
      </c>
      <c r="E2386" s="1" t="s">
        <v>15</v>
      </c>
      <c r="F2386" s="1">
        <v>0.48110000000000003</v>
      </c>
      <c r="G2386" s="6">
        <v>6.5483399999999997E-3</v>
      </c>
      <c r="H2386" s="6">
        <v>1.0485900000000001E-3</v>
      </c>
      <c r="I2386" s="7">
        <v>4.2469999999999999E-10</v>
      </c>
      <c r="J2386" s="1">
        <v>0</v>
      </c>
      <c r="K2386" s="7">
        <v>0.80089999999999995</v>
      </c>
      <c r="L2386" s="8">
        <v>3029787</v>
      </c>
      <c r="N2386" s="7"/>
    </row>
    <row r="2387" spans="1:14" ht="15.75" customHeight="1" x14ac:dyDescent="0.25">
      <c r="A2387" s="1" t="s">
        <v>2399</v>
      </c>
      <c r="B2387" s="1">
        <v>6</v>
      </c>
      <c r="C2387" s="8">
        <v>32826233</v>
      </c>
      <c r="D2387" s="1" t="s">
        <v>14</v>
      </c>
      <c r="E2387" s="1" t="s">
        <v>15</v>
      </c>
      <c r="F2387" s="1">
        <v>0.96209999999999996</v>
      </c>
      <c r="G2387" s="6">
        <v>1.8582899999999999E-2</v>
      </c>
      <c r="H2387" s="6">
        <v>2.97605E-3</v>
      </c>
      <c r="I2387" s="7">
        <v>4.2669999999999998E-10</v>
      </c>
      <c r="J2387" s="1">
        <v>11.5</v>
      </c>
      <c r="K2387" s="7">
        <v>0.22839999999999999</v>
      </c>
      <c r="L2387" s="8">
        <v>2575131</v>
      </c>
      <c r="N2387" s="7"/>
    </row>
    <row r="2388" spans="1:14" ht="15.75" customHeight="1" x14ac:dyDescent="0.25">
      <c r="A2388" s="1" t="s">
        <v>2400</v>
      </c>
      <c r="B2388" s="1">
        <v>16</v>
      </c>
      <c r="C2388" s="8">
        <v>72257540</v>
      </c>
      <c r="D2388" s="1" t="s">
        <v>14</v>
      </c>
      <c r="E2388" s="1" t="s">
        <v>15</v>
      </c>
      <c r="F2388" s="1">
        <v>0.89149999999999996</v>
      </c>
      <c r="G2388" s="6">
        <v>-1.05126E-2</v>
      </c>
      <c r="H2388" s="6">
        <v>1.6838000000000001E-3</v>
      </c>
      <c r="I2388" s="7">
        <v>4.2730000000000001E-10</v>
      </c>
      <c r="J2388" s="1">
        <v>0</v>
      </c>
      <c r="K2388" s="7">
        <v>0.86240000000000006</v>
      </c>
      <c r="L2388" s="8">
        <v>3032555.98</v>
      </c>
      <c r="N2388" s="7"/>
    </row>
    <row r="2389" spans="1:14" ht="15.75" customHeight="1" x14ac:dyDescent="0.25">
      <c r="A2389" s="1" t="s">
        <v>2401</v>
      </c>
      <c r="B2389" s="1">
        <v>3</v>
      </c>
      <c r="C2389" s="8">
        <v>21723547</v>
      </c>
      <c r="D2389" s="1" t="s">
        <v>18</v>
      </c>
      <c r="E2389" s="1" t="s">
        <v>15</v>
      </c>
      <c r="F2389" s="1">
        <v>0.9335</v>
      </c>
      <c r="G2389" s="6">
        <v>1.3113E-2</v>
      </c>
      <c r="H2389" s="6">
        <v>2.1003100000000002E-3</v>
      </c>
      <c r="I2389" s="7">
        <v>4.2739999999999999E-10</v>
      </c>
      <c r="J2389" s="1">
        <v>0</v>
      </c>
      <c r="K2389" s="7">
        <v>0.49959999999999999</v>
      </c>
      <c r="L2389" s="8">
        <v>3036954.96</v>
      </c>
      <c r="N2389" s="7"/>
    </row>
    <row r="2390" spans="1:14" ht="15.75" customHeight="1" x14ac:dyDescent="0.25">
      <c r="A2390" s="1" t="s">
        <v>2402</v>
      </c>
      <c r="B2390" s="1">
        <v>3</v>
      </c>
      <c r="C2390" s="8">
        <v>185727948</v>
      </c>
      <c r="D2390" s="1" t="s">
        <v>14</v>
      </c>
      <c r="E2390" s="1" t="s">
        <v>15</v>
      </c>
      <c r="F2390" s="1">
        <v>0.30790000000000001</v>
      </c>
      <c r="G2390" s="6">
        <v>7.1816299999999996E-3</v>
      </c>
      <c r="H2390" s="6">
        <v>1.1504200000000001E-3</v>
      </c>
      <c r="I2390" s="7">
        <v>4.2950000000000002E-10</v>
      </c>
      <c r="J2390" s="1">
        <v>0</v>
      </c>
      <c r="K2390" s="7">
        <v>0.87470000000000003</v>
      </c>
      <c r="L2390" s="8">
        <v>2948801</v>
      </c>
      <c r="N2390" s="7"/>
    </row>
    <row r="2391" spans="1:14" ht="15.75" customHeight="1" x14ac:dyDescent="0.25">
      <c r="A2391" s="1" t="s">
        <v>2403</v>
      </c>
      <c r="B2391" s="1">
        <v>12</v>
      </c>
      <c r="C2391" s="8">
        <v>23710942</v>
      </c>
      <c r="D2391" s="1" t="s">
        <v>17</v>
      </c>
      <c r="E2391" s="1" t="s">
        <v>15</v>
      </c>
      <c r="F2391" s="1">
        <v>0.77729999999999999</v>
      </c>
      <c r="G2391" s="6">
        <v>7.8521900000000002E-3</v>
      </c>
      <c r="H2391" s="6">
        <v>1.258E-3</v>
      </c>
      <c r="I2391" s="7">
        <v>4.3159999999999999E-10</v>
      </c>
      <c r="J2391" s="1">
        <v>10.1</v>
      </c>
      <c r="K2391" s="7">
        <v>0.24310000000000001</v>
      </c>
      <c r="L2391" s="8">
        <v>3035785.99</v>
      </c>
      <c r="N2391" s="7"/>
    </row>
    <row r="2392" spans="1:14" ht="15.75" customHeight="1" x14ac:dyDescent="0.25">
      <c r="A2392" s="1" t="s">
        <v>2404</v>
      </c>
      <c r="B2392" s="1">
        <v>9</v>
      </c>
      <c r="C2392" s="8">
        <v>83093792</v>
      </c>
      <c r="D2392" s="1" t="s">
        <v>14</v>
      </c>
      <c r="E2392" s="1" t="s">
        <v>15</v>
      </c>
      <c r="F2392" s="1">
        <v>0.85570000000000002</v>
      </c>
      <c r="G2392" s="6">
        <v>9.29578E-3</v>
      </c>
      <c r="H2392" s="6">
        <v>1.4892799999999999E-3</v>
      </c>
      <c r="I2392" s="7">
        <v>4.3259999999999998E-10</v>
      </c>
      <c r="J2392" s="1">
        <v>10.6</v>
      </c>
      <c r="K2392" s="7">
        <v>0.23350000000000001</v>
      </c>
      <c r="L2392" s="8">
        <v>3036702.04</v>
      </c>
      <c r="N2392" s="7"/>
    </row>
    <row r="2393" spans="1:14" ht="15.75" customHeight="1" x14ac:dyDescent="0.25">
      <c r="A2393" s="1" t="s">
        <v>2405</v>
      </c>
      <c r="B2393" s="1">
        <v>18</v>
      </c>
      <c r="C2393" s="8">
        <v>60232674</v>
      </c>
      <c r="D2393" s="1" t="s">
        <v>14</v>
      </c>
      <c r="E2393" s="1" t="s">
        <v>15</v>
      </c>
      <c r="F2393" s="1">
        <v>0.57230000000000003</v>
      </c>
      <c r="G2393" s="6">
        <v>-6.6006600000000004E-3</v>
      </c>
      <c r="H2393" s="6">
        <v>1.05762E-3</v>
      </c>
      <c r="I2393" s="7">
        <v>4.3409999999999998E-10</v>
      </c>
      <c r="J2393" s="1">
        <v>0</v>
      </c>
      <c r="K2393" s="7">
        <v>0.72609999999999997</v>
      </c>
      <c r="L2393" s="8">
        <v>3037499.01</v>
      </c>
      <c r="N2393" s="7"/>
    </row>
    <row r="2394" spans="1:14" ht="15.75" customHeight="1" x14ac:dyDescent="0.25">
      <c r="A2394" s="1" t="s">
        <v>2406</v>
      </c>
      <c r="B2394" s="1">
        <v>8</v>
      </c>
      <c r="C2394" s="8">
        <v>133760154</v>
      </c>
      <c r="D2394" s="1" t="s">
        <v>18</v>
      </c>
      <c r="E2394" s="1" t="s">
        <v>15</v>
      </c>
      <c r="F2394" s="1">
        <v>0.6643</v>
      </c>
      <c r="G2394" s="6">
        <v>-6.9162099999999999E-3</v>
      </c>
      <c r="H2394" s="6">
        <v>1.1081800000000001E-3</v>
      </c>
      <c r="I2394" s="7">
        <v>4.3490000000000002E-10</v>
      </c>
      <c r="J2394" s="1">
        <v>0</v>
      </c>
      <c r="K2394" s="7">
        <v>0.84650000000000003</v>
      </c>
      <c r="L2394" s="8">
        <v>3036702</v>
      </c>
      <c r="N2394" s="7"/>
    </row>
    <row r="2395" spans="1:14" ht="15.75" customHeight="1" x14ac:dyDescent="0.25">
      <c r="A2395" s="1" t="s">
        <v>2407</v>
      </c>
      <c r="B2395" s="1">
        <v>8</v>
      </c>
      <c r="C2395" s="8">
        <v>86374208</v>
      </c>
      <c r="D2395" s="1" t="s">
        <v>17</v>
      </c>
      <c r="E2395" s="1" t="s">
        <v>18</v>
      </c>
      <c r="F2395" s="1">
        <v>3.73E-2</v>
      </c>
      <c r="G2395" s="6">
        <v>-2.0467800000000001E-2</v>
      </c>
      <c r="H2395" s="6">
        <v>3.2799600000000002E-3</v>
      </c>
      <c r="I2395" s="7">
        <v>4.3579999999999998E-10</v>
      </c>
      <c r="J2395" s="1">
        <v>7</v>
      </c>
      <c r="K2395" s="7">
        <v>0.36609999999999998</v>
      </c>
      <c r="L2395" s="8">
        <v>2152802</v>
      </c>
      <c r="N2395" s="7"/>
    </row>
    <row r="2396" spans="1:14" ht="15.75" customHeight="1" x14ac:dyDescent="0.25">
      <c r="A2396" s="1" t="s">
        <v>2408</v>
      </c>
      <c r="B2396" s="1">
        <v>4</v>
      </c>
      <c r="C2396" s="8">
        <v>2796665</v>
      </c>
      <c r="D2396" s="1" t="s">
        <v>17</v>
      </c>
      <c r="E2396" s="1" t="s">
        <v>18</v>
      </c>
      <c r="F2396" s="1">
        <v>0.41610000000000003</v>
      </c>
      <c r="G2396" s="6">
        <v>-6.6289000000000001E-3</v>
      </c>
      <c r="H2396" s="6">
        <v>1.0626800000000001E-3</v>
      </c>
      <c r="I2396" s="7">
        <v>4.4269999999999998E-10</v>
      </c>
      <c r="J2396" s="1">
        <v>12.9</v>
      </c>
      <c r="K2396" s="7">
        <v>0.19139999999999999</v>
      </c>
      <c r="L2396" s="8">
        <v>3031119.01</v>
      </c>
      <c r="N2396" s="7"/>
    </row>
    <row r="2397" spans="1:14" ht="15.75" customHeight="1" x14ac:dyDescent="0.25">
      <c r="A2397" s="1" t="s">
        <v>2409</v>
      </c>
      <c r="B2397" s="1">
        <v>1</v>
      </c>
      <c r="C2397" s="8">
        <v>213361627</v>
      </c>
      <c r="D2397" s="1" t="s">
        <v>14</v>
      </c>
      <c r="E2397" s="1" t="s">
        <v>18</v>
      </c>
      <c r="F2397" s="1">
        <v>0.1794</v>
      </c>
      <c r="G2397" s="6">
        <v>-8.5312200000000008E-3</v>
      </c>
      <c r="H2397" s="6">
        <v>1.36764E-3</v>
      </c>
      <c r="I2397" s="7">
        <v>4.431E-10</v>
      </c>
      <c r="J2397" s="1">
        <v>15.5</v>
      </c>
      <c r="K2397" s="7">
        <v>0.14580000000000001</v>
      </c>
      <c r="L2397" s="8">
        <v>3020269.96</v>
      </c>
      <c r="N2397" s="7"/>
    </row>
    <row r="2398" spans="1:14" ht="15.75" customHeight="1" x14ac:dyDescent="0.25">
      <c r="A2398" s="1" t="s">
        <v>2410</v>
      </c>
      <c r="B2398" s="1">
        <v>1</v>
      </c>
      <c r="C2398" s="8">
        <v>161191228</v>
      </c>
      <c r="D2398" s="1" t="s">
        <v>14</v>
      </c>
      <c r="E2398" s="1" t="s">
        <v>15</v>
      </c>
      <c r="F2398" s="1">
        <v>0.2258</v>
      </c>
      <c r="G2398" s="6">
        <v>7.8240500000000008E-3</v>
      </c>
      <c r="H2398" s="6">
        <v>1.25443E-3</v>
      </c>
      <c r="I2398" s="7">
        <v>4.4589999999999998E-10</v>
      </c>
      <c r="J2398" s="1">
        <v>0</v>
      </c>
      <c r="K2398" s="7">
        <v>0.91479999999999995</v>
      </c>
      <c r="L2398" s="8">
        <v>3023247.02</v>
      </c>
      <c r="N2398" s="7"/>
    </row>
    <row r="2399" spans="1:14" ht="15.75" customHeight="1" x14ac:dyDescent="0.25">
      <c r="A2399" s="1" t="s">
        <v>2411</v>
      </c>
      <c r="B2399" s="1">
        <v>16</v>
      </c>
      <c r="C2399" s="8">
        <v>25788819</v>
      </c>
      <c r="D2399" s="1" t="s">
        <v>17</v>
      </c>
      <c r="E2399" s="1" t="s">
        <v>15</v>
      </c>
      <c r="F2399" s="1">
        <v>0.15229999999999999</v>
      </c>
      <c r="G2399" s="6">
        <v>9.1074199999999998E-3</v>
      </c>
      <c r="H2399" s="6">
        <v>1.4605499999999999E-3</v>
      </c>
      <c r="I2399" s="7">
        <v>4.49E-10</v>
      </c>
      <c r="J2399" s="1">
        <v>0.5</v>
      </c>
      <c r="K2399" s="7">
        <v>0.4662</v>
      </c>
      <c r="L2399" s="8">
        <v>3019707.96</v>
      </c>
      <c r="N2399" s="7"/>
    </row>
    <row r="2400" spans="1:14" ht="15.75" customHeight="1" x14ac:dyDescent="0.25">
      <c r="A2400" s="1" t="s">
        <v>2412</v>
      </c>
      <c r="B2400" s="1">
        <v>11</v>
      </c>
      <c r="C2400" s="8">
        <v>65334712</v>
      </c>
      <c r="D2400" s="1" t="s">
        <v>18</v>
      </c>
      <c r="E2400" s="1" t="s">
        <v>15</v>
      </c>
      <c r="F2400" s="1">
        <v>0.94610000000000005</v>
      </c>
      <c r="G2400" s="6">
        <v>-1.4457599999999999E-2</v>
      </c>
      <c r="H2400" s="6">
        <v>2.31855E-3</v>
      </c>
      <c r="I2400" s="7">
        <v>4.4970000000000001E-10</v>
      </c>
      <c r="J2400" s="1">
        <v>16.2</v>
      </c>
      <c r="K2400" s="7">
        <v>0.13489999999999999</v>
      </c>
      <c r="L2400" s="8">
        <v>3033752.03</v>
      </c>
      <c r="N2400" s="7"/>
    </row>
    <row r="2401" spans="1:14" ht="15.75" customHeight="1" x14ac:dyDescent="0.25">
      <c r="A2401" s="1" t="s">
        <v>2413</v>
      </c>
      <c r="B2401" s="1">
        <v>2</v>
      </c>
      <c r="C2401" s="8">
        <v>37192607</v>
      </c>
      <c r="D2401" s="1" t="s">
        <v>17</v>
      </c>
      <c r="E2401" s="1" t="s">
        <v>18</v>
      </c>
      <c r="F2401" s="1">
        <v>0.74519999999999997</v>
      </c>
      <c r="G2401" s="6">
        <v>7.5014499999999998E-3</v>
      </c>
      <c r="H2401" s="6">
        <v>1.2033E-3</v>
      </c>
      <c r="I2401" s="7">
        <v>4.549E-10</v>
      </c>
      <c r="J2401" s="1">
        <v>13.5</v>
      </c>
      <c r="K2401" s="7">
        <v>0.17610000000000001</v>
      </c>
      <c r="L2401" s="8">
        <v>3024959.99</v>
      </c>
      <c r="N2401" s="7"/>
    </row>
    <row r="2402" spans="1:14" ht="15.75" customHeight="1" x14ac:dyDescent="0.25">
      <c r="A2402" s="1" t="s">
        <v>2414</v>
      </c>
      <c r="B2402" s="1">
        <v>6</v>
      </c>
      <c r="C2402" s="8">
        <v>30900427</v>
      </c>
      <c r="D2402" s="1" t="s">
        <v>17</v>
      </c>
      <c r="E2402" s="1" t="s">
        <v>15</v>
      </c>
      <c r="F2402" s="1">
        <v>0.36709999999999998</v>
      </c>
      <c r="G2402" s="6">
        <v>6.9440400000000003E-3</v>
      </c>
      <c r="H2402" s="6">
        <v>1.11403E-3</v>
      </c>
      <c r="I2402" s="7">
        <v>4.5569999999999999E-10</v>
      </c>
      <c r="J2402" s="1">
        <v>24.4</v>
      </c>
      <c r="K2402" s="7">
        <v>6.7909999999999998E-2</v>
      </c>
      <c r="L2402" s="8">
        <v>2884233</v>
      </c>
      <c r="N2402" s="7"/>
    </row>
    <row r="2403" spans="1:14" ht="15.75" customHeight="1" x14ac:dyDescent="0.25">
      <c r="A2403" s="1" t="s">
        <v>2415</v>
      </c>
      <c r="B2403" s="1">
        <v>10</v>
      </c>
      <c r="C2403" s="8">
        <v>108688242</v>
      </c>
      <c r="D2403" s="1" t="s">
        <v>18</v>
      </c>
      <c r="E2403" s="1" t="s">
        <v>15</v>
      </c>
      <c r="F2403" s="1">
        <v>0.93140000000000001</v>
      </c>
      <c r="G2403" s="6">
        <v>1.29085E-2</v>
      </c>
      <c r="H2403" s="6">
        <v>2.0711599999999998E-3</v>
      </c>
      <c r="I2403" s="7">
        <v>4.598E-10</v>
      </c>
      <c r="J2403" s="1">
        <v>0</v>
      </c>
      <c r="K2403" s="7">
        <v>0.58520000000000005</v>
      </c>
      <c r="L2403" s="8">
        <v>3034269</v>
      </c>
      <c r="N2403" s="7"/>
    </row>
    <row r="2404" spans="1:14" ht="15.75" customHeight="1" x14ac:dyDescent="0.25">
      <c r="A2404" s="1" t="s">
        <v>2416</v>
      </c>
      <c r="B2404" s="1">
        <v>7</v>
      </c>
      <c r="C2404" s="8">
        <v>3524612</v>
      </c>
      <c r="D2404" s="1" t="s">
        <v>14</v>
      </c>
      <c r="E2404" s="1" t="s">
        <v>15</v>
      </c>
      <c r="F2404" s="1">
        <v>0.55759999999999998</v>
      </c>
      <c r="G2404" s="6">
        <v>6.5652599999999998E-3</v>
      </c>
      <c r="H2404" s="6">
        <v>1.0535200000000001E-3</v>
      </c>
      <c r="I2404" s="7">
        <v>4.603E-10</v>
      </c>
      <c r="J2404" s="1">
        <v>0</v>
      </c>
      <c r="K2404" s="7">
        <v>0.95289999999999997</v>
      </c>
      <c r="L2404" s="8">
        <v>3037499</v>
      </c>
      <c r="N2404" s="7"/>
    </row>
    <row r="2405" spans="1:14" ht="15.75" customHeight="1" x14ac:dyDescent="0.25">
      <c r="A2405" s="1" t="s">
        <v>2417</v>
      </c>
      <c r="B2405" s="1">
        <v>11</v>
      </c>
      <c r="C2405" s="8">
        <v>29531097</v>
      </c>
      <c r="D2405" s="1" t="s">
        <v>17</v>
      </c>
      <c r="E2405" s="1" t="s">
        <v>18</v>
      </c>
      <c r="F2405" s="1">
        <v>0.77829999999999999</v>
      </c>
      <c r="G2405" s="6">
        <v>7.8521200000000006E-3</v>
      </c>
      <c r="H2405" s="6">
        <v>1.2600199999999999E-3</v>
      </c>
      <c r="I2405" s="7">
        <v>4.618E-10</v>
      </c>
      <c r="J2405" s="1">
        <v>4.4000000000000004</v>
      </c>
      <c r="K2405" s="7">
        <v>0.37280000000000002</v>
      </c>
      <c r="L2405" s="8">
        <v>3035786</v>
      </c>
      <c r="N2405" s="7"/>
    </row>
    <row r="2406" spans="1:14" ht="15.75" customHeight="1" x14ac:dyDescent="0.25">
      <c r="A2406" s="1" t="s">
        <v>2418</v>
      </c>
      <c r="B2406" s="1">
        <v>13</v>
      </c>
      <c r="C2406" s="8">
        <v>99232990</v>
      </c>
      <c r="D2406" s="1" t="s">
        <v>18</v>
      </c>
      <c r="E2406" s="1" t="s">
        <v>15</v>
      </c>
      <c r="F2406" s="1">
        <v>6.7400000000000002E-2</v>
      </c>
      <c r="G2406" s="6">
        <v>1.3199000000000001E-2</v>
      </c>
      <c r="H2406" s="6">
        <v>2.1183E-3</v>
      </c>
      <c r="I2406" s="7">
        <v>4.6290000000000002E-10</v>
      </c>
      <c r="J2406" s="1">
        <v>14.2</v>
      </c>
      <c r="K2406" s="7">
        <v>0.22409999999999999</v>
      </c>
      <c r="L2406" s="8">
        <v>2948566.03</v>
      </c>
      <c r="N2406" s="7"/>
    </row>
    <row r="2407" spans="1:14" ht="15.75" customHeight="1" x14ac:dyDescent="0.25">
      <c r="A2407" s="1" t="s">
        <v>2419</v>
      </c>
      <c r="B2407" s="1">
        <v>2</v>
      </c>
      <c r="C2407" s="8">
        <v>210853849</v>
      </c>
      <c r="D2407" s="1" t="s">
        <v>17</v>
      </c>
      <c r="E2407" s="1" t="s">
        <v>18</v>
      </c>
      <c r="F2407" s="1">
        <v>0.50090000000000001</v>
      </c>
      <c r="G2407" s="6">
        <v>-6.5242599999999996E-3</v>
      </c>
      <c r="H2407" s="6">
        <v>1.04707E-3</v>
      </c>
      <c r="I2407" s="7">
        <v>4.6309999999999998E-10</v>
      </c>
      <c r="J2407" s="1">
        <v>0</v>
      </c>
      <c r="K2407" s="7">
        <v>0.50590000000000002</v>
      </c>
      <c r="L2407" s="8">
        <v>3034230.02</v>
      </c>
      <c r="N2407" s="7"/>
    </row>
    <row r="2408" spans="1:14" ht="15.75" customHeight="1" x14ac:dyDescent="0.25">
      <c r="A2408" s="1" t="s">
        <v>2420</v>
      </c>
      <c r="B2408" s="1">
        <v>14</v>
      </c>
      <c r="C2408" s="8">
        <v>58755574</v>
      </c>
      <c r="D2408" s="1" t="s">
        <v>14</v>
      </c>
      <c r="E2408" s="1" t="s">
        <v>18</v>
      </c>
      <c r="F2408" s="1">
        <v>6.1899999999999997E-2</v>
      </c>
      <c r="G2408" s="6">
        <v>-1.35376E-2</v>
      </c>
      <c r="H2408" s="6">
        <v>2.1729100000000001E-3</v>
      </c>
      <c r="I2408" s="7">
        <v>4.6560000000000003E-10</v>
      </c>
      <c r="J2408" s="1">
        <v>0</v>
      </c>
      <c r="K2408" s="7">
        <v>0.68379999999999996</v>
      </c>
      <c r="L2408" s="8">
        <v>3033315.99</v>
      </c>
      <c r="N2408" s="7"/>
    </row>
    <row r="2409" spans="1:14" ht="15.75" customHeight="1" x14ac:dyDescent="0.25">
      <c r="A2409" s="1" t="s">
        <v>2421</v>
      </c>
      <c r="B2409" s="1">
        <v>9</v>
      </c>
      <c r="C2409" s="8">
        <v>1793162</v>
      </c>
      <c r="D2409" s="1" t="s">
        <v>17</v>
      </c>
      <c r="E2409" s="1" t="s">
        <v>18</v>
      </c>
      <c r="F2409" s="1">
        <v>0.74739999999999995</v>
      </c>
      <c r="G2409" s="6">
        <v>7.5116599999999999E-3</v>
      </c>
      <c r="H2409" s="6">
        <v>1.2058399999999999E-3</v>
      </c>
      <c r="I2409" s="7">
        <v>4.6849999999999998E-10</v>
      </c>
      <c r="J2409" s="1">
        <v>21.2</v>
      </c>
      <c r="K2409" s="7">
        <v>6.7860000000000004E-2</v>
      </c>
      <c r="L2409" s="8">
        <v>3029534.05</v>
      </c>
      <c r="N2409" s="7"/>
    </row>
    <row r="2410" spans="1:14" ht="15.75" customHeight="1" x14ac:dyDescent="0.25">
      <c r="A2410" s="1" t="s">
        <v>2422</v>
      </c>
      <c r="B2410" s="1">
        <v>8</v>
      </c>
      <c r="C2410" s="8">
        <v>105499710</v>
      </c>
      <c r="D2410" s="1" t="s">
        <v>14</v>
      </c>
      <c r="E2410" s="1" t="s">
        <v>18</v>
      </c>
      <c r="F2410" s="1">
        <v>0.33929999999999999</v>
      </c>
      <c r="G2410" s="6">
        <v>6.8986799999999999E-3</v>
      </c>
      <c r="H2410" s="6">
        <v>1.1075799999999999E-3</v>
      </c>
      <c r="I2410" s="7">
        <v>4.7000000000000003E-10</v>
      </c>
      <c r="J2410" s="1">
        <v>17.100000000000001</v>
      </c>
      <c r="K2410" s="7">
        <v>0.1176</v>
      </c>
      <c r="L2410" s="8">
        <v>3024162.99</v>
      </c>
      <c r="N2410" s="7"/>
    </row>
    <row r="2411" spans="1:14" ht="15.75" customHeight="1" x14ac:dyDescent="0.25">
      <c r="A2411" s="1" t="s">
        <v>2423</v>
      </c>
      <c r="B2411" s="1">
        <v>4</v>
      </c>
      <c r="C2411" s="8">
        <v>122772313</v>
      </c>
      <c r="D2411" s="1" t="s">
        <v>14</v>
      </c>
      <c r="E2411" s="1" t="s">
        <v>15</v>
      </c>
      <c r="F2411" s="1">
        <v>0.25480000000000003</v>
      </c>
      <c r="G2411" s="6">
        <v>7.4815400000000001E-3</v>
      </c>
      <c r="H2411" s="6">
        <v>1.20115E-3</v>
      </c>
      <c r="I2411" s="7">
        <v>4.7009999999999996E-10</v>
      </c>
      <c r="J2411" s="1">
        <v>22.2</v>
      </c>
      <c r="K2411" s="7">
        <v>5.525E-2</v>
      </c>
      <c r="L2411" s="8">
        <v>3035786.05</v>
      </c>
      <c r="N2411" s="7"/>
    </row>
    <row r="2412" spans="1:14" ht="15.75" customHeight="1" x14ac:dyDescent="0.25">
      <c r="A2412" s="1" t="s">
        <v>2424</v>
      </c>
      <c r="B2412" s="1">
        <v>2</v>
      </c>
      <c r="C2412" s="8">
        <v>54687523</v>
      </c>
      <c r="D2412" s="1" t="s">
        <v>18</v>
      </c>
      <c r="E2412" s="1" t="s">
        <v>15</v>
      </c>
      <c r="F2412" s="1">
        <v>0.56910000000000005</v>
      </c>
      <c r="G2412" s="6">
        <v>-6.5859500000000001E-3</v>
      </c>
      <c r="H2412" s="6">
        <v>1.05737E-3</v>
      </c>
      <c r="I2412" s="7">
        <v>4.7149999999999997E-10</v>
      </c>
      <c r="J2412" s="1">
        <v>0</v>
      </c>
      <c r="K2412" s="7">
        <v>0.51249999999999996</v>
      </c>
      <c r="L2412" s="8">
        <v>3033353.01</v>
      </c>
      <c r="N2412" s="7"/>
    </row>
    <row r="2413" spans="1:14" ht="15.75" customHeight="1" x14ac:dyDescent="0.25">
      <c r="A2413" s="1" t="s">
        <v>2425</v>
      </c>
      <c r="B2413" s="1">
        <v>19</v>
      </c>
      <c r="C2413" s="8">
        <v>12639911</v>
      </c>
      <c r="D2413" s="1" t="s">
        <v>17</v>
      </c>
      <c r="E2413" s="1" t="s">
        <v>18</v>
      </c>
      <c r="F2413" s="1">
        <v>0.68979999999999997</v>
      </c>
      <c r="G2413" s="6">
        <v>-7.0890700000000003E-3</v>
      </c>
      <c r="H2413" s="6">
        <v>1.13843E-3</v>
      </c>
      <c r="I2413" s="7">
        <v>4.7570000000000002E-10</v>
      </c>
      <c r="J2413" s="1">
        <v>15.9</v>
      </c>
      <c r="K2413" s="7">
        <v>0.1361</v>
      </c>
      <c r="L2413" s="8">
        <v>2998922</v>
      </c>
      <c r="N2413" s="7"/>
    </row>
    <row r="2414" spans="1:14" ht="15.75" customHeight="1" x14ac:dyDescent="0.25">
      <c r="A2414" s="1" t="s">
        <v>2426</v>
      </c>
      <c r="B2414" s="1">
        <v>22</v>
      </c>
      <c r="C2414" s="8">
        <v>48030529</v>
      </c>
      <c r="D2414" s="1" t="s">
        <v>17</v>
      </c>
      <c r="E2414" s="1" t="s">
        <v>18</v>
      </c>
      <c r="F2414" s="1">
        <v>3.6799999999999999E-2</v>
      </c>
      <c r="G2414" s="6">
        <v>1.7559999999999999E-2</v>
      </c>
      <c r="H2414" s="6">
        <v>2.8203E-3</v>
      </c>
      <c r="I2414" s="7">
        <v>4.7719999999999997E-10</v>
      </c>
      <c r="J2414" s="1">
        <v>10.7</v>
      </c>
      <c r="K2414" s="7">
        <v>0.28989999999999999</v>
      </c>
      <c r="L2414" s="8">
        <v>2949751.97</v>
      </c>
      <c r="N2414" s="7"/>
    </row>
    <row r="2415" spans="1:14" ht="15.75" customHeight="1" x14ac:dyDescent="0.25">
      <c r="A2415" s="1" t="s">
        <v>2427</v>
      </c>
      <c r="B2415" s="1">
        <v>14</v>
      </c>
      <c r="C2415" s="8">
        <v>74686271</v>
      </c>
      <c r="D2415" s="1" t="s">
        <v>14</v>
      </c>
      <c r="E2415" s="1" t="s">
        <v>15</v>
      </c>
      <c r="F2415" s="1">
        <v>8.9700000000000002E-2</v>
      </c>
      <c r="G2415" s="6">
        <v>-1.14295E-2</v>
      </c>
      <c r="H2415" s="6">
        <v>1.8356799999999999E-3</v>
      </c>
      <c r="I2415" s="7">
        <v>4.7719999999999997E-10</v>
      </c>
      <c r="J2415" s="1">
        <v>20</v>
      </c>
      <c r="K2415" s="7">
        <v>7.9659999999999995E-2</v>
      </c>
      <c r="L2415" s="8">
        <v>3022526.96</v>
      </c>
      <c r="N2415" s="7"/>
    </row>
    <row r="2416" spans="1:14" ht="15.75" customHeight="1" x14ac:dyDescent="0.25">
      <c r="A2416" s="1" t="s">
        <v>2428</v>
      </c>
      <c r="B2416" s="1">
        <v>6</v>
      </c>
      <c r="C2416" s="8">
        <v>33698461</v>
      </c>
      <c r="D2416" s="1" t="s">
        <v>17</v>
      </c>
      <c r="E2416" s="1" t="s">
        <v>18</v>
      </c>
      <c r="F2416" s="1">
        <v>5.1400000000000001E-2</v>
      </c>
      <c r="G2416" s="6">
        <v>-1.4755600000000001E-2</v>
      </c>
      <c r="H2416" s="6">
        <v>2.3698899999999999E-3</v>
      </c>
      <c r="I2416" s="7">
        <v>4.7789999999999997E-10</v>
      </c>
      <c r="J2416" s="1">
        <v>1</v>
      </c>
      <c r="K2416" s="7">
        <v>0.45379999999999998</v>
      </c>
      <c r="L2416" s="8">
        <v>3036954.96</v>
      </c>
      <c r="N2416" s="7"/>
    </row>
    <row r="2417" spans="1:14" ht="15.75" customHeight="1" x14ac:dyDescent="0.25">
      <c r="A2417" s="1" t="s">
        <v>2429</v>
      </c>
      <c r="B2417" s="1">
        <v>17</v>
      </c>
      <c r="C2417" s="8">
        <v>79355294</v>
      </c>
      <c r="D2417" s="1" t="s">
        <v>14</v>
      </c>
      <c r="E2417" s="1" t="s">
        <v>15</v>
      </c>
      <c r="F2417" s="1">
        <v>0.36709999999999998</v>
      </c>
      <c r="G2417" s="6">
        <v>1.45941E-2</v>
      </c>
      <c r="H2417" s="6">
        <v>2.3439400000000001E-3</v>
      </c>
      <c r="I2417" s="7">
        <v>4.7870000000000001E-10</v>
      </c>
      <c r="J2417" s="1">
        <v>0</v>
      </c>
      <c r="K2417" s="7">
        <v>0.73219999999999996</v>
      </c>
      <c r="L2417" s="8">
        <v>651521</v>
      </c>
      <c r="N2417" s="7"/>
    </row>
    <row r="2418" spans="1:14" ht="15.75" customHeight="1" x14ac:dyDescent="0.25">
      <c r="A2418" s="1" t="s">
        <v>2430</v>
      </c>
      <c r="B2418" s="1">
        <v>10</v>
      </c>
      <c r="C2418" s="8">
        <v>106066436</v>
      </c>
      <c r="D2418" s="1" t="s">
        <v>17</v>
      </c>
      <c r="E2418" s="1" t="s">
        <v>18</v>
      </c>
      <c r="F2418" s="1">
        <v>0.3175</v>
      </c>
      <c r="G2418" s="6">
        <v>6.9985300000000002E-3</v>
      </c>
      <c r="H2418" s="6">
        <v>1.1243099999999999E-3</v>
      </c>
      <c r="I2418" s="7">
        <v>4.8189999999999996E-10</v>
      </c>
      <c r="J2418" s="1">
        <v>0</v>
      </c>
      <c r="K2418" s="7">
        <v>0.91039999999999999</v>
      </c>
      <c r="L2418" s="8">
        <v>3036158</v>
      </c>
      <c r="N2418" s="7"/>
    </row>
    <row r="2419" spans="1:14" ht="15.75" customHeight="1" x14ac:dyDescent="0.25">
      <c r="A2419" s="1" t="s">
        <v>2431</v>
      </c>
      <c r="B2419" s="1">
        <v>2</v>
      </c>
      <c r="C2419" s="8">
        <v>58874588</v>
      </c>
      <c r="D2419" s="1" t="s">
        <v>14</v>
      </c>
      <c r="E2419" s="1" t="s">
        <v>15</v>
      </c>
      <c r="F2419" s="1">
        <v>2.4899999999999999E-2</v>
      </c>
      <c r="G2419" s="6">
        <v>-2.0969600000000001E-2</v>
      </c>
      <c r="H2419" s="6">
        <v>3.3695800000000001E-3</v>
      </c>
      <c r="I2419" s="7">
        <v>4.8739999999999999E-10</v>
      </c>
      <c r="J2419" s="1">
        <v>13.1</v>
      </c>
      <c r="K2419" s="7">
        <v>0.20399999999999999</v>
      </c>
      <c r="L2419" s="8">
        <v>3016750.03</v>
      </c>
      <c r="N2419" s="7"/>
    </row>
    <row r="2420" spans="1:14" ht="15.75" customHeight="1" x14ac:dyDescent="0.25">
      <c r="A2420" s="1" t="s">
        <v>2432</v>
      </c>
      <c r="B2420" s="1">
        <v>13</v>
      </c>
      <c r="C2420" s="8">
        <v>100494737</v>
      </c>
      <c r="D2420" s="1" t="s">
        <v>14</v>
      </c>
      <c r="E2420" s="1" t="s">
        <v>15</v>
      </c>
      <c r="F2420" s="1">
        <v>0.35870000000000002</v>
      </c>
      <c r="G2420" s="6">
        <v>-6.7900299999999999E-3</v>
      </c>
      <c r="H2420" s="6">
        <v>1.09122E-3</v>
      </c>
      <c r="I2420" s="7">
        <v>4.8939999999999999E-10</v>
      </c>
      <c r="J2420" s="1">
        <v>18.2</v>
      </c>
      <c r="K2420" s="7">
        <v>0.10249999999999999</v>
      </c>
      <c r="L2420" s="8">
        <v>3036158</v>
      </c>
      <c r="N2420" s="7"/>
    </row>
    <row r="2421" spans="1:14" ht="15.75" customHeight="1" x14ac:dyDescent="0.25">
      <c r="A2421" s="1" t="s">
        <v>2433</v>
      </c>
      <c r="B2421" s="1">
        <v>10</v>
      </c>
      <c r="C2421" s="8">
        <v>68290594</v>
      </c>
      <c r="D2421" s="1" t="s">
        <v>17</v>
      </c>
      <c r="E2421" s="1" t="s">
        <v>18</v>
      </c>
      <c r="F2421" s="1">
        <v>0.1066</v>
      </c>
      <c r="G2421" s="6">
        <v>1.05539E-2</v>
      </c>
      <c r="H2421" s="6">
        <v>1.6963200000000001E-3</v>
      </c>
      <c r="I2421" s="7">
        <v>4.918E-10</v>
      </c>
      <c r="J2421" s="1">
        <v>0.4</v>
      </c>
      <c r="K2421" s="7">
        <v>0.46829999999999999</v>
      </c>
      <c r="L2421" s="8">
        <v>3034756.01</v>
      </c>
      <c r="N2421" s="7"/>
    </row>
    <row r="2422" spans="1:14" ht="15.75" customHeight="1" x14ac:dyDescent="0.25">
      <c r="A2422" s="1" t="s">
        <v>2434</v>
      </c>
      <c r="B2422" s="1">
        <v>8</v>
      </c>
      <c r="C2422" s="8">
        <v>9288937</v>
      </c>
      <c r="D2422" s="1" t="s">
        <v>17</v>
      </c>
      <c r="E2422" s="1" t="s">
        <v>18</v>
      </c>
      <c r="F2422" s="1">
        <v>0.16209999999999999</v>
      </c>
      <c r="G2422" s="6">
        <v>-8.8346099999999997E-3</v>
      </c>
      <c r="H2422" s="6">
        <v>1.4199799999999999E-3</v>
      </c>
      <c r="I2422" s="7">
        <v>4.9239999999999997E-10</v>
      </c>
      <c r="J2422" s="1">
        <v>0</v>
      </c>
      <c r="K2422" s="7">
        <v>0.97799999999999998</v>
      </c>
      <c r="L2422" s="8">
        <v>3036702</v>
      </c>
      <c r="N2422" s="7"/>
    </row>
    <row r="2423" spans="1:14" ht="15.75" customHeight="1" x14ac:dyDescent="0.25">
      <c r="A2423" s="1" t="s">
        <v>2435</v>
      </c>
      <c r="B2423" s="1">
        <v>2</v>
      </c>
      <c r="C2423" s="8">
        <v>58496321</v>
      </c>
      <c r="D2423" s="1" t="s">
        <v>14</v>
      </c>
      <c r="E2423" s="1" t="s">
        <v>17</v>
      </c>
      <c r="F2423" s="1">
        <v>0.9919</v>
      </c>
      <c r="G2423" s="6">
        <v>-3.6928700000000002E-2</v>
      </c>
      <c r="H2423" s="6">
        <v>5.9362599999999996E-3</v>
      </c>
      <c r="I2423" s="7">
        <v>4.9439999999999997E-10</v>
      </c>
      <c r="J2423" s="1">
        <v>3.4</v>
      </c>
      <c r="K2423" s="7">
        <v>0.4133</v>
      </c>
      <c r="L2423" s="8">
        <v>2937393.96</v>
      </c>
      <c r="N2423" s="7"/>
    </row>
    <row r="2424" spans="1:14" ht="15.75" customHeight="1" x14ac:dyDescent="0.25">
      <c r="A2424" s="1" t="s">
        <v>2436</v>
      </c>
      <c r="B2424" s="1">
        <v>20</v>
      </c>
      <c r="C2424" s="8">
        <v>62839710</v>
      </c>
      <c r="D2424" s="1" t="s">
        <v>18</v>
      </c>
      <c r="E2424" s="1" t="s">
        <v>15</v>
      </c>
      <c r="F2424" s="1">
        <v>4.8300000000000003E-2</v>
      </c>
      <c r="G2424" s="6">
        <v>1.52789E-2</v>
      </c>
      <c r="H2424" s="6">
        <v>2.4566900000000001E-3</v>
      </c>
      <c r="I2424" s="7">
        <v>4.999E-10</v>
      </c>
      <c r="J2424" s="1">
        <v>0</v>
      </c>
      <c r="K2424" s="7">
        <v>0.62050000000000005</v>
      </c>
      <c r="L2424" s="8">
        <v>2997741.04</v>
      </c>
      <c r="N2424" s="7"/>
    </row>
    <row r="2425" spans="1:14" ht="15.75" customHeight="1" x14ac:dyDescent="0.25">
      <c r="A2425" s="1" t="s">
        <v>2437</v>
      </c>
      <c r="B2425" s="1">
        <v>6</v>
      </c>
      <c r="C2425" s="8">
        <v>31326131</v>
      </c>
      <c r="D2425" s="1" t="s">
        <v>17</v>
      </c>
      <c r="E2425" s="1" t="s">
        <v>18</v>
      </c>
      <c r="F2425" s="1">
        <v>0.30809999999999998</v>
      </c>
      <c r="G2425" s="6">
        <v>-7.1827799999999997E-3</v>
      </c>
      <c r="H2425" s="6">
        <v>1.1550600000000001E-3</v>
      </c>
      <c r="I2425" s="7">
        <v>5.016E-10</v>
      </c>
      <c r="J2425" s="1">
        <v>17.7</v>
      </c>
      <c r="K2425" s="7">
        <v>0.13930000000000001</v>
      </c>
      <c r="L2425" s="8">
        <v>2924143</v>
      </c>
      <c r="N2425" s="7"/>
    </row>
    <row r="2426" spans="1:14" ht="15.75" customHeight="1" x14ac:dyDescent="0.25">
      <c r="A2426" s="1" t="s">
        <v>2438</v>
      </c>
      <c r="B2426" s="1">
        <v>13</v>
      </c>
      <c r="C2426" s="8">
        <v>84073118</v>
      </c>
      <c r="D2426" s="1" t="s">
        <v>17</v>
      </c>
      <c r="E2426" s="1" t="s">
        <v>18</v>
      </c>
      <c r="F2426" s="1">
        <v>0.81699999999999995</v>
      </c>
      <c r="G2426" s="6">
        <v>-8.4350799999999993E-3</v>
      </c>
      <c r="H2426" s="6">
        <v>1.3566100000000001E-3</v>
      </c>
      <c r="I2426" s="7">
        <v>5.0340000000000004E-10</v>
      </c>
      <c r="J2426" s="1">
        <v>39.4</v>
      </c>
      <c r="K2426" s="7">
        <v>6.5620000000000001E-4</v>
      </c>
      <c r="L2426" s="8">
        <v>3022450</v>
      </c>
      <c r="N2426" s="7"/>
    </row>
    <row r="2427" spans="1:14" ht="15.75" customHeight="1" x14ac:dyDescent="0.25">
      <c r="A2427" s="1" t="s">
        <v>2439</v>
      </c>
      <c r="B2427" s="1">
        <v>7</v>
      </c>
      <c r="C2427" s="8">
        <v>6574807</v>
      </c>
      <c r="D2427" s="1" t="s">
        <v>17</v>
      </c>
      <c r="E2427" s="1" t="s">
        <v>18</v>
      </c>
      <c r="F2427" s="1">
        <v>0.69120000000000004</v>
      </c>
      <c r="G2427" s="6">
        <v>7.0531999999999999E-3</v>
      </c>
      <c r="H2427" s="6">
        <v>1.1345000000000001E-3</v>
      </c>
      <c r="I2427" s="7">
        <v>5.0619999999999997E-10</v>
      </c>
      <c r="J2427" s="1">
        <v>5</v>
      </c>
      <c r="K2427" s="7">
        <v>0.3624</v>
      </c>
      <c r="L2427" s="8">
        <v>3027251</v>
      </c>
      <c r="N2427" s="7"/>
    </row>
    <row r="2428" spans="1:14" ht="15.75" customHeight="1" x14ac:dyDescent="0.25">
      <c r="A2428" s="1" t="s">
        <v>2440</v>
      </c>
      <c r="B2428" s="1">
        <v>22</v>
      </c>
      <c r="C2428" s="8">
        <v>23412017</v>
      </c>
      <c r="D2428" s="1" t="s">
        <v>14</v>
      </c>
      <c r="E2428" s="1" t="s">
        <v>15</v>
      </c>
      <c r="F2428" s="1">
        <v>0.36659999999999998</v>
      </c>
      <c r="G2428" s="6">
        <v>6.7517699999999998E-3</v>
      </c>
      <c r="H2428" s="6">
        <v>1.08602E-3</v>
      </c>
      <c r="I2428" s="7">
        <v>5.0710000000000004E-10</v>
      </c>
      <c r="J2428" s="1">
        <v>0</v>
      </c>
      <c r="K2428" s="7">
        <v>0.77</v>
      </c>
      <c r="L2428" s="8">
        <v>3036657</v>
      </c>
      <c r="N2428" s="7"/>
    </row>
    <row r="2429" spans="1:14" ht="15.75" customHeight="1" x14ac:dyDescent="0.25">
      <c r="A2429" s="1" t="s">
        <v>2441</v>
      </c>
      <c r="B2429" s="1">
        <v>2</v>
      </c>
      <c r="C2429" s="8">
        <v>53071428</v>
      </c>
      <c r="D2429" s="1" t="s">
        <v>14</v>
      </c>
      <c r="E2429" s="1" t="s">
        <v>15</v>
      </c>
      <c r="F2429" s="1">
        <v>0.38700000000000001</v>
      </c>
      <c r="G2429" s="6">
        <v>-6.6781000000000002E-3</v>
      </c>
      <c r="H2429" s="6">
        <v>1.0743E-3</v>
      </c>
      <c r="I2429" s="7">
        <v>5.0819999999999996E-10</v>
      </c>
      <c r="J2429" s="1">
        <v>26.6</v>
      </c>
      <c r="K2429" s="7">
        <v>2.3529999999999999E-2</v>
      </c>
      <c r="L2429" s="8">
        <v>3037499</v>
      </c>
      <c r="N2429" s="7"/>
    </row>
    <row r="2430" spans="1:14" ht="15.75" customHeight="1" x14ac:dyDescent="0.25">
      <c r="A2430" s="1" t="s">
        <v>2442</v>
      </c>
      <c r="B2430" s="1">
        <v>6</v>
      </c>
      <c r="C2430" s="8">
        <v>26060490</v>
      </c>
      <c r="D2430" s="1" t="s">
        <v>17</v>
      </c>
      <c r="E2430" s="1" t="s">
        <v>18</v>
      </c>
      <c r="F2430" s="1">
        <v>0.95299999999999996</v>
      </c>
      <c r="G2430" s="6">
        <v>-1.5377099999999999E-2</v>
      </c>
      <c r="H2430" s="6">
        <v>2.47402E-3</v>
      </c>
      <c r="I2430" s="7">
        <v>5.1189999999999996E-10</v>
      </c>
      <c r="J2430" s="1">
        <v>19.899999999999999</v>
      </c>
      <c r="K2430" s="7">
        <v>8.7120000000000003E-2</v>
      </c>
      <c r="L2430" s="8">
        <v>3033500.04</v>
      </c>
      <c r="N2430" s="7"/>
    </row>
    <row r="2431" spans="1:14" ht="15.75" customHeight="1" x14ac:dyDescent="0.25">
      <c r="A2431" s="1" t="s">
        <v>2443</v>
      </c>
      <c r="B2431" s="1">
        <v>11</v>
      </c>
      <c r="C2431" s="8">
        <v>28747685</v>
      </c>
      <c r="D2431" s="1" t="s">
        <v>14</v>
      </c>
      <c r="E2431" s="1" t="s">
        <v>15</v>
      </c>
      <c r="F2431" s="1">
        <v>0.47570000000000001</v>
      </c>
      <c r="G2431" s="6">
        <v>-6.5131900000000003E-3</v>
      </c>
      <c r="H2431" s="6">
        <v>1.04817E-3</v>
      </c>
      <c r="I2431" s="7">
        <v>5.1559999999999996E-10</v>
      </c>
      <c r="J2431" s="1">
        <v>0</v>
      </c>
      <c r="K2431" s="7">
        <v>0.59530000000000005</v>
      </c>
      <c r="L2431" s="8">
        <v>3035066</v>
      </c>
      <c r="N2431" s="7"/>
    </row>
    <row r="2432" spans="1:14" ht="15.75" customHeight="1" x14ac:dyDescent="0.25">
      <c r="A2432" s="1" t="s">
        <v>2444</v>
      </c>
      <c r="B2432" s="1">
        <v>1</v>
      </c>
      <c r="C2432" s="8">
        <v>20650384</v>
      </c>
      <c r="D2432" s="1" t="s">
        <v>17</v>
      </c>
      <c r="E2432" s="1" t="s">
        <v>18</v>
      </c>
      <c r="F2432" s="1">
        <v>0.12740000000000001</v>
      </c>
      <c r="G2432" s="6">
        <v>-9.7505600000000001E-3</v>
      </c>
      <c r="H2432" s="6">
        <v>1.56935E-3</v>
      </c>
      <c r="I2432" s="7">
        <v>5.1869999999999998E-10</v>
      </c>
      <c r="J2432" s="1">
        <v>0.8</v>
      </c>
      <c r="K2432" s="7">
        <v>0.45879999999999999</v>
      </c>
      <c r="L2432" s="8">
        <v>3037499.02</v>
      </c>
      <c r="N2432" s="7"/>
    </row>
    <row r="2433" spans="1:14" ht="15.75" customHeight="1" x14ac:dyDescent="0.25">
      <c r="A2433" s="1" t="s">
        <v>2445</v>
      </c>
      <c r="B2433" s="1">
        <v>1</v>
      </c>
      <c r="C2433" s="8">
        <v>33307987</v>
      </c>
      <c r="D2433" s="1" t="s">
        <v>14</v>
      </c>
      <c r="E2433" s="1" t="s">
        <v>17</v>
      </c>
      <c r="F2433" s="1">
        <v>0.1804</v>
      </c>
      <c r="G2433" s="6">
        <v>8.5096900000000003E-3</v>
      </c>
      <c r="H2433" s="6">
        <v>1.3696299999999999E-3</v>
      </c>
      <c r="I2433" s="7">
        <v>5.1929999999999995E-10</v>
      </c>
      <c r="J2433" s="1">
        <v>0</v>
      </c>
      <c r="K2433" s="7">
        <v>0.67149999999999999</v>
      </c>
      <c r="L2433" s="8">
        <v>2998435.02</v>
      </c>
      <c r="N2433" s="7"/>
    </row>
    <row r="2434" spans="1:14" ht="15.75" customHeight="1" x14ac:dyDescent="0.25">
      <c r="A2434" s="1" t="s">
        <v>2446</v>
      </c>
      <c r="B2434" s="1">
        <v>19</v>
      </c>
      <c r="C2434" s="8">
        <v>1868461</v>
      </c>
      <c r="D2434" s="1" t="s">
        <v>14</v>
      </c>
      <c r="E2434" s="1" t="s">
        <v>17</v>
      </c>
      <c r="F2434" s="1">
        <v>0.1235</v>
      </c>
      <c r="G2434" s="6">
        <v>1.1424699999999999E-2</v>
      </c>
      <c r="H2434" s="6">
        <v>1.83881E-3</v>
      </c>
      <c r="I2434" s="7">
        <v>5.2039999999999998E-10</v>
      </c>
      <c r="J2434" s="1">
        <v>0</v>
      </c>
      <c r="K2434" s="7">
        <v>1</v>
      </c>
      <c r="L2434" s="8">
        <v>2272216</v>
      </c>
      <c r="N2434" s="7"/>
    </row>
    <row r="2435" spans="1:14" ht="15.75" customHeight="1" x14ac:dyDescent="0.25">
      <c r="A2435" s="1" t="s">
        <v>2447</v>
      </c>
      <c r="B2435" s="1">
        <v>5</v>
      </c>
      <c r="C2435" s="8">
        <v>133891282</v>
      </c>
      <c r="D2435" s="1" t="s">
        <v>17</v>
      </c>
      <c r="E2435" s="1" t="s">
        <v>18</v>
      </c>
      <c r="F2435" s="1">
        <v>0.4743</v>
      </c>
      <c r="G2435" s="6">
        <v>-6.5109599999999997E-3</v>
      </c>
      <c r="H2435" s="6">
        <v>1.04846E-3</v>
      </c>
      <c r="I2435" s="7">
        <v>5.2909999999999996E-10</v>
      </c>
      <c r="J2435" s="1">
        <v>21.6</v>
      </c>
      <c r="K2435" s="7">
        <v>6.3920000000000005E-2</v>
      </c>
      <c r="L2435" s="8">
        <v>3034212</v>
      </c>
      <c r="N2435" s="7"/>
    </row>
    <row r="2436" spans="1:14" ht="15.75" customHeight="1" x14ac:dyDescent="0.25">
      <c r="A2436" s="1" t="s">
        <v>2448</v>
      </c>
      <c r="B2436" s="1">
        <v>7</v>
      </c>
      <c r="C2436" s="8">
        <v>69862423</v>
      </c>
      <c r="D2436" s="1" t="s">
        <v>14</v>
      </c>
      <c r="E2436" s="1" t="s">
        <v>18</v>
      </c>
      <c r="F2436" s="1">
        <v>0.3851</v>
      </c>
      <c r="G2436" s="6">
        <v>-6.6766999999999998E-3</v>
      </c>
      <c r="H2436" s="6">
        <v>1.0752800000000001E-3</v>
      </c>
      <c r="I2436" s="7">
        <v>5.3240000000000004E-10</v>
      </c>
      <c r="J2436" s="1">
        <v>26.2</v>
      </c>
      <c r="K2436" s="7">
        <v>2.5860000000000001E-2</v>
      </c>
      <c r="L2436" s="8">
        <v>3037499</v>
      </c>
      <c r="N2436" s="7"/>
    </row>
    <row r="2437" spans="1:14" ht="15.75" customHeight="1" x14ac:dyDescent="0.25">
      <c r="A2437" s="1" t="s">
        <v>2449</v>
      </c>
      <c r="B2437" s="1">
        <v>10</v>
      </c>
      <c r="C2437" s="8">
        <v>131692815</v>
      </c>
      <c r="D2437" s="1" t="s">
        <v>17</v>
      </c>
      <c r="E2437" s="1" t="s">
        <v>18</v>
      </c>
      <c r="F2437" s="1">
        <v>0.29849999999999999</v>
      </c>
      <c r="G2437" s="6">
        <v>7.1378600000000002E-3</v>
      </c>
      <c r="H2437" s="6">
        <v>1.1498400000000001E-3</v>
      </c>
      <c r="I2437" s="7">
        <v>5.3659999999999999E-10</v>
      </c>
      <c r="J2437" s="1">
        <v>0</v>
      </c>
      <c r="K2437" s="7">
        <v>0.53569999999999995</v>
      </c>
      <c r="L2437" s="8">
        <v>3003951</v>
      </c>
      <c r="N2437" s="7"/>
    </row>
    <row r="2438" spans="1:14" ht="15.75" customHeight="1" x14ac:dyDescent="0.25">
      <c r="A2438" s="1" t="s">
        <v>2450</v>
      </c>
      <c r="B2438" s="1">
        <v>2</v>
      </c>
      <c r="C2438" s="8">
        <v>80347379</v>
      </c>
      <c r="D2438" s="1" t="s">
        <v>17</v>
      </c>
      <c r="E2438" s="1" t="s">
        <v>18</v>
      </c>
      <c r="F2438" s="1">
        <v>0.25729999999999997</v>
      </c>
      <c r="G2438" s="6">
        <v>-7.4304599999999998E-3</v>
      </c>
      <c r="H2438" s="6">
        <v>1.19698E-3</v>
      </c>
      <c r="I2438" s="7">
        <v>5.3740000000000003E-10</v>
      </c>
      <c r="J2438" s="1">
        <v>0</v>
      </c>
      <c r="K2438" s="7">
        <v>0.47939999999999999</v>
      </c>
      <c r="L2438" s="8">
        <v>3037499.01</v>
      </c>
      <c r="N2438" s="7"/>
    </row>
    <row r="2439" spans="1:14" ht="15.75" customHeight="1" x14ac:dyDescent="0.25">
      <c r="A2439" s="1" t="s">
        <v>2451</v>
      </c>
      <c r="B2439" s="1">
        <v>1</v>
      </c>
      <c r="C2439" s="8">
        <v>201887382</v>
      </c>
      <c r="D2439" s="1" t="s">
        <v>18</v>
      </c>
      <c r="E2439" s="1" t="s">
        <v>15</v>
      </c>
      <c r="F2439" s="1">
        <v>0.54139999999999999</v>
      </c>
      <c r="G2439" s="6">
        <v>6.5222099999999996E-3</v>
      </c>
      <c r="H2439" s="6">
        <v>1.0508E-3</v>
      </c>
      <c r="I2439" s="7">
        <v>5.4150000000000004E-10</v>
      </c>
      <c r="J2439" s="1">
        <v>8.4</v>
      </c>
      <c r="K2439" s="7">
        <v>0.28510000000000002</v>
      </c>
      <c r="L2439" s="8">
        <v>3033546.99</v>
      </c>
      <c r="N2439" s="7"/>
    </row>
    <row r="2440" spans="1:14" ht="15.75" customHeight="1" x14ac:dyDescent="0.25">
      <c r="A2440" s="1" t="s">
        <v>2452</v>
      </c>
      <c r="B2440" s="1">
        <v>9</v>
      </c>
      <c r="C2440" s="8">
        <v>7044474</v>
      </c>
      <c r="D2440" s="1" t="s">
        <v>14</v>
      </c>
      <c r="E2440" s="1" t="s">
        <v>15</v>
      </c>
      <c r="F2440" s="1">
        <v>0.3548</v>
      </c>
      <c r="G2440" s="6">
        <v>6.7872699999999998E-3</v>
      </c>
      <c r="H2440" s="6">
        <v>1.0936400000000001E-3</v>
      </c>
      <c r="I2440" s="7">
        <v>5.4369999999999999E-10</v>
      </c>
      <c r="J2440" s="1">
        <v>0</v>
      </c>
      <c r="K2440" s="7">
        <v>0.82620000000000005</v>
      </c>
      <c r="L2440" s="8">
        <v>3037498.99</v>
      </c>
      <c r="N2440" s="7"/>
    </row>
    <row r="2441" spans="1:14" ht="15.75" customHeight="1" x14ac:dyDescent="0.25">
      <c r="A2441" s="1" t="s">
        <v>2453</v>
      </c>
      <c r="B2441" s="1">
        <v>7</v>
      </c>
      <c r="C2441" s="8">
        <v>14421915</v>
      </c>
      <c r="D2441" s="1" t="s">
        <v>14</v>
      </c>
      <c r="E2441" s="1" t="s">
        <v>17</v>
      </c>
      <c r="F2441" s="1">
        <v>0.25559999999999999</v>
      </c>
      <c r="G2441" s="6">
        <v>7.6896100000000004E-3</v>
      </c>
      <c r="H2441" s="6">
        <v>1.2390299999999999E-3</v>
      </c>
      <c r="I2441" s="7">
        <v>5.4399999999999998E-10</v>
      </c>
      <c r="J2441" s="1">
        <v>0</v>
      </c>
      <c r="K2441" s="7">
        <v>0.75009999999999999</v>
      </c>
      <c r="L2441" s="8">
        <v>2847134.98</v>
      </c>
      <c r="N2441" s="7"/>
    </row>
    <row r="2442" spans="1:14" ht="15.75" customHeight="1" x14ac:dyDescent="0.25">
      <c r="A2442" s="1" t="s">
        <v>2454</v>
      </c>
      <c r="B2442" s="1">
        <v>14</v>
      </c>
      <c r="C2442" s="8">
        <v>94287830</v>
      </c>
      <c r="D2442" s="1" t="s">
        <v>17</v>
      </c>
      <c r="E2442" s="1" t="s">
        <v>18</v>
      </c>
      <c r="F2442" s="1">
        <v>0.38900000000000001</v>
      </c>
      <c r="G2442" s="6">
        <v>6.66016E-3</v>
      </c>
      <c r="H2442" s="6">
        <v>1.07329E-3</v>
      </c>
      <c r="I2442" s="7">
        <v>5.4559999999999996E-10</v>
      </c>
      <c r="J2442" s="1">
        <v>1.8</v>
      </c>
      <c r="K2442" s="7">
        <v>0.4355</v>
      </c>
      <c r="L2442" s="8">
        <v>3037499</v>
      </c>
      <c r="N2442" s="7"/>
    </row>
    <row r="2443" spans="1:14" ht="15.75" customHeight="1" x14ac:dyDescent="0.25">
      <c r="A2443" s="1" t="s">
        <v>2455</v>
      </c>
      <c r="B2443" s="1">
        <v>18</v>
      </c>
      <c r="C2443" s="8">
        <v>49993455</v>
      </c>
      <c r="D2443" s="1" t="s">
        <v>14</v>
      </c>
      <c r="E2443" s="1" t="s">
        <v>15</v>
      </c>
      <c r="F2443" s="1">
        <v>0.41189999999999999</v>
      </c>
      <c r="G2443" s="6">
        <v>-6.5971800000000002E-3</v>
      </c>
      <c r="H2443" s="6">
        <v>1.06314E-3</v>
      </c>
      <c r="I2443" s="7">
        <v>5.4620000000000004E-10</v>
      </c>
      <c r="J2443" s="1">
        <v>13.1</v>
      </c>
      <c r="K2443" s="7">
        <v>0.18240000000000001</v>
      </c>
      <c r="L2443" s="8">
        <v>3037498.99</v>
      </c>
      <c r="N2443" s="7"/>
    </row>
    <row r="2444" spans="1:14" ht="15.75" customHeight="1" x14ac:dyDescent="0.25">
      <c r="A2444" s="1" t="s">
        <v>2456</v>
      </c>
      <c r="B2444" s="1">
        <v>6</v>
      </c>
      <c r="C2444" s="8">
        <v>73223259</v>
      </c>
      <c r="D2444" s="1" t="s">
        <v>14</v>
      </c>
      <c r="E2444" s="1" t="s">
        <v>17</v>
      </c>
      <c r="F2444" s="1">
        <v>0.28539999999999999</v>
      </c>
      <c r="G2444" s="6">
        <v>7.1898700000000001E-3</v>
      </c>
      <c r="H2444" s="6">
        <v>1.15865E-3</v>
      </c>
      <c r="I2444" s="7">
        <v>5.4669999999999998E-10</v>
      </c>
      <c r="J2444" s="1">
        <v>9.1999999999999993</v>
      </c>
      <c r="K2444" s="7">
        <v>0.26229999999999998</v>
      </c>
      <c r="L2444" s="8">
        <v>3037499</v>
      </c>
      <c r="N2444" s="7"/>
    </row>
    <row r="2445" spans="1:14" ht="15.75" customHeight="1" x14ac:dyDescent="0.25">
      <c r="A2445" s="1" t="s">
        <v>2457</v>
      </c>
      <c r="B2445" s="1">
        <v>9</v>
      </c>
      <c r="C2445" s="8">
        <v>108394893</v>
      </c>
      <c r="D2445" s="1" t="s">
        <v>14</v>
      </c>
      <c r="E2445" s="1" t="s">
        <v>15</v>
      </c>
      <c r="F2445" s="1">
        <v>0.68720000000000003</v>
      </c>
      <c r="G2445" s="6">
        <v>-7.00338E-3</v>
      </c>
      <c r="H2445" s="6">
        <v>1.12874E-3</v>
      </c>
      <c r="I2445" s="7">
        <v>5.4699999999999997E-10</v>
      </c>
      <c r="J2445" s="1">
        <v>0</v>
      </c>
      <c r="K2445" s="7">
        <v>0.72419999999999995</v>
      </c>
      <c r="L2445" s="8">
        <v>3036702</v>
      </c>
      <c r="N2445" s="7"/>
    </row>
    <row r="2446" spans="1:14" ht="15.75" customHeight="1" x14ac:dyDescent="0.25">
      <c r="A2446" s="1" t="s">
        <v>2458</v>
      </c>
      <c r="B2446" s="1">
        <v>16</v>
      </c>
      <c r="C2446" s="8">
        <v>53001788</v>
      </c>
      <c r="D2446" s="1" t="s">
        <v>17</v>
      </c>
      <c r="E2446" s="1" t="s">
        <v>18</v>
      </c>
      <c r="F2446" s="1">
        <v>0.23799999999999999</v>
      </c>
      <c r="G2446" s="6">
        <v>-7.63943E-3</v>
      </c>
      <c r="H2446" s="6">
        <v>1.2314100000000001E-3</v>
      </c>
      <c r="I2446" s="7">
        <v>5.5029999999999995E-10</v>
      </c>
      <c r="J2446" s="1">
        <v>22.3</v>
      </c>
      <c r="K2446" s="7">
        <v>5.6009999999999997E-2</v>
      </c>
      <c r="L2446" s="8">
        <v>3024162.95</v>
      </c>
      <c r="N2446" s="7"/>
    </row>
    <row r="2447" spans="1:14" ht="15.75" customHeight="1" x14ac:dyDescent="0.25">
      <c r="A2447" s="1" t="s">
        <v>2459</v>
      </c>
      <c r="B2447" s="1">
        <v>18</v>
      </c>
      <c r="C2447" s="8">
        <v>37233059</v>
      </c>
      <c r="D2447" s="1" t="s">
        <v>14</v>
      </c>
      <c r="E2447" s="1" t="s">
        <v>15</v>
      </c>
      <c r="F2447" s="1">
        <v>0.43380000000000002</v>
      </c>
      <c r="G2447" s="6">
        <v>6.5483700000000004E-3</v>
      </c>
      <c r="H2447" s="6">
        <v>1.0558E-3</v>
      </c>
      <c r="I2447" s="7">
        <v>5.5539999999999996E-10</v>
      </c>
      <c r="J2447" s="1">
        <v>6.2</v>
      </c>
      <c r="K2447" s="7">
        <v>0.33090000000000003</v>
      </c>
      <c r="L2447" s="8">
        <v>3037499</v>
      </c>
      <c r="N2447" s="7"/>
    </row>
    <row r="2448" spans="1:14" ht="15.75" customHeight="1" x14ac:dyDescent="0.25">
      <c r="A2448" s="1" t="s">
        <v>2460</v>
      </c>
      <c r="B2448" s="1">
        <v>11</v>
      </c>
      <c r="C2448" s="8">
        <v>33097691</v>
      </c>
      <c r="D2448" s="1" t="s">
        <v>17</v>
      </c>
      <c r="E2448" s="1" t="s">
        <v>18</v>
      </c>
      <c r="F2448" s="1">
        <v>0.1754</v>
      </c>
      <c r="G2448" s="6">
        <v>8.5324100000000007E-3</v>
      </c>
      <c r="H2448" s="6">
        <v>1.37586E-3</v>
      </c>
      <c r="I2448" s="7">
        <v>5.5839999999999995E-10</v>
      </c>
      <c r="J2448" s="1">
        <v>8.9</v>
      </c>
      <c r="K2448" s="7">
        <v>0.26919999999999999</v>
      </c>
      <c r="L2448" s="8">
        <v>3037499</v>
      </c>
      <c r="N2448" s="7"/>
    </row>
    <row r="2449" spans="1:14" ht="15.75" customHeight="1" x14ac:dyDescent="0.25">
      <c r="A2449" s="1" t="s">
        <v>2461</v>
      </c>
      <c r="B2449" s="1">
        <v>2</v>
      </c>
      <c r="C2449" s="8">
        <v>162043971</v>
      </c>
      <c r="D2449" s="1" t="s">
        <v>17</v>
      </c>
      <c r="E2449" s="1" t="s">
        <v>18</v>
      </c>
      <c r="F2449" s="1">
        <v>0.96550000000000002</v>
      </c>
      <c r="G2449" s="6">
        <v>1.80465E-2</v>
      </c>
      <c r="H2449" s="6">
        <v>2.9100200000000001E-3</v>
      </c>
      <c r="I2449" s="7">
        <v>5.5919999999999999E-10</v>
      </c>
      <c r="J2449" s="1">
        <v>8.1999999999999993</v>
      </c>
      <c r="K2449" s="7">
        <v>0.32840000000000003</v>
      </c>
      <c r="L2449" s="8">
        <v>2948339.96</v>
      </c>
      <c r="N2449" s="7"/>
    </row>
    <row r="2450" spans="1:14" ht="15.75" customHeight="1" x14ac:dyDescent="0.25">
      <c r="A2450" s="1" t="s">
        <v>2462</v>
      </c>
      <c r="B2450" s="1">
        <v>12</v>
      </c>
      <c r="C2450" s="8">
        <v>106635568</v>
      </c>
      <c r="D2450" s="1" t="s">
        <v>14</v>
      </c>
      <c r="E2450" s="1" t="s">
        <v>15</v>
      </c>
      <c r="F2450" s="1">
        <v>0.10349999999999999</v>
      </c>
      <c r="G2450" s="6">
        <v>-1.0807600000000001E-2</v>
      </c>
      <c r="H2450" s="6">
        <v>1.74362E-3</v>
      </c>
      <c r="I2450" s="7">
        <v>5.717E-10</v>
      </c>
      <c r="J2450" s="1">
        <v>29.1</v>
      </c>
      <c r="K2450" s="7">
        <v>4.9739999999999999E-2</v>
      </c>
      <c r="L2450" s="8">
        <v>2948133</v>
      </c>
      <c r="N2450" s="7"/>
    </row>
    <row r="2451" spans="1:14" ht="15.75" customHeight="1" x14ac:dyDescent="0.25">
      <c r="A2451" s="1" t="s">
        <v>2463</v>
      </c>
      <c r="B2451" s="1">
        <v>10</v>
      </c>
      <c r="C2451" s="8">
        <v>105428152</v>
      </c>
      <c r="D2451" s="1" t="s">
        <v>17</v>
      </c>
      <c r="E2451" s="1" t="s">
        <v>18</v>
      </c>
      <c r="F2451" s="1">
        <v>0.19539999999999999</v>
      </c>
      <c r="G2451" s="6">
        <v>-8.2308799999999994E-3</v>
      </c>
      <c r="H2451" s="6">
        <v>1.3282400000000001E-3</v>
      </c>
      <c r="I2451" s="7">
        <v>5.754E-10</v>
      </c>
      <c r="J2451" s="1">
        <v>24.1</v>
      </c>
      <c r="K2451" s="7">
        <v>4.2220000000000001E-2</v>
      </c>
      <c r="L2451" s="8">
        <v>2998358.04</v>
      </c>
      <c r="N2451" s="7"/>
    </row>
    <row r="2452" spans="1:14" ht="15.75" customHeight="1" x14ac:dyDescent="0.25">
      <c r="A2452" s="1" t="s">
        <v>2464</v>
      </c>
      <c r="B2452" s="1">
        <v>5</v>
      </c>
      <c r="C2452" s="8">
        <v>80723693</v>
      </c>
      <c r="D2452" s="1" t="s">
        <v>14</v>
      </c>
      <c r="E2452" s="1" t="s">
        <v>17</v>
      </c>
      <c r="F2452" s="1">
        <v>0.22600000000000001</v>
      </c>
      <c r="G2452" s="6">
        <v>7.8022500000000002E-3</v>
      </c>
      <c r="H2452" s="6">
        <v>1.2592300000000001E-3</v>
      </c>
      <c r="I2452" s="7">
        <v>5.7829999999999996E-10</v>
      </c>
      <c r="J2452" s="1">
        <v>0</v>
      </c>
      <c r="K2452" s="7">
        <v>0.56699999999999995</v>
      </c>
      <c r="L2452" s="8">
        <v>2998357.99</v>
      </c>
      <c r="N2452" s="7"/>
    </row>
    <row r="2453" spans="1:14" ht="15.75" customHeight="1" x14ac:dyDescent="0.25">
      <c r="A2453" s="1" t="s">
        <v>2465</v>
      </c>
      <c r="B2453" s="1">
        <v>9</v>
      </c>
      <c r="C2453" s="8">
        <v>22596808</v>
      </c>
      <c r="D2453" s="1" t="s">
        <v>17</v>
      </c>
      <c r="E2453" s="1" t="s">
        <v>18</v>
      </c>
      <c r="F2453" s="1">
        <v>0.54120000000000001</v>
      </c>
      <c r="G2453" s="6">
        <v>-6.5063899999999999E-3</v>
      </c>
      <c r="H2453" s="6">
        <v>1.0502199999999999E-3</v>
      </c>
      <c r="I2453" s="7">
        <v>5.8060000000000004E-10</v>
      </c>
      <c r="J2453" s="1">
        <v>0</v>
      </c>
      <c r="K2453" s="7">
        <v>0.53910000000000002</v>
      </c>
      <c r="L2453" s="8">
        <v>3036702</v>
      </c>
      <c r="N2453" s="7"/>
    </row>
    <row r="2454" spans="1:14" ht="15.75" customHeight="1" x14ac:dyDescent="0.25">
      <c r="A2454" s="1" t="s">
        <v>2466</v>
      </c>
      <c r="B2454" s="1">
        <v>7</v>
      </c>
      <c r="C2454" s="8">
        <v>21373697</v>
      </c>
      <c r="D2454" s="1" t="s">
        <v>14</v>
      </c>
      <c r="E2454" s="1" t="s">
        <v>15</v>
      </c>
      <c r="F2454" s="1">
        <v>0.83530000000000004</v>
      </c>
      <c r="G2454" s="6">
        <v>8.7387899999999998E-3</v>
      </c>
      <c r="H2454" s="6">
        <v>1.41073E-3</v>
      </c>
      <c r="I2454" s="7">
        <v>5.8479999999999999E-10</v>
      </c>
      <c r="J2454" s="1">
        <v>23.2</v>
      </c>
      <c r="K2454" s="7">
        <v>4.5659999999999999E-2</v>
      </c>
      <c r="L2454" s="8">
        <v>3037499.02</v>
      </c>
      <c r="N2454" s="7"/>
    </row>
    <row r="2455" spans="1:14" ht="15.75" customHeight="1" x14ac:dyDescent="0.25">
      <c r="A2455" s="1" t="s">
        <v>2467</v>
      </c>
      <c r="B2455" s="1">
        <v>18</v>
      </c>
      <c r="C2455" s="8">
        <v>37619939</v>
      </c>
      <c r="D2455" s="1" t="s">
        <v>17</v>
      </c>
      <c r="E2455" s="1" t="s">
        <v>18</v>
      </c>
      <c r="F2455" s="1">
        <v>0.31640000000000001</v>
      </c>
      <c r="G2455" s="6">
        <v>-6.9694800000000001E-3</v>
      </c>
      <c r="H2455" s="6">
        <v>1.1251E-3</v>
      </c>
      <c r="I2455" s="7">
        <v>5.8560000000000003E-10</v>
      </c>
      <c r="J2455" s="1">
        <v>0</v>
      </c>
      <c r="K2455" s="7">
        <v>0.7944</v>
      </c>
      <c r="L2455" s="8">
        <v>3037499.01</v>
      </c>
      <c r="N2455" s="7"/>
    </row>
    <row r="2456" spans="1:14" ht="15.75" customHeight="1" x14ac:dyDescent="0.25">
      <c r="A2456" s="1" t="s">
        <v>2468</v>
      </c>
      <c r="B2456" s="1">
        <v>2</v>
      </c>
      <c r="C2456" s="8">
        <v>207996447</v>
      </c>
      <c r="D2456" s="1" t="s">
        <v>17</v>
      </c>
      <c r="E2456" s="1" t="s">
        <v>18</v>
      </c>
      <c r="F2456" s="1">
        <v>0.83350000000000002</v>
      </c>
      <c r="G2456" s="6">
        <v>-8.7072799999999995E-3</v>
      </c>
      <c r="H2456" s="6">
        <v>1.4056400000000001E-3</v>
      </c>
      <c r="I2456" s="7">
        <v>5.8609999999999997E-10</v>
      </c>
      <c r="J2456" s="1">
        <v>24.5</v>
      </c>
      <c r="K2456" s="7">
        <v>3.7629999999999997E-2</v>
      </c>
      <c r="L2456" s="8">
        <v>3032982.05</v>
      </c>
      <c r="N2456" s="7"/>
    </row>
    <row r="2457" spans="1:14" ht="15.75" customHeight="1" x14ac:dyDescent="0.25">
      <c r="A2457" s="1" t="s">
        <v>2469</v>
      </c>
      <c r="B2457" s="1">
        <v>18</v>
      </c>
      <c r="C2457" s="8">
        <v>12947462</v>
      </c>
      <c r="D2457" s="1" t="s">
        <v>17</v>
      </c>
      <c r="E2457" s="1" t="s">
        <v>18</v>
      </c>
      <c r="F2457" s="1">
        <v>0.35339999999999999</v>
      </c>
      <c r="G2457" s="6">
        <v>6.7816700000000001E-3</v>
      </c>
      <c r="H2457" s="6">
        <v>1.0949200000000001E-3</v>
      </c>
      <c r="I2457" s="7">
        <v>5.8690000000000001E-10</v>
      </c>
      <c r="J2457" s="1">
        <v>0</v>
      </c>
      <c r="K2457" s="7">
        <v>0.69310000000000005</v>
      </c>
      <c r="L2457" s="8">
        <v>3035785.98</v>
      </c>
      <c r="N2457" s="7"/>
    </row>
    <row r="2458" spans="1:14" ht="15.75" customHeight="1" x14ac:dyDescent="0.25">
      <c r="A2458" s="1" t="s">
        <v>2470</v>
      </c>
      <c r="B2458" s="1">
        <v>2</v>
      </c>
      <c r="C2458" s="8">
        <v>101049115</v>
      </c>
      <c r="D2458" s="1" t="s">
        <v>17</v>
      </c>
      <c r="E2458" s="1" t="s">
        <v>15</v>
      </c>
      <c r="F2458" s="1">
        <v>0.29189999999999999</v>
      </c>
      <c r="G2458" s="6">
        <v>7.1527200000000004E-3</v>
      </c>
      <c r="H2458" s="6">
        <v>1.1548299999999999E-3</v>
      </c>
      <c r="I2458" s="7">
        <v>5.8870000000000005E-10</v>
      </c>
      <c r="J2458" s="1">
        <v>0</v>
      </c>
      <c r="K2458" s="7">
        <v>0.76039999999999996</v>
      </c>
      <c r="L2458" s="8">
        <v>3016995</v>
      </c>
      <c r="N2458" s="7"/>
    </row>
    <row r="2459" spans="1:14" ht="15.75" customHeight="1" x14ac:dyDescent="0.25">
      <c r="A2459" s="1" t="s">
        <v>2471</v>
      </c>
      <c r="B2459" s="1">
        <v>5</v>
      </c>
      <c r="C2459" s="8">
        <v>103557806</v>
      </c>
      <c r="D2459" s="1" t="s">
        <v>17</v>
      </c>
      <c r="E2459" s="1" t="s">
        <v>18</v>
      </c>
      <c r="F2459" s="1">
        <v>0.248</v>
      </c>
      <c r="G2459" s="6">
        <v>-7.5255799999999996E-3</v>
      </c>
      <c r="H2459" s="6">
        <v>1.21503E-3</v>
      </c>
      <c r="I2459" s="7">
        <v>5.8870000000000005E-10</v>
      </c>
      <c r="J2459" s="1">
        <v>0</v>
      </c>
      <c r="K2459" s="7">
        <v>0.49109999999999998</v>
      </c>
      <c r="L2459" s="8">
        <v>3020622.06</v>
      </c>
      <c r="N2459" s="7"/>
    </row>
    <row r="2460" spans="1:14" ht="15.75" customHeight="1" x14ac:dyDescent="0.25">
      <c r="A2460" s="1" t="s">
        <v>2472</v>
      </c>
      <c r="B2460" s="1">
        <v>1</v>
      </c>
      <c r="C2460" s="8">
        <v>72235421</v>
      </c>
      <c r="D2460" s="1" t="s">
        <v>14</v>
      </c>
      <c r="E2460" s="1" t="s">
        <v>18</v>
      </c>
      <c r="F2460" s="1">
        <v>0.65110000000000001</v>
      </c>
      <c r="G2460" s="6">
        <v>6.80139E-3</v>
      </c>
      <c r="H2460" s="6">
        <v>1.0982500000000001E-3</v>
      </c>
      <c r="I2460" s="7">
        <v>5.8949999999999998E-10</v>
      </c>
      <c r="J2460" s="1">
        <v>0</v>
      </c>
      <c r="K2460" s="7">
        <v>0.61460000000000004</v>
      </c>
      <c r="L2460" s="8">
        <v>3035242</v>
      </c>
      <c r="N2460" s="7"/>
    </row>
    <row r="2461" spans="1:14" ht="15.75" customHeight="1" x14ac:dyDescent="0.25">
      <c r="A2461" s="1" t="s">
        <v>2473</v>
      </c>
      <c r="B2461" s="1">
        <v>6</v>
      </c>
      <c r="C2461" s="8">
        <v>26329492</v>
      </c>
      <c r="D2461" s="1" t="s">
        <v>14</v>
      </c>
      <c r="E2461" s="1" t="s">
        <v>15</v>
      </c>
      <c r="F2461" s="1">
        <v>0.14799999999999999</v>
      </c>
      <c r="G2461" s="6">
        <v>9.1232799999999992E-3</v>
      </c>
      <c r="H2461" s="6">
        <v>1.47354E-3</v>
      </c>
      <c r="I2461" s="7">
        <v>5.9780000000000004E-10</v>
      </c>
      <c r="J2461" s="1">
        <v>0</v>
      </c>
      <c r="K2461" s="7">
        <v>0.75029999999999997</v>
      </c>
      <c r="L2461" s="8">
        <v>3037499</v>
      </c>
      <c r="N2461" s="7"/>
    </row>
    <row r="2462" spans="1:14" ht="15.75" customHeight="1" x14ac:dyDescent="0.25">
      <c r="A2462" s="1" t="s">
        <v>2474</v>
      </c>
      <c r="B2462" s="1">
        <v>10</v>
      </c>
      <c r="C2462" s="8">
        <v>33467108</v>
      </c>
      <c r="D2462" s="1" t="s">
        <v>14</v>
      </c>
      <c r="E2462" s="1" t="s">
        <v>15</v>
      </c>
      <c r="F2462" s="1">
        <v>0.41489999999999999</v>
      </c>
      <c r="G2462" s="6">
        <v>-6.5753299999999999E-3</v>
      </c>
      <c r="H2462" s="6">
        <v>1.06214E-3</v>
      </c>
      <c r="I2462" s="7">
        <v>5.98E-10</v>
      </c>
      <c r="J2462" s="1">
        <v>16.3</v>
      </c>
      <c r="K2462" s="7">
        <v>0.1283</v>
      </c>
      <c r="L2462" s="8">
        <v>3036702</v>
      </c>
      <c r="N2462" s="7"/>
    </row>
    <row r="2463" spans="1:14" ht="15.75" customHeight="1" x14ac:dyDescent="0.25">
      <c r="A2463" s="1" t="s">
        <v>2475</v>
      </c>
      <c r="B2463" s="1">
        <v>19</v>
      </c>
      <c r="C2463" s="8">
        <v>36103517</v>
      </c>
      <c r="D2463" s="1" t="s">
        <v>17</v>
      </c>
      <c r="E2463" s="1" t="s">
        <v>18</v>
      </c>
      <c r="F2463" s="1">
        <v>0.40799999999999997</v>
      </c>
      <c r="G2463" s="6">
        <v>-6.59211E-3</v>
      </c>
      <c r="H2463" s="6">
        <v>1.06499E-3</v>
      </c>
      <c r="I2463" s="7">
        <v>6.0320000000000005E-10</v>
      </c>
      <c r="J2463" s="1">
        <v>24.2</v>
      </c>
      <c r="K2463" s="7">
        <v>3.9019999999999999E-2</v>
      </c>
      <c r="L2463" s="8">
        <v>3035785.98</v>
      </c>
      <c r="N2463" s="7"/>
    </row>
    <row r="2464" spans="1:14" ht="15.75" customHeight="1" x14ac:dyDescent="0.25">
      <c r="A2464" s="1" t="s">
        <v>2476</v>
      </c>
      <c r="B2464" s="1">
        <v>2</v>
      </c>
      <c r="C2464" s="8">
        <v>8075668</v>
      </c>
      <c r="D2464" s="1" t="s">
        <v>14</v>
      </c>
      <c r="E2464" s="1" t="s">
        <v>17</v>
      </c>
      <c r="F2464" s="1">
        <v>0.16930000000000001</v>
      </c>
      <c r="G2464" s="6">
        <v>8.6355100000000008E-3</v>
      </c>
      <c r="H2464" s="6">
        <v>1.39528E-3</v>
      </c>
      <c r="I2464" s="7">
        <v>6.0420000000000004E-10</v>
      </c>
      <c r="J2464" s="1">
        <v>3.3</v>
      </c>
      <c r="K2464" s="7">
        <v>0.39789999999999998</v>
      </c>
      <c r="L2464" s="8">
        <v>3037499.03</v>
      </c>
      <c r="N2464" s="7"/>
    </row>
    <row r="2465" spans="1:14" ht="15.75" customHeight="1" x14ac:dyDescent="0.25">
      <c r="A2465" s="1" t="s">
        <v>2477</v>
      </c>
      <c r="B2465" s="1">
        <v>13</v>
      </c>
      <c r="C2465" s="8">
        <v>35292372</v>
      </c>
      <c r="D2465" s="1" t="s">
        <v>14</v>
      </c>
      <c r="E2465" s="1" t="s">
        <v>15</v>
      </c>
      <c r="F2465" s="1">
        <v>0.76859999999999995</v>
      </c>
      <c r="G2465" s="6">
        <v>-7.6802900000000002E-3</v>
      </c>
      <c r="H2465" s="6">
        <v>1.2412499999999999E-3</v>
      </c>
      <c r="I2465" s="7">
        <v>6.1130000000000005E-10</v>
      </c>
      <c r="J2465" s="1">
        <v>0</v>
      </c>
      <c r="K2465" s="7">
        <v>0.65680000000000005</v>
      </c>
      <c r="L2465" s="8">
        <v>3034989.02</v>
      </c>
      <c r="N2465" s="7"/>
    </row>
    <row r="2466" spans="1:14" ht="15.75" customHeight="1" x14ac:dyDescent="0.25">
      <c r="A2466" s="1" t="s">
        <v>2478</v>
      </c>
      <c r="B2466" s="1">
        <v>2</v>
      </c>
      <c r="C2466" s="8">
        <v>204151503</v>
      </c>
      <c r="D2466" s="1" t="s">
        <v>14</v>
      </c>
      <c r="E2466" s="1" t="s">
        <v>15</v>
      </c>
      <c r="F2466" s="1">
        <v>0.89329999999999998</v>
      </c>
      <c r="G2466" s="6">
        <v>-1.05145E-2</v>
      </c>
      <c r="H2466" s="6">
        <v>1.6995199999999999E-3</v>
      </c>
      <c r="I2466" s="7">
        <v>6.1460000000000003E-10</v>
      </c>
      <c r="J2466" s="1">
        <v>19.7</v>
      </c>
      <c r="K2466" s="7">
        <v>8.4959999999999994E-2</v>
      </c>
      <c r="L2466" s="8">
        <v>3020813.97</v>
      </c>
      <c r="N2466" s="7"/>
    </row>
    <row r="2467" spans="1:14" ht="15.75" customHeight="1" x14ac:dyDescent="0.25">
      <c r="A2467" s="1" t="s">
        <v>2479</v>
      </c>
      <c r="B2467" s="1">
        <v>7</v>
      </c>
      <c r="C2467" s="8">
        <v>81759677</v>
      </c>
      <c r="D2467" s="1" t="s">
        <v>18</v>
      </c>
      <c r="E2467" s="1" t="s">
        <v>15</v>
      </c>
      <c r="F2467" s="1">
        <v>0.73180000000000001</v>
      </c>
      <c r="G2467" s="6">
        <v>7.3062600000000002E-3</v>
      </c>
      <c r="H2467" s="6">
        <v>1.1811E-3</v>
      </c>
      <c r="I2467" s="7">
        <v>6.1579999999999998E-10</v>
      </c>
      <c r="J2467" s="1">
        <v>0</v>
      </c>
      <c r="K2467" s="7">
        <v>0.6139</v>
      </c>
      <c r="L2467" s="8">
        <v>3037498.97</v>
      </c>
      <c r="N2467" s="7"/>
    </row>
    <row r="2468" spans="1:14" ht="15.75" customHeight="1" x14ac:dyDescent="0.25">
      <c r="A2468" s="1" t="s">
        <v>2480</v>
      </c>
      <c r="B2468" s="1">
        <v>18</v>
      </c>
      <c r="C2468" s="8">
        <v>64579525</v>
      </c>
      <c r="D2468" s="1" t="s">
        <v>14</v>
      </c>
      <c r="E2468" s="1" t="s">
        <v>15</v>
      </c>
      <c r="F2468" s="1">
        <v>0.40589999999999998</v>
      </c>
      <c r="G2468" s="6">
        <v>6.5914600000000004E-3</v>
      </c>
      <c r="H2468" s="6">
        <v>1.06555E-3</v>
      </c>
      <c r="I2468" s="7">
        <v>6.1639999999999996E-10</v>
      </c>
      <c r="J2468" s="1">
        <v>0</v>
      </c>
      <c r="K2468" s="7">
        <v>0.52610000000000001</v>
      </c>
      <c r="L2468" s="8">
        <v>3037499</v>
      </c>
      <c r="N2468" s="7"/>
    </row>
    <row r="2469" spans="1:14" ht="15.75" customHeight="1" x14ac:dyDescent="0.25">
      <c r="A2469" s="1" t="s">
        <v>2481</v>
      </c>
      <c r="B2469" s="1">
        <v>18</v>
      </c>
      <c r="C2469" s="8">
        <v>49277017</v>
      </c>
      <c r="D2469" s="1" t="s">
        <v>17</v>
      </c>
      <c r="E2469" s="1" t="s">
        <v>18</v>
      </c>
      <c r="F2469" s="1">
        <v>0.23619999999999999</v>
      </c>
      <c r="G2469" s="6">
        <v>7.6226699999999998E-3</v>
      </c>
      <c r="H2469" s="6">
        <v>1.2322500000000001E-3</v>
      </c>
      <c r="I2469" s="7">
        <v>6.1760000000000002E-10</v>
      </c>
      <c r="J2469" s="1">
        <v>0</v>
      </c>
      <c r="K2469" s="7">
        <v>0.57530000000000003</v>
      </c>
      <c r="L2469" s="8">
        <v>3035879.97</v>
      </c>
      <c r="N2469" s="7"/>
    </row>
    <row r="2470" spans="1:14" ht="15.75" customHeight="1" x14ac:dyDescent="0.25">
      <c r="A2470" s="1" t="s">
        <v>2482</v>
      </c>
      <c r="B2470" s="1">
        <v>14</v>
      </c>
      <c r="C2470" s="8">
        <v>26567802</v>
      </c>
      <c r="D2470" s="1" t="s">
        <v>17</v>
      </c>
      <c r="E2470" s="1" t="s">
        <v>18</v>
      </c>
      <c r="F2470" s="1">
        <v>0.54900000000000004</v>
      </c>
      <c r="G2470" s="6">
        <v>6.5266300000000003E-3</v>
      </c>
      <c r="H2470" s="6">
        <v>1.0552000000000001E-3</v>
      </c>
      <c r="I2470" s="7">
        <v>6.1909999999999996E-10</v>
      </c>
      <c r="J2470" s="1">
        <v>17.3</v>
      </c>
      <c r="K2470" s="7">
        <v>0.12180000000000001</v>
      </c>
      <c r="L2470" s="8">
        <v>3016631</v>
      </c>
      <c r="N2470" s="7"/>
    </row>
    <row r="2471" spans="1:14" ht="15.75" customHeight="1" x14ac:dyDescent="0.25">
      <c r="A2471" s="1" t="s">
        <v>2483</v>
      </c>
      <c r="B2471" s="1">
        <v>3</v>
      </c>
      <c r="C2471" s="8">
        <v>117310069</v>
      </c>
      <c r="D2471" s="1" t="s">
        <v>14</v>
      </c>
      <c r="E2471" s="1" t="s">
        <v>15</v>
      </c>
      <c r="F2471" s="1">
        <v>0.56989999999999996</v>
      </c>
      <c r="G2471" s="6">
        <v>6.5382000000000001E-3</v>
      </c>
      <c r="H2471" s="6">
        <v>1.0571999999999999E-3</v>
      </c>
      <c r="I2471" s="7">
        <v>6.2310000000000005E-10</v>
      </c>
      <c r="J2471" s="1">
        <v>22.1</v>
      </c>
      <c r="K2471" s="7">
        <v>5.6079999999999998E-2</v>
      </c>
      <c r="L2471" s="8">
        <v>3035679</v>
      </c>
      <c r="N2471" s="7"/>
    </row>
    <row r="2472" spans="1:14" ht="15.75" customHeight="1" x14ac:dyDescent="0.25">
      <c r="A2472" s="1" t="s">
        <v>2484</v>
      </c>
      <c r="B2472" s="1">
        <v>20</v>
      </c>
      <c r="C2472" s="8">
        <v>23017017</v>
      </c>
      <c r="D2472" s="1" t="s">
        <v>17</v>
      </c>
      <c r="E2472" s="1" t="s">
        <v>18</v>
      </c>
      <c r="F2472" s="1">
        <v>0.54700000000000004</v>
      </c>
      <c r="G2472" s="6">
        <v>-6.4975800000000002E-3</v>
      </c>
      <c r="H2472" s="6">
        <v>1.05116E-3</v>
      </c>
      <c r="I2472" s="7">
        <v>6.3480000000000002E-10</v>
      </c>
      <c r="J2472" s="1">
        <v>0</v>
      </c>
      <c r="K2472" s="7">
        <v>0.79859999999999998</v>
      </c>
      <c r="L2472" s="8">
        <v>3037499</v>
      </c>
      <c r="N2472" s="7"/>
    </row>
    <row r="2473" spans="1:14" ht="15.75" customHeight="1" x14ac:dyDescent="0.25">
      <c r="A2473" s="1" t="s">
        <v>2485</v>
      </c>
      <c r="B2473" s="1">
        <v>3</v>
      </c>
      <c r="C2473" s="8">
        <v>121981609</v>
      </c>
      <c r="D2473" s="1" t="s">
        <v>14</v>
      </c>
      <c r="E2473" s="1" t="s">
        <v>15</v>
      </c>
      <c r="F2473" s="1">
        <v>0.1399</v>
      </c>
      <c r="G2473" s="6">
        <v>-9.3234700000000004E-3</v>
      </c>
      <c r="H2473" s="6">
        <v>1.5089000000000001E-3</v>
      </c>
      <c r="I2473" s="7">
        <v>6.4639999999999996E-10</v>
      </c>
      <c r="J2473" s="1">
        <v>0</v>
      </c>
      <c r="K2473" s="7">
        <v>0.94669999999999999</v>
      </c>
      <c r="L2473" s="8">
        <v>3035679</v>
      </c>
      <c r="N2473" s="7"/>
    </row>
    <row r="2474" spans="1:14" ht="15.75" customHeight="1" x14ac:dyDescent="0.25">
      <c r="A2474" s="1" t="s">
        <v>2486</v>
      </c>
      <c r="B2474" s="1">
        <v>20</v>
      </c>
      <c r="C2474" s="8">
        <v>44724305</v>
      </c>
      <c r="D2474" s="1" t="s">
        <v>14</v>
      </c>
      <c r="E2474" s="1" t="s">
        <v>15</v>
      </c>
      <c r="F2474" s="1">
        <v>0.26819999999999999</v>
      </c>
      <c r="G2474" s="6">
        <v>-7.2998200000000003E-3</v>
      </c>
      <c r="H2474" s="6">
        <v>1.18154E-3</v>
      </c>
      <c r="I2474" s="7">
        <v>6.4709999999999997E-10</v>
      </c>
      <c r="J2474" s="1">
        <v>0</v>
      </c>
      <c r="K2474" s="7">
        <v>0.73870000000000002</v>
      </c>
      <c r="L2474" s="8">
        <v>3035241.99</v>
      </c>
      <c r="N2474" s="7"/>
    </row>
    <row r="2475" spans="1:14" ht="15.75" customHeight="1" x14ac:dyDescent="0.25">
      <c r="A2475" s="1" t="s">
        <v>2487</v>
      </c>
      <c r="B2475" s="1">
        <v>8</v>
      </c>
      <c r="C2475" s="8">
        <v>14109499</v>
      </c>
      <c r="D2475" s="1" t="s">
        <v>14</v>
      </c>
      <c r="E2475" s="1" t="s">
        <v>15</v>
      </c>
      <c r="F2475" s="1">
        <v>0.34710000000000002</v>
      </c>
      <c r="G2475" s="6">
        <v>6.79176E-3</v>
      </c>
      <c r="H2475" s="6">
        <v>1.09931E-3</v>
      </c>
      <c r="I2475" s="7">
        <v>6.4930000000000002E-10</v>
      </c>
      <c r="J2475" s="1">
        <v>0</v>
      </c>
      <c r="K2475" s="7">
        <v>0.74039999999999995</v>
      </c>
      <c r="L2475" s="8">
        <v>3036701.99</v>
      </c>
      <c r="N2475" s="7"/>
    </row>
    <row r="2476" spans="1:14" ht="15.75" customHeight="1" x14ac:dyDescent="0.25">
      <c r="A2476" s="1" t="s">
        <v>2488</v>
      </c>
      <c r="B2476" s="1">
        <v>19</v>
      </c>
      <c r="C2476" s="8">
        <v>15413671</v>
      </c>
      <c r="D2476" s="1" t="s">
        <v>17</v>
      </c>
      <c r="E2476" s="1" t="s">
        <v>18</v>
      </c>
      <c r="F2476" s="1">
        <v>0.88749999999999996</v>
      </c>
      <c r="G2476" s="6">
        <v>1.0300200000000001E-2</v>
      </c>
      <c r="H2476" s="6">
        <v>1.6673899999999999E-3</v>
      </c>
      <c r="I2476" s="7">
        <v>6.5200000000000002E-10</v>
      </c>
      <c r="J2476" s="1">
        <v>10.8</v>
      </c>
      <c r="K2476" s="7">
        <v>0.24460000000000001</v>
      </c>
      <c r="L2476" s="8">
        <v>2996033.98</v>
      </c>
      <c r="N2476" s="7"/>
    </row>
    <row r="2477" spans="1:14" ht="15.75" customHeight="1" x14ac:dyDescent="0.25">
      <c r="A2477" s="1" t="s">
        <v>2489</v>
      </c>
      <c r="B2477" s="1">
        <v>4</v>
      </c>
      <c r="C2477" s="8">
        <v>91091035</v>
      </c>
      <c r="D2477" s="1" t="s">
        <v>14</v>
      </c>
      <c r="E2477" s="1" t="s">
        <v>15</v>
      </c>
      <c r="F2477" s="1">
        <v>0.60240000000000005</v>
      </c>
      <c r="G2477" s="6">
        <v>-6.6047500000000004E-3</v>
      </c>
      <c r="H2477" s="6">
        <v>1.0691699999999999E-3</v>
      </c>
      <c r="I2477" s="7">
        <v>6.5270000000000003E-10</v>
      </c>
      <c r="J2477" s="1">
        <v>13.2</v>
      </c>
      <c r="K2477" s="7">
        <v>0.1804</v>
      </c>
      <c r="L2477" s="8">
        <v>3037499</v>
      </c>
      <c r="N2477" s="7"/>
    </row>
    <row r="2478" spans="1:14" ht="15.75" customHeight="1" x14ac:dyDescent="0.25">
      <c r="A2478" s="1" t="s">
        <v>2490</v>
      </c>
      <c r="B2478" s="1">
        <v>5</v>
      </c>
      <c r="C2478" s="8">
        <v>152887260</v>
      </c>
      <c r="D2478" s="1" t="s">
        <v>17</v>
      </c>
      <c r="E2478" s="1" t="s">
        <v>18</v>
      </c>
      <c r="F2478" s="1">
        <v>0.35120000000000001</v>
      </c>
      <c r="G2478" s="6">
        <v>6.7743200000000003E-3</v>
      </c>
      <c r="H2478" s="6">
        <v>1.09676E-3</v>
      </c>
      <c r="I2478" s="7">
        <v>6.5510000000000004E-10</v>
      </c>
      <c r="J2478" s="1">
        <v>0</v>
      </c>
      <c r="K2478" s="7">
        <v>0.8518</v>
      </c>
      <c r="L2478" s="8">
        <v>3034268.99</v>
      </c>
      <c r="N2478" s="7"/>
    </row>
    <row r="2479" spans="1:14" ht="15.75" customHeight="1" x14ac:dyDescent="0.25">
      <c r="A2479" s="1" t="s">
        <v>2491</v>
      </c>
      <c r="B2479" s="1">
        <v>3</v>
      </c>
      <c r="C2479" s="8">
        <v>122180728</v>
      </c>
      <c r="D2479" s="1" t="s">
        <v>14</v>
      </c>
      <c r="E2479" s="1" t="s">
        <v>15</v>
      </c>
      <c r="F2479" s="1">
        <v>0.30409999999999998</v>
      </c>
      <c r="G2479" s="6">
        <v>7.02762E-3</v>
      </c>
      <c r="H2479" s="6">
        <v>1.13777E-3</v>
      </c>
      <c r="I2479" s="7">
        <v>6.5540000000000003E-10</v>
      </c>
      <c r="J2479" s="1">
        <v>7.4</v>
      </c>
      <c r="K2479" s="7">
        <v>0.30359999999999998</v>
      </c>
      <c r="L2479" s="8">
        <v>3035786</v>
      </c>
      <c r="N2479" s="7"/>
    </row>
    <row r="2480" spans="1:14" ht="15.75" customHeight="1" x14ac:dyDescent="0.25">
      <c r="A2480" s="1" t="s">
        <v>2492</v>
      </c>
      <c r="B2480" s="1">
        <v>14</v>
      </c>
      <c r="C2480" s="8">
        <v>39880851</v>
      </c>
      <c r="D2480" s="1" t="s">
        <v>17</v>
      </c>
      <c r="E2480" s="1" t="s">
        <v>18</v>
      </c>
      <c r="F2480" s="1">
        <v>0.25519999999999998</v>
      </c>
      <c r="G2480" s="6">
        <v>7.4132199999999999E-3</v>
      </c>
      <c r="H2480" s="6">
        <v>1.2002E-3</v>
      </c>
      <c r="I2480" s="7">
        <v>6.5610000000000004E-10</v>
      </c>
      <c r="J2480" s="1">
        <v>25</v>
      </c>
      <c r="K2480" s="7">
        <v>3.2939999999999997E-2</v>
      </c>
      <c r="L2480" s="8">
        <v>3037498.96</v>
      </c>
      <c r="N2480" s="7"/>
    </row>
    <row r="2481" spans="1:14" ht="15.75" customHeight="1" x14ac:dyDescent="0.25">
      <c r="A2481" s="1" t="s">
        <v>2493</v>
      </c>
      <c r="B2481" s="1">
        <v>1</v>
      </c>
      <c r="C2481" s="8">
        <v>213116133</v>
      </c>
      <c r="D2481" s="1" t="s">
        <v>17</v>
      </c>
      <c r="E2481" s="1" t="s">
        <v>18</v>
      </c>
      <c r="F2481" s="1">
        <v>0.38690000000000002</v>
      </c>
      <c r="G2481" s="6">
        <v>6.6361399999999996E-3</v>
      </c>
      <c r="H2481" s="6">
        <v>1.0746600000000001E-3</v>
      </c>
      <c r="I2481" s="7">
        <v>6.6189999999999996E-10</v>
      </c>
      <c r="J2481" s="1">
        <v>5.6</v>
      </c>
      <c r="K2481" s="7">
        <v>0.34520000000000001</v>
      </c>
      <c r="L2481" s="8">
        <v>3035786.01</v>
      </c>
      <c r="N2481" s="7"/>
    </row>
    <row r="2482" spans="1:14" ht="15.75" customHeight="1" x14ac:dyDescent="0.25">
      <c r="A2482" s="1" t="s">
        <v>2494</v>
      </c>
      <c r="B2482" s="1">
        <v>6</v>
      </c>
      <c r="C2482" s="8">
        <v>70917973</v>
      </c>
      <c r="D2482" s="1" t="s">
        <v>14</v>
      </c>
      <c r="E2482" s="1" t="s">
        <v>17</v>
      </c>
      <c r="F2482" s="1">
        <v>0.4592</v>
      </c>
      <c r="G2482" s="6">
        <v>-6.4823099999999998E-3</v>
      </c>
      <c r="H2482" s="6">
        <v>1.0500100000000001E-3</v>
      </c>
      <c r="I2482" s="7">
        <v>6.6720000000000003E-10</v>
      </c>
      <c r="J2482" s="1">
        <v>0</v>
      </c>
      <c r="K2482" s="7">
        <v>0.60070000000000001</v>
      </c>
      <c r="L2482" s="8">
        <v>3037499</v>
      </c>
      <c r="N2482" s="7"/>
    </row>
    <row r="2483" spans="1:14" ht="15.75" customHeight="1" x14ac:dyDescent="0.25">
      <c r="A2483" s="1" t="s">
        <v>2495</v>
      </c>
      <c r="B2483" s="1">
        <v>4</v>
      </c>
      <c r="C2483" s="8">
        <v>102708235</v>
      </c>
      <c r="D2483" s="1" t="s">
        <v>17</v>
      </c>
      <c r="E2483" s="1" t="s">
        <v>18</v>
      </c>
      <c r="F2483" s="1">
        <v>0.79210000000000003</v>
      </c>
      <c r="G2483" s="6">
        <v>8.0111599999999998E-3</v>
      </c>
      <c r="H2483" s="6">
        <v>1.2984699999999999E-3</v>
      </c>
      <c r="I2483" s="7">
        <v>6.8310000000000005E-10</v>
      </c>
      <c r="J2483" s="1">
        <v>0</v>
      </c>
      <c r="K2483" s="7">
        <v>0.96179999999999999</v>
      </c>
      <c r="L2483" s="8">
        <v>2995324.02</v>
      </c>
      <c r="N2483" s="7"/>
    </row>
    <row r="2484" spans="1:14" ht="15.75" customHeight="1" x14ac:dyDescent="0.25">
      <c r="A2484" s="1" t="s">
        <v>2496</v>
      </c>
      <c r="B2484" s="1">
        <v>9</v>
      </c>
      <c r="C2484" s="8">
        <v>129633328</v>
      </c>
      <c r="D2484" s="1" t="s">
        <v>14</v>
      </c>
      <c r="E2484" s="1" t="s">
        <v>15</v>
      </c>
      <c r="F2484" s="1">
        <v>0.60270000000000001</v>
      </c>
      <c r="G2484" s="6">
        <v>6.5981700000000004E-3</v>
      </c>
      <c r="H2484" s="6">
        <v>1.06945E-3</v>
      </c>
      <c r="I2484" s="7">
        <v>6.8410000000000005E-10</v>
      </c>
      <c r="J2484" s="1">
        <v>0</v>
      </c>
      <c r="K2484" s="7">
        <v>0.71189999999999998</v>
      </c>
      <c r="L2484" s="8">
        <v>3036702</v>
      </c>
      <c r="N2484" s="7"/>
    </row>
    <row r="2485" spans="1:14" ht="15.75" customHeight="1" x14ac:dyDescent="0.25">
      <c r="A2485" s="1" t="s">
        <v>2497</v>
      </c>
      <c r="B2485" s="1">
        <v>2</v>
      </c>
      <c r="C2485" s="8">
        <v>198142269</v>
      </c>
      <c r="D2485" s="1" t="s">
        <v>17</v>
      </c>
      <c r="E2485" s="1" t="s">
        <v>18</v>
      </c>
      <c r="F2485" s="1">
        <v>0.4748</v>
      </c>
      <c r="G2485" s="6">
        <v>6.4858600000000004E-3</v>
      </c>
      <c r="H2485" s="6">
        <v>1.05138E-3</v>
      </c>
      <c r="I2485" s="7">
        <v>6.8640000000000003E-10</v>
      </c>
      <c r="J2485" s="1">
        <v>14.2</v>
      </c>
      <c r="K2485" s="7">
        <v>0.1794</v>
      </c>
      <c r="L2485" s="8">
        <v>3017091.99</v>
      </c>
      <c r="N2485" s="7"/>
    </row>
    <row r="2486" spans="1:14" ht="15.75" customHeight="1" x14ac:dyDescent="0.25">
      <c r="A2486" s="1" t="s">
        <v>2498</v>
      </c>
      <c r="B2486" s="1">
        <v>10</v>
      </c>
      <c r="C2486" s="8">
        <v>133914812</v>
      </c>
      <c r="D2486" s="1" t="s">
        <v>14</v>
      </c>
      <c r="E2486" s="1" t="s">
        <v>18</v>
      </c>
      <c r="F2486" s="1">
        <v>0.40760000000000002</v>
      </c>
      <c r="G2486" s="6">
        <v>-6.5737399999999998E-3</v>
      </c>
      <c r="H2486" s="6">
        <v>1.06576E-3</v>
      </c>
      <c r="I2486" s="7">
        <v>6.9019999999999995E-10</v>
      </c>
      <c r="J2486" s="1">
        <v>0</v>
      </c>
      <c r="K2486" s="7">
        <v>0.72270000000000001</v>
      </c>
      <c r="L2486" s="8">
        <v>3032323</v>
      </c>
      <c r="N2486" s="7"/>
    </row>
    <row r="2487" spans="1:14" ht="15.75" customHeight="1" x14ac:dyDescent="0.25">
      <c r="A2487" s="1" t="s">
        <v>2499</v>
      </c>
      <c r="B2487" s="1">
        <v>4</v>
      </c>
      <c r="C2487" s="8">
        <v>62127291</v>
      </c>
      <c r="D2487" s="1" t="s">
        <v>18</v>
      </c>
      <c r="E2487" s="1" t="s">
        <v>15</v>
      </c>
      <c r="F2487" s="1">
        <v>0.62749999999999995</v>
      </c>
      <c r="G2487" s="6">
        <v>6.6756999999999997E-3</v>
      </c>
      <c r="H2487" s="6">
        <v>1.0822900000000001E-3</v>
      </c>
      <c r="I2487" s="7">
        <v>6.9089999999999996E-10</v>
      </c>
      <c r="J2487" s="1">
        <v>0</v>
      </c>
      <c r="K2487" s="7">
        <v>0.85809999999999997</v>
      </c>
      <c r="L2487" s="8">
        <v>3037499.01</v>
      </c>
      <c r="N2487" s="7"/>
    </row>
    <row r="2488" spans="1:14" ht="15.75" customHeight="1" x14ac:dyDescent="0.25">
      <c r="A2488" s="1" t="s">
        <v>2500</v>
      </c>
      <c r="B2488" s="1">
        <v>2</v>
      </c>
      <c r="C2488" s="8">
        <v>8022188</v>
      </c>
      <c r="D2488" s="1" t="s">
        <v>14</v>
      </c>
      <c r="E2488" s="1" t="s">
        <v>15</v>
      </c>
      <c r="F2488" s="1">
        <v>0.62460000000000004</v>
      </c>
      <c r="G2488" s="6">
        <v>6.6654899999999996E-3</v>
      </c>
      <c r="H2488" s="6">
        <v>1.0809000000000001E-3</v>
      </c>
      <c r="I2488" s="7">
        <v>6.9860000000000005E-10</v>
      </c>
      <c r="J2488" s="1">
        <v>10.5</v>
      </c>
      <c r="K2488" s="7">
        <v>0.23619999999999999</v>
      </c>
      <c r="L2488" s="8">
        <v>3035785.99</v>
      </c>
      <c r="N2488" s="7"/>
    </row>
    <row r="2489" spans="1:14" ht="15.75" customHeight="1" x14ac:dyDescent="0.25">
      <c r="A2489" s="1" t="s">
        <v>2501</v>
      </c>
      <c r="B2489" s="1">
        <v>19</v>
      </c>
      <c r="C2489" s="8">
        <v>13009789</v>
      </c>
      <c r="D2489" s="1" t="s">
        <v>14</v>
      </c>
      <c r="E2489" s="1" t="s">
        <v>15</v>
      </c>
      <c r="F2489" s="1">
        <v>9.5999999999999992E-3</v>
      </c>
      <c r="G2489" s="6">
        <v>3.4048799999999997E-2</v>
      </c>
      <c r="H2489" s="6">
        <v>5.52288E-3</v>
      </c>
      <c r="I2489" s="7">
        <v>7.0479999999999999E-10</v>
      </c>
      <c r="J2489" s="1">
        <v>0</v>
      </c>
      <c r="K2489" s="7">
        <v>0.81269999999999998</v>
      </c>
      <c r="L2489" s="8">
        <v>2867658.96</v>
      </c>
      <c r="N2489" s="7"/>
    </row>
    <row r="2490" spans="1:14" ht="15.75" customHeight="1" x14ac:dyDescent="0.25">
      <c r="A2490" s="1" t="s">
        <v>2502</v>
      </c>
      <c r="B2490" s="1">
        <v>16</v>
      </c>
      <c r="C2490" s="8">
        <v>65723726</v>
      </c>
      <c r="D2490" s="1" t="s">
        <v>14</v>
      </c>
      <c r="E2490" s="1" t="s">
        <v>17</v>
      </c>
      <c r="F2490" s="1">
        <v>1.49E-2</v>
      </c>
      <c r="G2490" s="6">
        <v>2.6803400000000002E-2</v>
      </c>
      <c r="H2490" s="6">
        <v>4.3476499999999998E-3</v>
      </c>
      <c r="I2490" s="7">
        <v>7.0530000000000004E-10</v>
      </c>
      <c r="J2490" s="1">
        <v>0</v>
      </c>
      <c r="K2490" s="7">
        <v>0.53859999999999997</v>
      </c>
      <c r="L2490" s="8">
        <v>2997543.99</v>
      </c>
      <c r="N2490" s="7"/>
    </row>
    <row r="2491" spans="1:14" ht="15.75" customHeight="1" x14ac:dyDescent="0.25">
      <c r="A2491" s="1" t="s">
        <v>2503</v>
      </c>
      <c r="B2491" s="1">
        <v>1</v>
      </c>
      <c r="C2491" s="8">
        <v>110906780</v>
      </c>
      <c r="D2491" s="1" t="s">
        <v>14</v>
      </c>
      <c r="E2491" s="1" t="s">
        <v>15</v>
      </c>
      <c r="F2491" s="1">
        <v>0.72540000000000004</v>
      </c>
      <c r="G2491" s="6">
        <v>-7.2260400000000004E-3</v>
      </c>
      <c r="H2491" s="6">
        <v>1.1723899999999999E-3</v>
      </c>
      <c r="I2491" s="7">
        <v>7.1149999999999997E-10</v>
      </c>
      <c r="J2491" s="1">
        <v>2.2000000000000002</v>
      </c>
      <c r="K2491" s="7">
        <v>0.42449999999999999</v>
      </c>
      <c r="L2491" s="8">
        <v>3037498.96</v>
      </c>
      <c r="N2491" s="7"/>
    </row>
    <row r="2492" spans="1:14" ht="15.75" customHeight="1" x14ac:dyDescent="0.25">
      <c r="A2492" s="1" t="s">
        <v>2504</v>
      </c>
      <c r="B2492" s="1">
        <v>10</v>
      </c>
      <c r="C2492" s="8">
        <v>11604399</v>
      </c>
      <c r="D2492" s="1" t="s">
        <v>14</v>
      </c>
      <c r="E2492" s="1" t="s">
        <v>17</v>
      </c>
      <c r="F2492" s="1">
        <v>0.2641</v>
      </c>
      <c r="G2492" s="6">
        <v>7.3226400000000001E-3</v>
      </c>
      <c r="H2492" s="6">
        <v>1.1880700000000001E-3</v>
      </c>
      <c r="I2492" s="7">
        <v>7.1289999999999999E-10</v>
      </c>
      <c r="J2492" s="1">
        <v>8.8000000000000007</v>
      </c>
      <c r="K2492" s="7">
        <v>0.27639999999999998</v>
      </c>
      <c r="L2492" s="8">
        <v>3031602.96</v>
      </c>
      <c r="N2492" s="7"/>
    </row>
    <row r="2493" spans="1:14" ht="15.75" customHeight="1" x14ac:dyDescent="0.25">
      <c r="A2493" s="1" t="s">
        <v>2505</v>
      </c>
      <c r="B2493" s="1">
        <v>13</v>
      </c>
      <c r="C2493" s="8">
        <v>88683971</v>
      </c>
      <c r="D2493" s="1" t="s">
        <v>17</v>
      </c>
      <c r="E2493" s="1" t="s">
        <v>18</v>
      </c>
      <c r="F2493" s="1">
        <v>0.30059999999999998</v>
      </c>
      <c r="G2493" s="6">
        <v>7.0334600000000001E-3</v>
      </c>
      <c r="H2493" s="6">
        <v>1.1414299999999999E-3</v>
      </c>
      <c r="I2493" s="7">
        <v>7.1840000000000002E-10</v>
      </c>
      <c r="J2493" s="1">
        <v>0</v>
      </c>
      <c r="K2493" s="7">
        <v>0.55920000000000003</v>
      </c>
      <c r="L2493" s="8">
        <v>3036158</v>
      </c>
      <c r="N2493" s="7"/>
    </row>
    <row r="2494" spans="1:14" ht="15.75" customHeight="1" x14ac:dyDescent="0.25">
      <c r="A2494" s="1" t="s">
        <v>2506</v>
      </c>
      <c r="B2494" s="1">
        <v>17</v>
      </c>
      <c r="C2494" s="8">
        <v>51875791</v>
      </c>
      <c r="D2494" s="1" t="s">
        <v>17</v>
      </c>
      <c r="E2494" s="1" t="s">
        <v>18</v>
      </c>
      <c r="F2494" s="1">
        <v>0.6643</v>
      </c>
      <c r="G2494" s="6">
        <v>-6.8547499999999997E-3</v>
      </c>
      <c r="H2494" s="6">
        <v>1.11271E-3</v>
      </c>
      <c r="I2494" s="7">
        <v>7.2499999999999998E-10</v>
      </c>
      <c r="J2494" s="1">
        <v>22.4</v>
      </c>
      <c r="K2494" s="7">
        <v>6.1289999999999997E-2</v>
      </c>
      <c r="L2494" s="8">
        <v>3012031</v>
      </c>
      <c r="N2494" s="7"/>
    </row>
    <row r="2495" spans="1:14" ht="15.75" customHeight="1" x14ac:dyDescent="0.25">
      <c r="A2495" s="1" t="s">
        <v>2507</v>
      </c>
      <c r="B2495" s="1">
        <v>6</v>
      </c>
      <c r="C2495" s="8">
        <v>111378759</v>
      </c>
      <c r="D2495" s="1" t="s">
        <v>17</v>
      </c>
      <c r="E2495" s="1" t="s">
        <v>18</v>
      </c>
      <c r="F2495" s="1">
        <v>0.40260000000000001</v>
      </c>
      <c r="G2495" s="6">
        <v>6.5773400000000001E-3</v>
      </c>
      <c r="H2495" s="6">
        <v>1.0676800000000001E-3</v>
      </c>
      <c r="I2495" s="7">
        <v>7.2720000000000003E-10</v>
      </c>
      <c r="J2495" s="1">
        <v>0</v>
      </c>
      <c r="K2495" s="7">
        <v>0.77110000000000001</v>
      </c>
      <c r="L2495" s="8">
        <v>3033316</v>
      </c>
      <c r="N2495" s="7"/>
    </row>
    <row r="2496" spans="1:14" ht="15.75" customHeight="1" x14ac:dyDescent="0.25">
      <c r="A2496" s="1" t="s">
        <v>2508</v>
      </c>
      <c r="B2496" s="1">
        <v>5</v>
      </c>
      <c r="C2496" s="8">
        <v>119947712</v>
      </c>
      <c r="D2496" s="1" t="s">
        <v>17</v>
      </c>
      <c r="E2496" s="1" t="s">
        <v>18</v>
      </c>
      <c r="F2496" s="1">
        <v>0.28239999999999998</v>
      </c>
      <c r="G2496" s="6">
        <v>7.1605999999999996E-3</v>
      </c>
      <c r="H2496" s="6">
        <v>1.1625100000000001E-3</v>
      </c>
      <c r="I2496" s="7">
        <v>7.2790000000000004E-10</v>
      </c>
      <c r="J2496" s="1">
        <v>0</v>
      </c>
      <c r="K2496" s="7">
        <v>0.51739999999999997</v>
      </c>
      <c r="L2496" s="8">
        <v>3036701.97</v>
      </c>
      <c r="N2496" s="7"/>
    </row>
    <row r="2497" spans="1:14" ht="15.75" customHeight="1" x14ac:dyDescent="0.25">
      <c r="A2497" s="1" t="s">
        <v>2509</v>
      </c>
      <c r="B2497" s="1">
        <v>8</v>
      </c>
      <c r="C2497" s="8">
        <v>71082718</v>
      </c>
      <c r="D2497" s="1" t="s">
        <v>14</v>
      </c>
      <c r="E2497" s="1" t="s">
        <v>15</v>
      </c>
      <c r="F2497" s="1">
        <v>0.1026</v>
      </c>
      <c r="G2497" s="6">
        <v>1.0623199999999999E-2</v>
      </c>
      <c r="H2497" s="6">
        <v>1.72466E-3</v>
      </c>
      <c r="I2497" s="7">
        <v>7.2839999999999999E-10</v>
      </c>
      <c r="J2497" s="1">
        <v>0</v>
      </c>
      <c r="K2497" s="7">
        <v>0.58789999999999998</v>
      </c>
      <c r="L2497" s="8">
        <v>3036701.97</v>
      </c>
      <c r="N2497" s="7"/>
    </row>
    <row r="2498" spans="1:14" ht="15.75" customHeight="1" x14ac:dyDescent="0.25">
      <c r="A2498" s="1" t="s">
        <v>2510</v>
      </c>
      <c r="B2498" s="1">
        <v>3</v>
      </c>
      <c r="C2498" s="8">
        <v>150093445</v>
      </c>
      <c r="D2498" s="1" t="s">
        <v>18</v>
      </c>
      <c r="E2498" s="1" t="s">
        <v>15</v>
      </c>
      <c r="F2498" s="1">
        <v>0.73519999999999996</v>
      </c>
      <c r="G2498" s="6">
        <v>7.30381E-3</v>
      </c>
      <c r="H2498" s="6">
        <v>1.1859100000000001E-3</v>
      </c>
      <c r="I2498" s="7">
        <v>7.3239999999999997E-10</v>
      </c>
      <c r="J2498" s="1">
        <v>0</v>
      </c>
      <c r="K2498" s="7">
        <v>0.59770000000000001</v>
      </c>
      <c r="L2498" s="8">
        <v>3037498.96</v>
      </c>
      <c r="N2498" s="7"/>
    </row>
    <row r="2499" spans="1:14" ht="15.75" customHeight="1" x14ac:dyDescent="0.25">
      <c r="A2499" s="1" t="s">
        <v>2511</v>
      </c>
      <c r="B2499" s="1">
        <v>16</v>
      </c>
      <c r="C2499" s="8">
        <v>12648795</v>
      </c>
      <c r="D2499" s="1" t="s">
        <v>14</v>
      </c>
      <c r="E2499" s="1" t="s">
        <v>15</v>
      </c>
      <c r="F2499" s="1">
        <v>0.14810000000000001</v>
      </c>
      <c r="G2499" s="6">
        <v>9.0716200000000007E-3</v>
      </c>
      <c r="H2499" s="6">
        <v>1.47313E-3</v>
      </c>
      <c r="I2499" s="7">
        <v>7.372E-10</v>
      </c>
      <c r="J2499" s="1">
        <v>26.4</v>
      </c>
      <c r="K2499" s="7">
        <v>2.4459999999999999E-2</v>
      </c>
      <c r="L2499" s="8">
        <v>3037499</v>
      </c>
      <c r="N2499" s="7"/>
    </row>
    <row r="2500" spans="1:14" ht="15.75" customHeight="1" x14ac:dyDescent="0.25">
      <c r="A2500" s="1" t="s">
        <v>2512</v>
      </c>
      <c r="B2500" s="1">
        <v>12</v>
      </c>
      <c r="C2500" s="8">
        <v>59367493</v>
      </c>
      <c r="D2500" s="1" t="s">
        <v>14</v>
      </c>
      <c r="E2500" s="1" t="s">
        <v>15</v>
      </c>
      <c r="F2500" s="1">
        <v>0.75419999999999998</v>
      </c>
      <c r="G2500" s="6">
        <v>-7.4852599999999997E-3</v>
      </c>
      <c r="H2500" s="6">
        <v>1.2156700000000001E-3</v>
      </c>
      <c r="I2500" s="7">
        <v>7.399E-10</v>
      </c>
      <c r="J2500" s="1">
        <v>11.2</v>
      </c>
      <c r="K2500" s="7">
        <v>0.22209999999999999</v>
      </c>
      <c r="L2500" s="8">
        <v>3035552.97</v>
      </c>
      <c r="N2500" s="7"/>
    </row>
    <row r="2501" spans="1:14" ht="15.75" customHeight="1" x14ac:dyDescent="0.25">
      <c r="A2501" s="1" t="s">
        <v>2513</v>
      </c>
      <c r="B2501" s="1">
        <v>9</v>
      </c>
      <c r="C2501" s="8">
        <v>108980064</v>
      </c>
      <c r="D2501" s="1" t="s">
        <v>18</v>
      </c>
      <c r="E2501" s="1" t="s">
        <v>15</v>
      </c>
      <c r="F2501" s="1">
        <v>0.95499999999999996</v>
      </c>
      <c r="G2501" s="6">
        <v>-1.55572E-2</v>
      </c>
      <c r="H2501" s="6">
        <v>2.5272699999999999E-3</v>
      </c>
      <c r="I2501" s="7">
        <v>7.4789999999999997E-10</v>
      </c>
      <c r="J2501" s="1">
        <v>4.8</v>
      </c>
      <c r="K2501" s="7">
        <v>0.36609999999999998</v>
      </c>
      <c r="L2501" s="8">
        <v>3029853.97</v>
      </c>
      <c r="N2501" s="7"/>
    </row>
    <row r="2502" spans="1:14" ht="15.75" customHeight="1" x14ac:dyDescent="0.25">
      <c r="A2502" s="1" t="s">
        <v>2514</v>
      </c>
      <c r="B2502" s="1">
        <v>6</v>
      </c>
      <c r="C2502" s="8">
        <v>25185063</v>
      </c>
      <c r="D2502" s="1" t="s">
        <v>18</v>
      </c>
      <c r="E2502" s="1" t="s">
        <v>15</v>
      </c>
      <c r="F2502" s="1">
        <v>0.99519999999999997</v>
      </c>
      <c r="G2502" s="6">
        <v>4.79809E-2</v>
      </c>
      <c r="H2502" s="6">
        <v>7.7954799999999996E-3</v>
      </c>
      <c r="I2502" s="7">
        <v>7.4919999999999996E-10</v>
      </c>
      <c r="J2502" s="1">
        <v>18.5</v>
      </c>
      <c r="K2502" s="7">
        <v>0.23699999999999999</v>
      </c>
      <c r="L2502" s="8">
        <v>2864858.01</v>
      </c>
      <c r="N2502" s="7"/>
    </row>
    <row r="2503" spans="1:14" ht="15.75" customHeight="1" x14ac:dyDescent="0.25">
      <c r="A2503" s="1" t="s">
        <v>2515</v>
      </c>
      <c r="B2503" s="1">
        <v>2</v>
      </c>
      <c r="C2503" s="8">
        <v>162283458</v>
      </c>
      <c r="D2503" s="1" t="s">
        <v>17</v>
      </c>
      <c r="E2503" s="1" t="s">
        <v>18</v>
      </c>
      <c r="F2503" s="1">
        <v>3.7000000000000002E-3</v>
      </c>
      <c r="G2503" s="6">
        <v>-5.5060199999999997E-2</v>
      </c>
      <c r="H2503" s="6">
        <v>8.9456599999999994E-3</v>
      </c>
      <c r="I2503" s="7">
        <v>7.5229999999999998E-10</v>
      </c>
      <c r="J2503" s="1">
        <v>41.6</v>
      </c>
      <c r="K2503" s="7">
        <v>7.1609999999999993E-2</v>
      </c>
      <c r="L2503" s="8">
        <v>2819190</v>
      </c>
      <c r="N2503" s="7"/>
    </row>
    <row r="2504" spans="1:14" ht="15.75" customHeight="1" x14ac:dyDescent="0.25">
      <c r="A2504" s="1" t="s">
        <v>2516</v>
      </c>
      <c r="B2504" s="1">
        <v>4</v>
      </c>
      <c r="C2504" s="8">
        <v>28687406</v>
      </c>
      <c r="D2504" s="1" t="s">
        <v>14</v>
      </c>
      <c r="E2504" s="1" t="s">
        <v>15</v>
      </c>
      <c r="F2504" s="1">
        <v>0.65980000000000005</v>
      </c>
      <c r="G2504" s="6">
        <v>-6.79774E-3</v>
      </c>
      <c r="H2504" s="6">
        <v>1.10443E-3</v>
      </c>
      <c r="I2504" s="7">
        <v>7.5229999999999998E-10</v>
      </c>
      <c r="J2504" s="1">
        <v>0</v>
      </c>
      <c r="K2504" s="7">
        <v>0.62190000000000001</v>
      </c>
      <c r="L2504" s="8">
        <v>3037499</v>
      </c>
      <c r="N2504" s="7"/>
    </row>
    <row r="2505" spans="1:14" ht="15.75" customHeight="1" x14ac:dyDescent="0.25">
      <c r="A2505" s="1" t="s">
        <v>2517</v>
      </c>
      <c r="B2505" s="1">
        <v>4</v>
      </c>
      <c r="C2505" s="8">
        <v>3282809</v>
      </c>
      <c r="D2505" s="1" t="s">
        <v>18</v>
      </c>
      <c r="E2505" s="1" t="s">
        <v>15</v>
      </c>
      <c r="F2505" s="1">
        <v>0.21210000000000001</v>
      </c>
      <c r="G2505" s="6">
        <v>-7.8773000000000003E-3</v>
      </c>
      <c r="H2505" s="6">
        <v>1.2799899999999999E-3</v>
      </c>
      <c r="I2505" s="7">
        <v>7.5429999999999997E-10</v>
      </c>
      <c r="J2505" s="1">
        <v>18.5</v>
      </c>
      <c r="K2505" s="7">
        <v>9.5219999999999999E-2</v>
      </c>
      <c r="L2505" s="8">
        <v>3037499.03</v>
      </c>
      <c r="N2505" s="7"/>
    </row>
    <row r="2506" spans="1:14" ht="15.75" customHeight="1" x14ac:dyDescent="0.25">
      <c r="A2506" s="1" t="s">
        <v>2518</v>
      </c>
      <c r="B2506" s="1">
        <v>4</v>
      </c>
      <c r="C2506" s="8">
        <v>97427696</v>
      </c>
      <c r="D2506" s="1" t="s">
        <v>14</v>
      </c>
      <c r="E2506" s="1" t="s">
        <v>15</v>
      </c>
      <c r="F2506" s="1">
        <v>0.70640000000000003</v>
      </c>
      <c r="G2506" s="6">
        <v>-7.0738199999999998E-3</v>
      </c>
      <c r="H2506" s="6">
        <v>1.1494299999999999E-3</v>
      </c>
      <c r="I2506" s="7">
        <v>7.554E-10</v>
      </c>
      <c r="J2506" s="1">
        <v>0</v>
      </c>
      <c r="K2506" s="7">
        <v>0.87729999999999997</v>
      </c>
      <c r="L2506" s="8">
        <v>3035066</v>
      </c>
      <c r="N2506" s="7"/>
    </row>
    <row r="2507" spans="1:14" ht="15.75" customHeight="1" x14ac:dyDescent="0.25">
      <c r="A2507" s="1" t="s">
        <v>2519</v>
      </c>
      <c r="B2507" s="1">
        <v>2</v>
      </c>
      <c r="C2507" s="8">
        <v>207258925</v>
      </c>
      <c r="D2507" s="1" t="s">
        <v>17</v>
      </c>
      <c r="E2507" s="1" t="s">
        <v>18</v>
      </c>
      <c r="F2507" s="1">
        <v>0.1487</v>
      </c>
      <c r="G2507" s="6">
        <v>-9.0521799999999999E-3</v>
      </c>
      <c r="H2507" s="6">
        <v>1.47108E-3</v>
      </c>
      <c r="I2507" s="7">
        <v>7.5720000000000003E-10</v>
      </c>
      <c r="J2507" s="1">
        <v>0</v>
      </c>
      <c r="K2507" s="7">
        <v>0.60909999999999997</v>
      </c>
      <c r="L2507" s="8">
        <v>3035803.95</v>
      </c>
      <c r="N2507" s="7"/>
    </row>
    <row r="2508" spans="1:14" ht="15.75" customHeight="1" x14ac:dyDescent="0.25">
      <c r="A2508" s="1" t="s">
        <v>2520</v>
      </c>
      <c r="B2508" s="1">
        <v>2</v>
      </c>
      <c r="C2508" s="8">
        <v>161313637</v>
      </c>
      <c r="D2508" s="1" t="s">
        <v>14</v>
      </c>
      <c r="E2508" s="1" t="s">
        <v>17</v>
      </c>
      <c r="F2508" s="1">
        <v>0.13250000000000001</v>
      </c>
      <c r="G2508" s="6">
        <v>9.5848300000000008E-3</v>
      </c>
      <c r="H2508" s="6">
        <v>1.5576399999999999E-3</v>
      </c>
      <c r="I2508" s="7">
        <v>7.5720000000000003E-10</v>
      </c>
      <c r="J2508" s="1">
        <v>0</v>
      </c>
      <c r="K2508" s="7">
        <v>0.52280000000000004</v>
      </c>
      <c r="L2508" s="8">
        <v>2982077</v>
      </c>
      <c r="N2508" s="7"/>
    </row>
    <row r="2509" spans="1:14" ht="15.75" customHeight="1" x14ac:dyDescent="0.25">
      <c r="A2509" s="1" t="s">
        <v>2521</v>
      </c>
      <c r="B2509" s="1">
        <v>22</v>
      </c>
      <c r="C2509" s="8">
        <v>39783374</v>
      </c>
      <c r="D2509" s="1" t="s">
        <v>18</v>
      </c>
      <c r="E2509" s="1" t="s">
        <v>15</v>
      </c>
      <c r="F2509" s="1">
        <v>2.47E-2</v>
      </c>
      <c r="G2509" s="6">
        <v>2.0953099999999999E-2</v>
      </c>
      <c r="H2509" s="6">
        <v>3.4051099999999998E-3</v>
      </c>
      <c r="I2509" s="7">
        <v>7.581E-10</v>
      </c>
      <c r="J2509" s="1">
        <v>0.9</v>
      </c>
      <c r="K2509" s="7">
        <v>0.4551</v>
      </c>
      <c r="L2509" s="8">
        <v>2977435.96</v>
      </c>
      <c r="N2509" s="7"/>
    </row>
    <row r="2510" spans="1:14" ht="15.75" customHeight="1" x14ac:dyDescent="0.25">
      <c r="A2510" s="1" t="s">
        <v>2522</v>
      </c>
      <c r="B2510" s="1">
        <v>6</v>
      </c>
      <c r="C2510" s="8">
        <v>16814885</v>
      </c>
      <c r="D2510" s="1" t="s">
        <v>14</v>
      </c>
      <c r="E2510" s="1" t="s">
        <v>15</v>
      </c>
      <c r="F2510" s="1">
        <v>0.73960000000000004</v>
      </c>
      <c r="G2510" s="6">
        <v>-7.3389199999999996E-3</v>
      </c>
      <c r="H2510" s="6">
        <v>1.1926599999999999E-3</v>
      </c>
      <c r="I2510" s="7">
        <v>7.5850000000000002E-10</v>
      </c>
      <c r="J2510" s="1">
        <v>0</v>
      </c>
      <c r="K2510" s="7">
        <v>0.87619999999999998</v>
      </c>
      <c r="L2510" s="8">
        <v>3035786.04</v>
      </c>
      <c r="N2510" s="7"/>
    </row>
    <row r="2511" spans="1:14" ht="15.75" customHeight="1" x14ac:dyDescent="0.25">
      <c r="A2511" s="1" t="s">
        <v>2523</v>
      </c>
      <c r="B2511" s="1">
        <v>10</v>
      </c>
      <c r="C2511" s="8">
        <v>98250191</v>
      </c>
      <c r="D2511" s="1" t="s">
        <v>14</v>
      </c>
      <c r="E2511" s="1" t="s">
        <v>15</v>
      </c>
      <c r="F2511" s="1">
        <v>0.1968</v>
      </c>
      <c r="G2511" s="6">
        <v>-8.0995600000000004E-3</v>
      </c>
      <c r="H2511" s="6">
        <v>1.31627E-3</v>
      </c>
      <c r="I2511" s="7">
        <v>7.5939999999999998E-10</v>
      </c>
      <c r="J2511" s="1">
        <v>0</v>
      </c>
      <c r="K2511" s="7">
        <v>0.98839999999999995</v>
      </c>
      <c r="L2511" s="8">
        <v>3036702.04</v>
      </c>
      <c r="N2511" s="7"/>
    </row>
    <row r="2512" spans="1:14" ht="15.75" customHeight="1" x14ac:dyDescent="0.25">
      <c r="A2512" s="1" t="s">
        <v>2524</v>
      </c>
      <c r="B2512" s="1">
        <v>3</v>
      </c>
      <c r="C2512" s="8">
        <v>132799943</v>
      </c>
      <c r="D2512" s="1" t="s">
        <v>17</v>
      </c>
      <c r="E2512" s="1" t="s">
        <v>18</v>
      </c>
      <c r="F2512" s="1">
        <v>0.2959</v>
      </c>
      <c r="G2512" s="6">
        <v>7.0551600000000004E-3</v>
      </c>
      <c r="H2512" s="6">
        <v>1.1466899999999999E-3</v>
      </c>
      <c r="I2512" s="7">
        <v>7.6230000000000005E-10</v>
      </c>
      <c r="J2512" s="1">
        <v>0</v>
      </c>
      <c r="K2512" s="7">
        <v>0.91149999999999998</v>
      </c>
      <c r="L2512" s="8">
        <v>3035786.01</v>
      </c>
      <c r="N2512" s="7"/>
    </row>
    <row r="2513" spans="1:14" ht="15.75" customHeight="1" x14ac:dyDescent="0.25">
      <c r="A2513" s="1" t="s">
        <v>2525</v>
      </c>
      <c r="B2513" s="1">
        <v>15</v>
      </c>
      <c r="C2513" s="8">
        <v>53082481</v>
      </c>
      <c r="D2513" s="1" t="s">
        <v>17</v>
      </c>
      <c r="E2513" s="1" t="s">
        <v>15</v>
      </c>
      <c r="F2513" s="1">
        <v>0.74629999999999996</v>
      </c>
      <c r="G2513" s="6">
        <v>7.3987599999999999E-3</v>
      </c>
      <c r="H2513" s="6">
        <v>1.20269E-3</v>
      </c>
      <c r="I2513" s="7">
        <v>7.6420000000000001E-10</v>
      </c>
      <c r="J2513" s="1">
        <v>0</v>
      </c>
      <c r="K2513" s="7">
        <v>0.85719999999999996</v>
      </c>
      <c r="L2513" s="8">
        <v>3036701.97</v>
      </c>
      <c r="N2513" s="7"/>
    </row>
    <row r="2514" spans="1:14" ht="15.75" customHeight="1" x14ac:dyDescent="0.25">
      <c r="A2514" s="1" t="s">
        <v>2526</v>
      </c>
      <c r="B2514" s="1">
        <v>2</v>
      </c>
      <c r="C2514" s="8">
        <v>206850862</v>
      </c>
      <c r="D2514" s="1" t="s">
        <v>18</v>
      </c>
      <c r="E2514" s="1" t="s">
        <v>15</v>
      </c>
      <c r="F2514" s="1">
        <v>5.28E-2</v>
      </c>
      <c r="G2514" s="6">
        <v>1.44511E-2</v>
      </c>
      <c r="H2514" s="6">
        <v>2.34906E-3</v>
      </c>
      <c r="I2514" s="7">
        <v>7.6709999999999997E-10</v>
      </c>
      <c r="J2514" s="1">
        <v>0.8</v>
      </c>
      <c r="K2514" s="7">
        <v>0.45839999999999997</v>
      </c>
      <c r="L2514" s="8">
        <v>3013545.97</v>
      </c>
      <c r="N2514" s="7"/>
    </row>
    <row r="2515" spans="1:14" ht="15.75" customHeight="1" x14ac:dyDescent="0.25">
      <c r="A2515" s="1" t="s">
        <v>2527</v>
      </c>
      <c r="B2515" s="1">
        <v>2</v>
      </c>
      <c r="C2515" s="8">
        <v>58951075</v>
      </c>
      <c r="D2515" s="1" t="s">
        <v>17</v>
      </c>
      <c r="E2515" s="1" t="s">
        <v>18</v>
      </c>
      <c r="F2515" s="1">
        <v>0.14369999999999999</v>
      </c>
      <c r="G2515" s="6">
        <v>9.2065199999999993E-3</v>
      </c>
      <c r="H2515" s="6">
        <v>1.49654E-3</v>
      </c>
      <c r="I2515" s="7">
        <v>7.6749999999999999E-10</v>
      </c>
      <c r="J2515" s="1">
        <v>9.3000000000000007</v>
      </c>
      <c r="K2515" s="7">
        <v>0.26679999999999998</v>
      </c>
      <c r="L2515" s="8">
        <v>3017732.96</v>
      </c>
      <c r="N2515" s="7"/>
    </row>
    <row r="2516" spans="1:14" ht="15.75" customHeight="1" x14ac:dyDescent="0.25">
      <c r="A2516" s="1" t="s">
        <v>2528</v>
      </c>
      <c r="B2516" s="1">
        <v>1</v>
      </c>
      <c r="C2516" s="8">
        <v>243462523</v>
      </c>
      <c r="D2516" s="1" t="s">
        <v>14</v>
      </c>
      <c r="E2516" s="1" t="s">
        <v>15</v>
      </c>
      <c r="F2516" s="1">
        <v>0.83320000000000005</v>
      </c>
      <c r="G2516" s="6">
        <v>-8.6336E-3</v>
      </c>
      <c r="H2516" s="6">
        <v>1.4035899999999999E-3</v>
      </c>
      <c r="I2516" s="7">
        <v>7.6770000000000005E-10</v>
      </c>
      <c r="J2516" s="1">
        <v>13.2</v>
      </c>
      <c r="K2516" s="7">
        <v>0.18060000000000001</v>
      </c>
      <c r="L2516" s="8">
        <v>3037498.96</v>
      </c>
      <c r="N2516" s="7"/>
    </row>
    <row r="2517" spans="1:14" ht="15.75" customHeight="1" x14ac:dyDescent="0.25">
      <c r="A2517" s="1" t="s">
        <v>2529</v>
      </c>
      <c r="B2517" s="1">
        <v>13</v>
      </c>
      <c r="C2517" s="8">
        <v>58825795</v>
      </c>
      <c r="D2517" s="1" t="s">
        <v>14</v>
      </c>
      <c r="E2517" s="1" t="s">
        <v>15</v>
      </c>
      <c r="F2517" s="1">
        <v>0.97289999999999999</v>
      </c>
      <c r="G2517" s="6">
        <v>2.0236899999999999E-2</v>
      </c>
      <c r="H2517" s="6">
        <v>3.2899800000000001E-3</v>
      </c>
      <c r="I2517" s="7">
        <v>7.6800000000000004E-10</v>
      </c>
      <c r="J2517" s="1">
        <v>0</v>
      </c>
      <c r="K2517" s="7">
        <v>0.90290000000000004</v>
      </c>
      <c r="L2517" s="8">
        <v>2914186.98</v>
      </c>
      <c r="N2517" s="7"/>
    </row>
    <row r="2518" spans="1:14" ht="15.75" customHeight="1" x14ac:dyDescent="0.25">
      <c r="A2518" s="1" t="s">
        <v>2530</v>
      </c>
      <c r="B2518" s="1">
        <v>10</v>
      </c>
      <c r="C2518" s="8">
        <v>8544627</v>
      </c>
      <c r="D2518" s="1" t="s">
        <v>17</v>
      </c>
      <c r="E2518" s="1" t="s">
        <v>18</v>
      </c>
      <c r="F2518" s="1">
        <v>0.9859</v>
      </c>
      <c r="G2518" s="6">
        <v>2.7536600000000001E-2</v>
      </c>
      <c r="H2518" s="6">
        <v>4.4767100000000001E-3</v>
      </c>
      <c r="I2518" s="7">
        <v>7.6860000000000001E-10</v>
      </c>
      <c r="J2518" s="1">
        <v>22.9</v>
      </c>
      <c r="K2518" s="7">
        <v>9.8489999999999994E-2</v>
      </c>
      <c r="L2518" s="8">
        <v>2985186.04</v>
      </c>
      <c r="N2518" s="7"/>
    </row>
    <row r="2519" spans="1:14" ht="15.75" customHeight="1" x14ac:dyDescent="0.25">
      <c r="A2519" s="1" t="s">
        <v>2531</v>
      </c>
      <c r="B2519" s="1">
        <v>9</v>
      </c>
      <c r="C2519" s="8">
        <v>81434850</v>
      </c>
      <c r="D2519" s="1" t="s">
        <v>17</v>
      </c>
      <c r="E2519" s="1" t="s">
        <v>18</v>
      </c>
      <c r="F2519" s="1">
        <v>0.84499999999999997</v>
      </c>
      <c r="G2519" s="6">
        <v>-8.8946200000000007E-3</v>
      </c>
      <c r="H2519" s="6">
        <v>1.4460199999999999E-3</v>
      </c>
      <c r="I2519" s="7">
        <v>7.699E-10</v>
      </c>
      <c r="J2519" s="1">
        <v>0</v>
      </c>
      <c r="K2519" s="7">
        <v>0.57989999999999997</v>
      </c>
      <c r="L2519" s="8">
        <v>3036701.96</v>
      </c>
      <c r="N2519" s="7"/>
    </row>
    <row r="2520" spans="1:14" ht="15.75" customHeight="1" x14ac:dyDescent="0.25">
      <c r="A2520" s="1" t="s">
        <v>2532</v>
      </c>
      <c r="B2520" s="1">
        <v>19</v>
      </c>
      <c r="C2520" s="8">
        <v>12917100</v>
      </c>
      <c r="D2520" s="1" t="s">
        <v>18</v>
      </c>
      <c r="E2520" s="1" t="s">
        <v>15</v>
      </c>
      <c r="F2520" s="1">
        <v>0.20530000000000001</v>
      </c>
      <c r="G2520" s="6">
        <v>8.0173599999999994E-3</v>
      </c>
      <c r="H2520" s="6">
        <v>1.3033999999999999E-3</v>
      </c>
      <c r="I2520" s="7">
        <v>7.7009999999999996E-10</v>
      </c>
      <c r="J2520" s="1">
        <v>0</v>
      </c>
      <c r="K2520" s="7">
        <v>0.94789999999999996</v>
      </c>
      <c r="L2520" s="8">
        <v>3000474.01</v>
      </c>
      <c r="N2520" s="7"/>
    </row>
    <row r="2521" spans="1:14" ht="15.75" customHeight="1" x14ac:dyDescent="0.25">
      <c r="A2521" s="1" t="s">
        <v>2533</v>
      </c>
      <c r="B2521" s="1">
        <v>11</v>
      </c>
      <c r="C2521" s="8">
        <v>2165173</v>
      </c>
      <c r="D2521" s="1" t="s">
        <v>17</v>
      </c>
      <c r="E2521" s="1" t="s">
        <v>15</v>
      </c>
      <c r="F2521" s="1">
        <v>0.74970000000000003</v>
      </c>
      <c r="G2521" s="6">
        <v>-7.46154E-3</v>
      </c>
      <c r="H2521" s="6">
        <v>1.2130400000000001E-3</v>
      </c>
      <c r="I2521" s="7">
        <v>7.7060000000000001E-10</v>
      </c>
      <c r="J2521" s="1">
        <v>0</v>
      </c>
      <c r="K2521" s="7">
        <v>0.69420000000000004</v>
      </c>
      <c r="L2521" s="8">
        <v>3011890</v>
      </c>
      <c r="N2521" s="7"/>
    </row>
    <row r="2522" spans="1:14" ht="15.75" customHeight="1" x14ac:dyDescent="0.25">
      <c r="A2522" s="1" t="s">
        <v>2534</v>
      </c>
      <c r="B2522" s="1">
        <v>14</v>
      </c>
      <c r="C2522" s="8">
        <v>58100140</v>
      </c>
      <c r="D2522" s="1" t="s">
        <v>14</v>
      </c>
      <c r="E2522" s="1" t="s">
        <v>17</v>
      </c>
      <c r="F2522" s="1">
        <v>0.51659999999999995</v>
      </c>
      <c r="G2522" s="6">
        <v>6.4451899999999999E-3</v>
      </c>
      <c r="H2522" s="6">
        <v>1.04794E-3</v>
      </c>
      <c r="I2522" s="7">
        <v>7.7379999999999995E-10</v>
      </c>
      <c r="J2522" s="1">
        <v>26.9</v>
      </c>
      <c r="K2522" s="7">
        <v>2.3449999999999999E-2</v>
      </c>
      <c r="L2522" s="8">
        <v>3032516.99</v>
      </c>
      <c r="N2522" s="7"/>
    </row>
    <row r="2523" spans="1:14" ht="15.75" customHeight="1" x14ac:dyDescent="0.25">
      <c r="A2523" s="1" t="s">
        <v>2535</v>
      </c>
      <c r="B2523" s="1">
        <v>15</v>
      </c>
      <c r="C2523" s="8">
        <v>74049061</v>
      </c>
      <c r="D2523" s="1" t="s">
        <v>14</v>
      </c>
      <c r="E2523" s="1" t="s">
        <v>15</v>
      </c>
      <c r="F2523" s="1">
        <v>0.18329999999999999</v>
      </c>
      <c r="G2523" s="6">
        <v>-8.3199699999999994E-3</v>
      </c>
      <c r="H2523" s="6">
        <v>1.35294E-3</v>
      </c>
      <c r="I2523" s="7">
        <v>7.7510000000000004E-10</v>
      </c>
      <c r="J2523" s="1">
        <v>0</v>
      </c>
      <c r="K2523" s="7">
        <v>0.83589999999999998</v>
      </c>
      <c r="L2523" s="8">
        <v>3034988.96</v>
      </c>
      <c r="N2523" s="7"/>
    </row>
    <row r="2524" spans="1:14" ht="15.75" customHeight="1" x14ac:dyDescent="0.25">
      <c r="A2524" s="1" t="s">
        <v>2536</v>
      </c>
      <c r="B2524" s="1">
        <v>10</v>
      </c>
      <c r="C2524" s="8">
        <v>53762669</v>
      </c>
      <c r="D2524" s="1" t="s">
        <v>14</v>
      </c>
      <c r="E2524" s="1" t="s">
        <v>15</v>
      </c>
      <c r="F2524" s="1">
        <v>0.52569999999999995</v>
      </c>
      <c r="G2524" s="6">
        <v>6.4448999999999999E-3</v>
      </c>
      <c r="H2524" s="6">
        <v>1.0480299999999999E-3</v>
      </c>
      <c r="I2524" s="7">
        <v>7.7580000000000005E-10</v>
      </c>
      <c r="J2524" s="1">
        <v>0</v>
      </c>
      <c r="K2524" s="7">
        <v>0.63029999999999997</v>
      </c>
      <c r="L2524" s="8">
        <v>3036702</v>
      </c>
      <c r="N2524" s="7"/>
    </row>
    <row r="2525" spans="1:14" ht="15.75" customHeight="1" x14ac:dyDescent="0.25">
      <c r="A2525" s="1" t="s">
        <v>2537</v>
      </c>
      <c r="B2525" s="1">
        <v>12</v>
      </c>
      <c r="C2525" s="8">
        <v>41784997</v>
      </c>
      <c r="D2525" s="1" t="s">
        <v>17</v>
      </c>
      <c r="E2525" s="1" t="s">
        <v>18</v>
      </c>
      <c r="F2525" s="1">
        <v>0.76380000000000003</v>
      </c>
      <c r="G2525" s="6">
        <v>-7.5787800000000002E-3</v>
      </c>
      <c r="H2525" s="6">
        <v>1.23241E-3</v>
      </c>
      <c r="I2525" s="7">
        <v>7.7619999999999997E-10</v>
      </c>
      <c r="J2525" s="1">
        <v>9.9</v>
      </c>
      <c r="K2525" s="7">
        <v>0.24779999999999999</v>
      </c>
      <c r="L2525" s="8">
        <v>3035066</v>
      </c>
      <c r="N2525" s="7"/>
    </row>
    <row r="2526" spans="1:14" ht="15.75" customHeight="1" x14ac:dyDescent="0.25">
      <c r="A2526" s="1" t="s">
        <v>2538</v>
      </c>
      <c r="B2526" s="1">
        <v>6</v>
      </c>
      <c r="C2526" s="8">
        <v>163304290</v>
      </c>
      <c r="D2526" s="1" t="s">
        <v>14</v>
      </c>
      <c r="E2526" s="1" t="s">
        <v>15</v>
      </c>
      <c r="F2526" s="1">
        <v>0.56130000000000002</v>
      </c>
      <c r="G2526" s="6">
        <v>-6.4842199999999997E-3</v>
      </c>
      <c r="H2526" s="6">
        <v>1.05456E-3</v>
      </c>
      <c r="I2526" s="7">
        <v>7.8189999999999996E-10</v>
      </c>
      <c r="J2526" s="1">
        <v>0</v>
      </c>
      <c r="K2526" s="7">
        <v>0.88229999999999997</v>
      </c>
      <c r="L2526" s="8">
        <v>3036955</v>
      </c>
      <c r="N2526" s="7"/>
    </row>
    <row r="2527" spans="1:14" ht="15.75" customHeight="1" x14ac:dyDescent="0.25">
      <c r="A2527" s="1" t="s">
        <v>2539</v>
      </c>
      <c r="B2527" s="1">
        <v>20</v>
      </c>
      <c r="C2527" s="8">
        <v>59015127</v>
      </c>
      <c r="D2527" s="1" t="s">
        <v>14</v>
      </c>
      <c r="E2527" s="1" t="s">
        <v>15</v>
      </c>
      <c r="F2527" s="1">
        <v>0.17519999999999999</v>
      </c>
      <c r="G2527" s="6">
        <v>8.4633599999999996E-3</v>
      </c>
      <c r="H2527" s="6">
        <v>1.3766099999999999E-3</v>
      </c>
      <c r="I2527" s="7">
        <v>7.8510000000000001E-10</v>
      </c>
      <c r="J2527" s="1">
        <v>0</v>
      </c>
      <c r="K2527" s="7">
        <v>0.73829999999999996</v>
      </c>
      <c r="L2527" s="8">
        <v>3036954.95</v>
      </c>
      <c r="N2527" s="7"/>
    </row>
    <row r="2528" spans="1:14" ht="15.75" customHeight="1" x14ac:dyDescent="0.25">
      <c r="A2528" s="1" t="s">
        <v>2540</v>
      </c>
      <c r="B2528" s="1">
        <v>16</v>
      </c>
      <c r="C2528" s="8">
        <v>63127870</v>
      </c>
      <c r="D2528" s="1" t="s">
        <v>17</v>
      </c>
      <c r="E2528" s="1" t="s">
        <v>18</v>
      </c>
      <c r="F2528" s="1">
        <v>0.5786</v>
      </c>
      <c r="G2528" s="6">
        <v>6.51514E-3</v>
      </c>
      <c r="H2528" s="6">
        <v>1.0601199999999999E-3</v>
      </c>
      <c r="I2528" s="7">
        <v>7.9479999999999999E-10</v>
      </c>
      <c r="J2528" s="1">
        <v>0</v>
      </c>
      <c r="K2528" s="7">
        <v>0.76080000000000003</v>
      </c>
      <c r="L2528" s="8">
        <v>3034989</v>
      </c>
      <c r="N2528" s="7"/>
    </row>
    <row r="2529" spans="1:14" ht="15.75" customHeight="1" x14ac:dyDescent="0.25">
      <c r="A2529" s="1" t="s">
        <v>2541</v>
      </c>
      <c r="B2529" s="1">
        <v>15</v>
      </c>
      <c r="C2529" s="8">
        <v>66260432</v>
      </c>
      <c r="D2529" s="1" t="s">
        <v>14</v>
      </c>
      <c r="E2529" s="1" t="s">
        <v>15</v>
      </c>
      <c r="F2529" s="1">
        <v>7.46E-2</v>
      </c>
      <c r="G2529" s="6">
        <v>1.41508E-2</v>
      </c>
      <c r="H2529" s="6">
        <v>2.3025599999999999E-3</v>
      </c>
      <c r="I2529" s="7">
        <v>7.9749999999999999E-10</v>
      </c>
      <c r="J2529" s="1">
        <v>0</v>
      </c>
      <c r="K2529" s="7">
        <v>1</v>
      </c>
      <c r="L2529" s="8">
        <v>2272216</v>
      </c>
      <c r="N2529" s="7"/>
    </row>
    <row r="2530" spans="1:14" ht="15.75" customHeight="1" x14ac:dyDescent="0.25">
      <c r="A2530" s="1" t="s">
        <v>2542</v>
      </c>
      <c r="B2530" s="1">
        <v>2</v>
      </c>
      <c r="C2530" s="8">
        <v>125960605</v>
      </c>
      <c r="D2530" s="1" t="s">
        <v>17</v>
      </c>
      <c r="E2530" s="1" t="s">
        <v>18</v>
      </c>
      <c r="F2530" s="1">
        <v>0.47339999999999999</v>
      </c>
      <c r="G2530" s="6">
        <v>-6.4397899999999999E-3</v>
      </c>
      <c r="H2530" s="6">
        <v>1.0479899999999999E-3</v>
      </c>
      <c r="I2530" s="7">
        <v>7.9970000000000004E-10</v>
      </c>
      <c r="J2530" s="1">
        <v>15.2</v>
      </c>
      <c r="K2530" s="7">
        <v>0.1452</v>
      </c>
      <c r="L2530" s="8">
        <v>3037499.01</v>
      </c>
      <c r="N2530" s="7"/>
    </row>
    <row r="2531" spans="1:14" ht="15.75" customHeight="1" x14ac:dyDescent="0.25">
      <c r="A2531" s="1" t="s">
        <v>2543</v>
      </c>
      <c r="B2531" s="1">
        <v>11</v>
      </c>
      <c r="C2531" s="8">
        <v>134021859</v>
      </c>
      <c r="D2531" s="1" t="s">
        <v>14</v>
      </c>
      <c r="E2531" s="1" t="s">
        <v>15</v>
      </c>
      <c r="F2531" s="1">
        <v>0.55179999999999996</v>
      </c>
      <c r="G2531" s="6">
        <v>-6.4670500000000002E-3</v>
      </c>
      <c r="H2531" s="6">
        <v>1.0525599999999999E-3</v>
      </c>
      <c r="I2531" s="7">
        <v>8.0289999999999999E-10</v>
      </c>
      <c r="J2531" s="1">
        <v>16.8</v>
      </c>
      <c r="K2531" s="7">
        <v>0.1231</v>
      </c>
      <c r="L2531" s="8">
        <v>3035242</v>
      </c>
      <c r="N2531" s="7"/>
    </row>
    <row r="2532" spans="1:14" ht="15.75" customHeight="1" x14ac:dyDescent="0.25">
      <c r="A2532" s="1" t="s">
        <v>2544</v>
      </c>
      <c r="B2532" s="1">
        <v>15</v>
      </c>
      <c r="C2532" s="8">
        <v>78016551</v>
      </c>
      <c r="D2532" s="1" t="s">
        <v>17</v>
      </c>
      <c r="E2532" s="1" t="s">
        <v>18</v>
      </c>
      <c r="F2532" s="1">
        <v>0.91080000000000005</v>
      </c>
      <c r="G2532" s="6">
        <v>1.12792E-2</v>
      </c>
      <c r="H2532" s="6">
        <v>1.8360099999999999E-3</v>
      </c>
      <c r="I2532" s="7">
        <v>8.0749999999999995E-10</v>
      </c>
      <c r="J2532" s="1">
        <v>18.399999999999999</v>
      </c>
      <c r="K2532" s="7">
        <v>9.8599999999999993E-2</v>
      </c>
      <c r="L2532" s="8">
        <v>3036702.04</v>
      </c>
      <c r="N2532" s="7"/>
    </row>
    <row r="2533" spans="1:14" ht="15.75" customHeight="1" x14ac:dyDescent="0.25">
      <c r="A2533" s="1" t="s">
        <v>2545</v>
      </c>
      <c r="B2533" s="1">
        <v>2</v>
      </c>
      <c r="C2533" s="8">
        <v>208833257</v>
      </c>
      <c r="D2533" s="1" t="s">
        <v>17</v>
      </c>
      <c r="E2533" s="1" t="s">
        <v>18</v>
      </c>
      <c r="F2533" s="1">
        <v>0.26440000000000002</v>
      </c>
      <c r="G2533" s="6">
        <v>7.28803E-3</v>
      </c>
      <c r="H2533" s="6">
        <v>1.18648E-3</v>
      </c>
      <c r="I2533" s="7">
        <v>8.1259999999999996E-10</v>
      </c>
      <c r="J2533" s="1">
        <v>21.2</v>
      </c>
      <c r="K2533" s="7">
        <v>6.3899999999999998E-2</v>
      </c>
      <c r="L2533" s="8">
        <v>3037499.03</v>
      </c>
      <c r="N2533" s="7"/>
    </row>
    <row r="2534" spans="1:14" ht="15.75" customHeight="1" x14ac:dyDescent="0.25">
      <c r="A2534" s="1" t="s">
        <v>2546</v>
      </c>
      <c r="B2534" s="1">
        <v>22</v>
      </c>
      <c r="C2534" s="8">
        <v>42534682</v>
      </c>
      <c r="D2534" s="1" t="s">
        <v>17</v>
      </c>
      <c r="E2534" s="1" t="s">
        <v>18</v>
      </c>
      <c r="F2534" s="1">
        <v>0.53920000000000001</v>
      </c>
      <c r="G2534" s="6">
        <v>6.4498999999999997E-3</v>
      </c>
      <c r="H2534" s="6">
        <v>1.05003E-3</v>
      </c>
      <c r="I2534" s="7">
        <v>8.134E-10</v>
      </c>
      <c r="J2534" s="1">
        <v>21.9</v>
      </c>
      <c r="K2534" s="7">
        <v>5.8470000000000001E-2</v>
      </c>
      <c r="L2534" s="8">
        <v>3035786</v>
      </c>
      <c r="N2534" s="7"/>
    </row>
    <row r="2535" spans="1:14" ht="15.75" customHeight="1" x14ac:dyDescent="0.25">
      <c r="A2535" s="1" t="s">
        <v>2547</v>
      </c>
      <c r="B2535" s="1">
        <v>2</v>
      </c>
      <c r="C2535" s="8">
        <v>63238346</v>
      </c>
      <c r="D2535" s="1" t="s">
        <v>18</v>
      </c>
      <c r="E2535" s="1" t="s">
        <v>15</v>
      </c>
      <c r="F2535" s="1">
        <v>0.186</v>
      </c>
      <c r="G2535" s="6">
        <v>8.2604099999999993E-3</v>
      </c>
      <c r="H2535" s="6">
        <v>1.3449499999999999E-3</v>
      </c>
      <c r="I2535" s="7">
        <v>8.1720000000000003E-10</v>
      </c>
      <c r="J2535" s="1">
        <v>28.8</v>
      </c>
      <c r="K2535" s="7">
        <v>1.502E-2</v>
      </c>
      <c r="L2535" s="8">
        <v>3036612.03</v>
      </c>
      <c r="N2535" s="7"/>
    </row>
    <row r="2536" spans="1:14" ht="15.75" customHeight="1" x14ac:dyDescent="0.25">
      <c r="A2536" s="1" t="s">
        <v>2548</v>
      </c>
      <c r="B2536" s="1">
        <v>3</v>
      </c>
      <c r="C2536" s="8">
        <v>18441277</v>
      </c>
      <c r="D2536" s="1" t="s">
        <v>17</v>
      </c>
      <c r="E2536" s="1" t="s">
        <v>18</v>
      </c>
      <c r="F2536" s="1">
        <v>0.1623</v>
      </c>
      <c r="G2536" s="6">
        <v>-8.7135200000000006E-3</v>
      </c>
      <c r="H2536" s="6">
        <v>1.41909E-3</v>
      </c>
      <c r="I2536" s="7">
        <v>8.2309999999999998E-10</v>
      </c>
      <c r="J2536" s="1">
        <v>16.399999999999999</v>
      </c>
      <c r="K2536" s="7">
        <v>0.12479999999999999</v>
      </c>
      <c r="L2536" s="8">
        <v>3037498.96</v>
      </c>
      <c r="N2536" s="7"/>
    </row>
    <row r="2537" spans="1:14" ht="15.75" customHeight="1" x14ac:dyDescent="0.25">
      <c r="A2537" s="1" t="s">
        <v>2549</v>
      </c>
      <c r="B2537" s="1">
        <v>2</v>
      </c>
      <c r="C2537" s="8">
        <v>11073506</v>
      </c>
      <c r="D2537" s="1" t="s">
        <v>17</v>
      </c>
      <c r="E2537" s="1" t="s">
        <v>18</v>
      </c>
      <c r="F2537" s="1">
        <v>0.15409999999999999</v>
      </c>
      <c r="G2537" s="6">
        <v>8.9049799999999998E-3</v>
      </c>
      <c r="H2537" s="6">
        <v>1.45027E-3</v>
      </c>
      <c r="I2537" s="7">
        <v>8.2390000000000002E-10</v>
      </c>
      <c r="J2537" s="1">
        <v>8.3000000000000007</v>
      </c>
      <c r="K2537" s="7">
        <v>0.28349999999999997</v>
      </c>
      <c r="L2537" s="8">
        <v>3033352.97</v>
      </c>
      <c r="N2537" s="7"/>
    </row>
    <row r="2538" spans="1:14" ht="15.75" customHeight="1" x14ac:dyDescent="0.25">
      <c r="A2538" s="1" t="s">
        <v>2550</v>
      </c>
      <c r="B2538" s="1">
        <v>3</v>
      </c>
      <c r="C2538" s="8">
        <v>81252454</v>
      </c>
      <c r="D2538" s="1" t="s">
        <v>17</v>
      </c>
      <c r="E2538" s="1" t="s">
        <v>18</v>
      </c>
      <c r="F2538" s="1">
        <v>0.46600000000000003</v>
      </c>
      <c r="G2538" s="6">
        <v>-6.4431000000000002E-3</v>
      </c>
      <c r="H2538" s="6">
        <v>1.04933E-3</v>
      </c>
      <c r="I2538" s="7">
        <v>8.2409999999999998E-10</v>
      </c>
      <c r="J2538" s="1">
        <v>2</v>
      </c>
      <c r="K2538" s="7">
        <v>0.43009999999999998</v>
      </c>
      <c r="L2538" s="8">
        <v>3035242</v>
      </c>
      <c r="N2538" s="7"/>
    </row>
    <row r="2539" spans="1:14" ht="15.75" customHeight="1" x14ac:dyDescent="0.25">
      <c r="A2539" s="1" t="s">
        <v>2551</v>
      </c>
      <c r="B2539" s="1">
        <v>12</v>
      </c>
      <c r="C2539" s="8">
        <v>23698387</v>
      </c>
      <c r="D2539" s="1" t="s">
        <v>18</v>
      </c>
      <c r="E2539" s="1" t="s">
        <v>15</v>
      </c>
      <c r="F2539" s="1">
        <v>0.23980000000000001</v>
      </c>
      <c r="G2539" s="6">
        <v>7.5250400000000002E-3</v>
      </c>
      <c r="H2539" s="6">
        <v>1.2255300000000001E-3</v>
      </c>
      <c r="I2539" s="7">
        <v>8.2460000000000003E-10</v>
      </c>
      <c r="J2539" s="1">
        <v>1.1000000000000001</v>
      </c>
      <c r="K2539" s="7">
        <v>0.45129999999999998</v>
      </c>
      <c r="L2539" s="8">
        <v>3037499.02</v>
      </c>
      <c r="N2539" s="7"/>
    </row>
    <row r="2540" spans="1:14" ht="15.75" customHeight="1" x14ac:dyDescent="0.25">
      <c r="A2540" s="1" t="s">
        <v>2552</v>
      </c>
      <c r="B2540" s="1">
        <v>20</v>
      </c>
      <c r="C2540" s="8">
        <v>42825487</v>
      </c>
      <c r="D2540" s="1" t="s">
        <v>17</v>
      </c>
      <c r="E2540" s="1" t="s">
        <v>18</v>
      </c>
      <c r="F2540" s="1">
        <v>0.68859999999999999</v>
      </c>
      <c r="G2540" s="6">
        <v>-6.9374500000000004E-3</v>
      </c>
      <c r="H2540" s="6">
        <v>1.12998E-3</v>
      </c>
      <c r="I2540" s="7">
        <v>8.2870000000000004E-10</v>
      </c>
      <c r="J2540" s="1">
        <v>0</v>
      </c>
      <c r="K2540" s="7">
        <v>0.72760000000000002</v>
      </c>
      <c r="L2540" s="8">
        <v>3037499</v>
      </c>
      <c r="N2540" s="7"/>
    </row>
    <row r="2541" spans="1:14" ht="15.75" customHeight="1" x14ac:dyDescent="0.25">
      <c r="A2541" s="1" t="s">
        <v>2553</v>
      </c>
      <c r="B2541" s="1">
        <v>1</v>
      </c>
      <c r="C2541" s="8">
        <v>162332368</v>
      </c>
      <c r="D2541" s="1" t="s">
        <v>17</v>
      </c>
      <c r="E2541" s="1" t="s">
        <v>18</v>
      </c>
      <c r="F2541" s="1">
        <v>0.85760000000000003</v>
      </c>
      <c r="G2541" s="6">
        <v>9.1947299999999999E-3</v>
      </c>
      <c r="H2541" s="6">
        <v>1.4978299999999999E-3</v>
      </c>
      <c r="I2541" s="7">
        <v>8.3040000000000005E-10</v>
      </c>
      <c r="J2541" s="1">
        <v>6.6</v>
      </c>
      <c r="K2541" s="7">
        <v>0.32300000000000001</v>
      </c>
      <c r="L2541" s="8">
        <v>3035416.06</v>
      </c>
      <c r="N2541" s="7"/>
    </row>
    <row r="2542" spans="1:14" ht="15.75" customHeight="1" x14ac:dyDescent="0.25">
      <c r="A2542" s="1" t="s">
        <v>2554</v>
      </c>
      <c r="B2542" s="1">
        <v>10</v>
      </c>
      <c r="C2542" s="8">
        <v>65077923</v>
      </c>
      <c r="D2542" s="1" t="s">
        <v>18</v>
      </c>
      <c r="E2542" s="1" t="s">
        <v>15</v>
      </c>
      <c r="F2542" s="1">
        <v>0.94350000000000001</v>
      </c>
      <c r="G2542" s="6">
        <v>-1.39785E-2</v>
      </c>
      <c r="H2542" s="6">
        <v>2.2771200000000001E-3</v>
      </c>
      <c r="I2542" s="7">
        <v>8.3119999999999998E-10</v>
      </c>
      <c r="J2542" s="1">
        <v>24.3</v>
      </c>
      <c r="K2542" s="7">
        <v>4.972E-2</v>
      </c>
      <c r="L2542" s="8">
        <v>3008701.01</v>
      </c>
      <c r="N2542" s="7"/>
    </row>
    <row r="2543" spans="1:14" ht="15.75" customHeight="1" x14ac:dyDescent="0.25">
      <c r="A2543" s="1" t="s">
        <v>2555</v>
      </c>
      <c r="B2543" s="1">
        <v>12</v>
      </c>
      <c r="C2543" s="8">
        <v>116527742</v>
      </c>
      <c r="D2543" s="1" t="s">
        <v>17</v>
      </c>
      <c r="E2543" s="1" t="s">
        <v>18</v>
      </c>
      <c r="F2543" s="1">
        <v>8.0100000000000005E-2</v>
      </c>
      <c r="G2543" s="6">
        <v>-1.18426E-2</v>
      </c>
      <c r="H2543" s="6">
        <v>1.92917E-3</v>
      </c>
      <c r="I2543" s="7">
        <v>8.3249999999999997E-10</v>
      </c>
      <c r="J2543" s="1">
        <v>15.7</v>
      </c>
      <c r="K2543" s="7">
        <v>0.13750000000000001</v>
      </c>
      <c r="L2543" s="8">
        <v>3032666.01</v>
      </c>
      <c r="N2543" s="7"/>
    </row>
    <row r="2544" spans="1:14" ht="15.75" customHeight="1" x14ac:dyDescent="0.25">
      <c r="A2544" s="1" t="s">
        <v>2556</v>
      </c>
      <c r="B2544" s="1">
        <v>5</v>
      </c>
      <c r="C2544" s="8">
        <v>141231993</v>
      </c>
      <c r="D2544" s="1" t="s">
        <v>18</v>
      </c>
      <c r="E2544" s="1" t="s">
        <v>15</v>
      </c>
      <c r="F2544" s="1">
        <v>0.52429999999999999</v>
      </c>
      <c r="G2544" s="6">
        <v>-6.4751799999999997E-3</v>
      </c>
      <c r="H2544" s="6">
        <v>1.0554799999999999E-3</v>
      </c>
      <c r="I2544" s="7">
        <v>8.5260000000000003E-10</v>
      </c>
      <c r="J2544" s="1">
        <v>22.2</v>
      </c>
      <c r="K2544" s="7">
        <v>7.3520000000000002E-2</v>
      </c>
      <c r="L2544" s="8">
        <v>2993135.98</v>
      </c>
      <c r="N2544" s="7"/>
    </row>
    <row r="2545" spans="1:14" ht="15.75" customHeight="1" x14ac:dyDescent="0.25">
      <c r="A2545" s="1" t="s">
        <v>2557</v>
      </c>
      <c r="B2545" s="1">
        <v>7</v>
      </c>
      <c r="C2545" s="8">
        <v>87611115</v>
      </c>
      <c r="D2545" s="1" t="s">
        <v>14</v>
      </c>
      <c r="E2545" s="1" t="s">
        <v>15</v>
      </c>
      <c r="F2545" s="1">
        <v>0.49159999999999998</v>
      </c>
      <c r="G2545" s="6">
        <v>-6.4216000000000004E-3</v>
      </c>
      <c r="H2545" s="6">
        <v>1.0467499999999999E-3</v>
      </c>
      <c r="I2545" s="7">
        <v>8.5309999999999998E-10</v>
      </c>
      <c r="J2545" s="1">
        <v>8.3000000000000007</v>
      </c>
      <c r="K2545" s="7">
        <v>0.28339999999999999</v>
      </c>
      <c r="L2545" s="8">
        <v>3036954.99</v>
      </c>
      <c r="N2545" s="7"/>
    </row>
    <row r="2546" spans="1:14" ht="15.75" customHeight="1" x14ac:dyDescent="0.25">
      <c r="A2546" s="1" t="s">
        <v>2558</v>
      </c>
      <c r="B2546" s="1">
        <v>5</v>
      </c>
      <c r="C2546" s="8">
        <v>92028035</v>
      </c>
      <c r="D2546" s="1" t="s">
        <v>17</v>
      </c>
      <c r="E2546" s="1" t="s">
        <v>18</v>
      </c>
      <c r="F2546" s="1">
        <v>0.32540000000000002</v>
      </c>
      <c r="G2546" s="6">
        <v>6.8525299999999999E-3</v>
      </c>
      <c r="H2546" s="6">
        <v>1.1172700000000001E-3</v>
      </c>
      <c r="I2546" s="7">
        <v>8.616E-10</v>
      </c>
      <c r="J2546" s="1">
        <v>14.1</v>
      </c>
      <c r="K2546" s="7">
        <v>0.16719999999999999</v>
      </c>
      <c r="L2546" s="8">
        <v>3034989</v>
      </c>
      <c r="N2546" s="7"/>
    </row>
    <row r="2547" spans="1:14" ht="15.75" customHeight="1" x14ac:dyDescent="0.25">
      <c r="A2547" s="1" t="s">
        <v>2559</v>
      </c>
      <c r="B2547" s="1">
        <v>19</v>
      </c>
      <c r="C2547" s="8">
        <v>19283646</v>
      </c>
      <c r="D2547" s="1" t="s">
        <v>17</v>
      </c>
      <c r="E2547" s="1" t="s">
        <v>18</v>
      </c>
      <c r="F2547" s="1">
        <v>0.43880000000000002</v>
      </c>
      <c r="G2547" s="6">
        <v>6.4716000000000001E-3</v>
      </c>
      <c r="H2547" s="6">
        <v>1.05517E-3</v>
      </c>
      <c r="I2547" s="7">
        <v>8.6200000000000002E-10</v>
      </c>
      <c r="J2547" s="1">
        <v>0</v>
      </c>
      <c r="K2547" s="7">
        <v>0.50760000000000005</v>
      </c>
      <c r="L2547" s="8">
        <v>3033296</v>
      </c>
      <c r="N2547" s="7"/>
    </row>
    <row r="2548" spans="1:14" ht="15.75" customHeight="1" x14ac:dyDescent="0.25">
      <c r="A2548" s="1" t="s">
        <v>2560</v>
      </c>
      <c r="B2548" s="1">
        <v>9</v>
      </c>
      <c r="C2548" s="8">
        <v>27806830</v>
      </c>
      <c r="D2548" s="1" t="s">
        <v>17</v>
      </c>
      <c r="E2548" s="1" t="s">
        <v>15</v>
      </c>
      <c r="F2548" s="1">
        <v>0.44679999999999997</v>
      </c>
      <c r="G2548" s="6">
        <v>-6.4677199999999997E-3</v>
      </c>
      <c r="H2548" s="6">
        <v>1.0548000000000001E-3</v>
      </c>
      <c r="I2548" s="7">
        <v>8.6749999999999995E-10</v>
      </c>
      <c r="J2548" s="1">
        <v>0</v>
      </c>
      <c r="K2548" s="7">
        <v>0.77590000000000003</v>
      </c>
      <c r="L2548" s="8">
        <v>3024163.01</v>
      </c>
      <c r="N2548" s="7"/>
    </row>
    <row r="2549" spans="1:14" ht="15.75" customHeight="1" x14ac:dyDescent="0.25">
      <c r="A2549" s="1" t="s">
        <v>2561</v>
      </c>
      <c r="B2549" s="1">
        <v>20</v>
      </c>
      <c r="C2549" s="8">
        <v>54371100</v>
      </c>
      <c r="D2549" s="1" t="s">
        <v>17</v>
      </c>
      <c r="E2549" s="1" t="s">
        <v>18</v>
      </c>
      <c r="F2549" s="1">
        <v>0.30609999999999998</v>
      </c>
      <c r="G2549" s="6">
        <v>-6.9637600000000003E-3</v>
      </c>
      <c r="H2549" s="6">
        <v>1.1356999999999999E-3</v>
      </c>
      <c r="I2549" s="7">
        <v>8.707E-10</v>
      </c>
      <c r="J2549" s="1">
        <v>3.1</v>
      </c>
      <c r="K2549" s="7">
        <v>0.40339999999999998</v>
      </c>
      <c r="L2549" s="8">
        <v>3035678.99</v>
      </c>
      <c r="N2549" s="7"/>
    </row>
    <row r="2550" spans="1:14" ht="15.75" customHeight="1" x14ac:dyDescent="0.25">
      <c r="A2550" s="1" t="s">
        <v>2562</v>
      </c>
      <c r="B2550" s="1">
        <v>4</v>
      </c>
      <c r="C2550" s="8">
        <v>83311621</v>
      </c>
      <c r="D2550" s="1" t="s">
        <v>18</v>
      </c>
      <c r="E2550" s="1" t="s">
        <v>15</v>
      </c>
      <c r="F2550" s="1">
        <v>0.9496</v>
      </c>
      <c r="G2550" s="6">
        <v>-1.4763200000000001E-2</v>
      </c>
      <c r="H2550" s="6">
        <v>2.40799E-3</v>
      </c>
      <c r="I2550" s="7">
        <v>8.7350000000000003E-10</v>
      </c>
      <c r="J2550" s="1">
        <v>0</v>
      </c>
      <c r="K2550" s="7">
        <v>0.748</v>
      </c>
      <c r="L2550" s="8">
        <v>2996815.98</v>
      </c>
      <c r="N2550" s="7"/>
    </row>
    <row r="2551" spans="1:14" ht="15.75" customHeight="1" x14ac:dyDescent="0.25">
      <c r="A2551" s="1" t="s">
        <v>2563</v>
      </c>
      <c r="B2551" s="1">
        <v>9</v>
      </c>
      <c r="C2551" s="8">
        <v>86381638</v>
      </c>
      <c r="D2551" s="1" t="s">
        <v>18</v>
      </c>
      <c r="E2551" s="1" t="s">
        <v>15</v>
      </c>
      <c r="F2551" s="1">
        <v>0.34649999999999997</v>
      </c>
      <c r="G2551" s="6">
        <v>6.7452099999999997E-3</v>
      </c>
      <c r="H2551" s="6">
        <v>1.10019E-3</v>
      </c>
      <c r="I2551" s="7">
        <v>8.7469999999999999E-10</v>
      </c>
      <c r="J2551" s="1">
        <v>0</v>
      </c>
      <c r="K2551" s="7">
        <v>0.65580000000000005</v>
      </c>
      <c r="L2551" s="8">
        <v>3034269.01</v>
      </c>
      <c r="N2551" s="7"/>
    </row>
    <row r="2552" spans="1:14" ht="15.75" customHeight="1" x14ac:dyDescent="0.25">
      <c r="A2552" s="1" t="s">
        <v>2564</v>
      </c>
      <c r="B2552" s="1">
        <v>3</v>
      </c>
      <c r="C2552" s="8">
        <v>53345623</v>
      </c>
      <c r="D2552" s="1" t="s">
        <v>17</v>
      </c>
      <c r="E2552" s="1" t="s">
        <v>18</v>
      </c>
      <c r="F2552" s="1">
        <v>0.60040000000000004</v>
      </c>
      <c r="G2552" s="6">
        <v>-6.54946E-3</v>
      </c>
      <c r="H2552" s="6">
        <v>1.0682700000000001E-3</v>
      </c>
      <c r="I2552" s="7">
        <v>8.7550000000000003E-10</v>
      </c>
      <c r="J2552" s="1">
        <v>4.4000000000000004</v>
      </c>
      <c r="K2552" s="7">
        <v>0.3735</v>
      </c>
      <c r="L2552" s="8">
        <v>3037499</v>
      </c>
      <c r="N2552" s="7"/>
    </row>
    <row r="2553" spans="1:14" ht="15.75" customHeight="1" x14ac:dyDescent="0.25">
      <c r="A2553" s="1" t="s">
        <v>2565</v>
      </c>
      <c r="B2553" s="1">
        <v>13</v>
      </c>
      <c r="C2553" s="8">
        <v>42300560</v>
      </c>
      <c r="D2553" s="1" t="s">
        <v>17</v>
      </c>
      <c r="E2553" s="1" t="s">
        <v>18</v>
      </c>
      <c r="F2553" s="1">
        <v>0.78800000000000003</v>
      </c>
      <c r="G2553" s="6">
        <v>-7.8489200000000005E-3</v>
      </c>
      <c r="H2553" s="6">
        <v>1.28038E-3</v>
      </c>
      <c r="I2553" s="7">
        <v>8.7590000000000005E-10</v>
      </c>
      <c r="J2553" s="1">
        <v>6.9</v>
      </c>
      <c r="K2553" s="7">
        <v>0.31430000000000002</v>
      </c>
      <c r="L2553" s="8">
        <v>3036701.97</v>
      </c>
      <c r="N2553" s="7"/>
    </row>
    <row r="2554" spans="1:14" ht="15.75" customHeight="1" x14ac:dyDescent="0.25">
      <c r="A2554" s="1" t="s">
        <v>2566</v>
      </c>
      <c r="B2554" s="1">
        <v>10</v>
      </c>
      <c r="C2554" s="8">
        <v>76733768</v>
      </c>
      <c r="D2554" s="1" t="s">
        <v>14</v>
      </c>
      <c r="E2554" s="1" t="s">
        <v>15</v>
      </c>
      <c r="F2554" s="1">
        <v>6.6799999999999998E-2</v>
      </c>
      <c r="G2554" s="6">
        <v>1.28489E-2</v>
      </c>
      <c r="H2554" s="6">
        <v>2.0960100000000001E-3</v>
      </c>
      <c r="I2554" s="7">
        <v>8.7829999999999996E-10</v>
      </c>
      <c r="J2554" s="1">
        <v>0</v>
      </c>
      <c r="K2554" s="7">
        <v>0.84060000000000001</v>
      </c>
      <c r="L2554" s="8">
        <v>3036701.98</v>
      </c>
      <c r="N2554" s="7"/>
    </row>
    <row r="2555" spans="1:14" ht="15.75" customHeight="1" x14ac:dyDescent="0.25">
      <c r="A2555" s="1" t="s">
        <v>2567</v>
      </c>
      <c r="B2555" s="1">
        <v>6</v>
      </c>
      <c r="C2555" s="8">
        <v>63142556</v>
      </c>
      <c r="D2555" s="1" t="s">
        <v>17</v>
      </c>
      <c r="E2555" s="1" t="s">
        <v>18</v>
      </c>
      <c r="F2555" s="1">
        <v>0.75629999999999997</v>
      </c>
      <c r="G2555" s="6">
        <v>7.4715199999999997E-3</v>
      </c>
      <c r="H2555" s="6">
        <v>1.2188100000000001E-3</v>
      </c>
      <c r="I2555" s="7">
        <v>8.7869999999999997E-10</v>
      </c>
      <c r="J2555" s="1">
        <v>2.2999999999999998</v>
      </c>
      <c r="K2555" s="7">
        <v>0.42299999999999999</v>
      </c>
      <c r="L2555" s="8">
        <v>3037499.05</v>
      </c>
      <c r="N2555" s="7"/>
    </row>
    <row r="2556" spans="1:14" ht="15.75" customHeight="1" x14ac:dyDescent="0.25">
      <c r="A2556" s="1" t="s">
        <v>2568</v>
      </c>
      <c r="B2556" s="1">
        <v>14</v>
      </c>
      <c r="C2556" s="8">
        <v>39737911</v>
      </c>
      <c r="D2556" s="1" t="s">
        <v>17</v>
      </c>
      <c r="E2556" s="1" t="s">
        <v>18</v>
      </c>
      <c r="F2556" s="1">
        <v>0.27300000000000002</v>
      </c>
      <c r="G2556" s="6">
        <v>-7.19822E-3</v>
      </c>
      <c r="H2556" s="6">
        <v>1.17453E-3</v>
      </c>
      <c r="I2556" s="7">
        <v>8.8469999999999995E-10</v>
      </c>
      <c r="J2556" s="1">
        <v>0</v>
      </c>
      <c r="K2556" s="7">
        <v>0.91669999999999996</v>
      </c>
      <c r="L2556" s="8">
        <v>3037499.02</v>
      </c>
      <c r="N2556" s="7"/>
    </row>
    <row r="2557" spans="1:14" ht="15.75" customHeight="1" x14ac:dyDescent="0.25">
      <c r="A2557" s="1" t="s">
        <v>2569</v>
      </c>
      <c r="B2557" s="1">
        <v>9</v>
      </c>
      <c r="C2557" s="8">
        <v>136923118</v>
      </c>
      <c r="D2557" s="1" t="s">
        <v>14</v>
      </c>
      <c r="E2557" s="1" t="s">
        <v>15</v>
      </c>
      <c r="F2557" s="1">
        <v>0.30320000000000003</v>
      </c>
      <c r="G2557" s="6">
        <v>-6.9995400000000003E-3</v>
      </c>
      <c r="H2557" s="6">
        <v>1.14211E-3</v>
      </c>
      <c r="I2557" s="7">
        <v>8.8649999999999999E-10</v>
      </c>
      <c r="J2557" s="1">
        <v>0</v>
      </c>
      <c r="K2557" s="7">
        <v>0.63419999999999999</v>
      </c>
      <c r="L2557" s="8">
        <v>3017783</v>
      </c>
      <c r="N2557" s="7"/>
    </row>
    <row r="2558" spans="1:14" ht="15.75" customHeight="1" x14ac:dyDescent="0.25">
      <c r="A2558" s="1" t="s">
        <v>2570</v>
      </c>
      <c r="B2558" s="1">
        <v>2</v>
      </c>
      <c r="C2558" s="8">
        <v>207732113</v>
      </c>
      <c r="D2558" s="1" t="s">
        <v>17</v>
      </c>
      <c r="E2558" s="1" t="s">
        <v>18</v>
      </c>
      <c r="F2558" s="1">
        <v>0.64980000000000004</v>
      </c>
      <c r="G2558" s="6">
        <v>6.7387200000000001E-3</v>
      </c>
      <c r="H2558" s="6">
        <v>1.09983E-3</v>
      </c>
      <c r="I2558" s="7">
        <v>8.9589999999999998E-10</v>
      </c>
      <c r="J2558" s="1">
        <v>0</v>
      </c>
      <c r="K2558" s="7">
        <v>0.4854</v>
      </c>
      <c r="L2558" s="8">
        <v>3021300.99</v>
      </c>
      <c r="N2558" s="7"/>
    </row>
    <row r="2559" spans="1:14" ht="15.75" customHeight="1" x14ac:dyDescent="0.25">
      <c r="A2559" s="1" t="s">
        <v>2571</v>
      </c>
      <c r="B2559" s="1">
        <v>1</v>
      </c>
      <c r="C2559" s="8">
        <v>191490610</v>
      </c>
      <c r="D2559" s="1" t="s">
        <v>17</v>
      </c>
      <c r="E2559" s="1" t="s">
        <v>18</v>
      </c>
      <c r="F2559" s="1">
        <v>0.89529999999999998</v>
      </c>
      <c r="G2559" s="6">
        <v>1.04714E-2</v>
      </c>
      <c r="H2559" s="6">
        <v>1.7090499999999999E-3</v>
      </c>
      <c r="I2559" s="7">
        <v>8.9729999999999999E-10</v>
      </c>
      <c r="J2559" s="1">
        <v>0</v>
      </c>
      <c r="K2559" s="7">
        <v>0.63660000000000005</v>
      </c>
      <c r="L2559" s="8">
        <v>3037498.99</v>
      </c>
      <c r="N2559" s="7"/>
    </row>
    <row r="2560" spans="1:14" ht="15.75" customHeight="1" x14ac:dyDescent="0.25">
      <c r="A2560" s="1" t="s">
        <v>2572</v>
      </c>
      <c r="B2560" s="1">
        <v>7</v>
      </c>
      <c r="C2560" s="8">
        <v>8457706</v>
      </c>
      <c r="D2560" s="1" t="s">
        <v>17</v>
      </c>
      <c r="E2560" s="1" t="s">
        <v>18</v>
      </c>
      <c r="F2560" s="1">
        <v>0.1047</v>
      </c>
      <c r="G2560" s="6">
        <v>-1.04701E-2</v>
      </c>
      <c r="H2560" s="6">
        <v>1.7090499999999999E-3</v>
      </c>
      <c r="I2560" s="7">
        <v>9.0059999999999997E-10</v>
      </c>
      <c r="J2560" s="1">
        <v>0</v>
      </c>
      <c r="K2560" s="7">
        <v>0.4909</v>
      </c>
      <c r="L2560" s="8">
        <v>3037499.04</v>
      </c>
      <c r="N2560" s="7"/>
    </row>
    <row r="2561" spans="1:14" ht="15.75" customHeight="1" x14ac:dyDescent="0.25">
      <c r="A2561" s="1" t="s">
        <v>2573</v>
      </c>
      <c r="B2561" s="1">
        <v>7</v>
      </c>
      <c r="C2561" s="8">
        <v>13412732</v>
      </c>
      <c r="D2561" s="1" t="s">
        <v>18</v>
      </c>
      <c r="E2561" s="1" t="s">
        <v>15</v>
      </c>
      <c r="F2561" s="1">
        <v>0.76329999999999998</v>
      </c>
      <c r="G2561" s="6">
        <v>7.5593300000000004E-3</v>
      </c>
      <c r="H2561" s="6">
        <v>1.2339199999999999E-3</v>
      </c>
      <c r="I2561" s="7">
        <v>9.0099999999999999E-10</v>
      </c>
      <c r="J2561" s="1">
        <v>17.7</v>
      </c>
      <c r="K2561" s="7">
        <v>0.11</v>
      </c>
      <c r="L2561" s="8">
        <v>3023247.01</v>
      </c>
      <c r="N2561" s="7"/>
    </row>
    <row r="2562" spans="1:14" ht="15.75" customHeight="1" x14ac:dyDescent="0.25">
      <c r="A2562" s="1" t="s">
        <v>2574</v>
      </c>
      <c r="B2562" s="1">
        <v>7</v>
      </c>
      <c r="C2562" s="8">
        <v>68812224</v>
      </c>
      <c r="D2562" s="1" t="s">
        <v>17</v>
      </c>
      <c r="E2562" s="1" t="s">
        <v>15</v>
      </c>
      <c r="F2562" s="1">
        <v>0.32279999999999998</v>
      </c>
      <c r="G2562" s="6">
        <v>-6.8561999999999998E-3</v>
      </c>
      <c r="H2562" s="6">
        <v>1.11915E-3</v>
      </c>
      <c r="I2562" s="7">
        <v>9.0119999999999995E-10</v>
      </c>
      <c r="J2562" s="1">
        <v>0</v>
      </c>
      <c r="K2562" s="7">
        <v>0.83930000000000005</v>
      </c>
      <c r="L2562" s="8">
        <v>3037498.99</v>
      </c>
      <c r="N2562" s="7"/>
    </row>
    <row r="2563" spans="1:14" ht="15.75" customHeight="1" x14ac:dyDescent="0.25">
      <c r="A2563" s="1" t="s">
        <v>2575</v>
      </c>
      <c r="B2563" s="1">
        <v>11</v>
      </c>
      <c r="C2563" s="8">
        <v>43573947</v>
      </c>
      <c r="D2563" s="1" t="s">
        <v>17</v>
      </c>
      <c r="E2563" s="1" t="s">
        <v>18</v>
      </c>
      <c r="F2563" s="1">
        <v>0.46579999999999999</v>
      </c>
      <c r="G2563" s="6">
        <v>6.4272399999999999E-3</v>
      </c>
      <c r="H2563" s="6">
        <v>1.04926E-3</v>
      </c>
      <c r="I2563" s="7">
        <v>9.0299999999999998E-10</v>
      </c>
      <c r="J2563" s="1">
        <v>0</v>
      </c>
      <c r="K2563" s="7">
        <v>0.86850000000000005</v>
      </c>
      <c r="L2563" s="8">
        <v>3035785.99</v>
      </c>
      <c r="N2563" s="7"/>
    </row>
    <row r="2564" spans="1:14" ht="15.75" customHeight="1" x14ac:dyDescent="0.25">
      <c r="A2564" s="1" t="s">
        <v>2576</v>
      </c>
      <c r="B2564" s="1">
        <v>17</v>
      </c>
      <c r="C2564" s="8">
        <v>7745298</v>
      </c>
      <c r="D2564" s="1" t="s">
        <v>17</v>
      </c>
      <c r="E2564" s="1" t="s">
        <v>18</v>
      </c>
      <c r="F2564" s="1">
        <v>0.1036</v>
      </c>
      <c r="G2564" s="6">
        <v>1.05419E-2</v>
      </c>
      <c r="H2564" s="6">
        <v>1.7212E-3</v>
      </c>
      <c r="I2564" s="7">
        <v>9.1009999999999999E-10</v>
      </c>
      <c r="J2564" s="1">
        <v>12.2</v>
      </c>
      <c r="K2564" s="7">
        <v>0.2122</v>
      </c>
      <c r="L2564" s="8">
        <v>3022856.04</v>
      </c>
      <c r="N2564" s="7"/>
    </row>
    <row r="2565" spans="1:14" ht="15.75" customHeight="1" x14ac:dyDescent="0.25">
      <c r="A2565" s="1" t="s">
        <v>2577</v>
      </c>
      <c r="B2565" s="1">
        <v>2</v>
      </c>
      <c r="C2565" s="8">
        <v>194329828</v>
      </c>
      <c r="D2565" s="1" t="s">
        <v>17</v>
      </c>
      <c r="E2565" s="1" t="s">
        <v>18</v>
      </c>
      <c r="F2565" s="1">
        <v>0.33889999999999998</v>
      </c>
      <c r="G2565" s="6">
        <v>6.8225200000000003E-3</v>
      </c>
      <c r="H2565" s="6">
        <v>1.11407E-3</v>
      </c>
      <c r="I2565" s="7">
        <v>9.1160000000000004E-10</v>
      </c>
      <c r="J2565" s="1">
        <v>6.1</v>
      </c>
      <c r="K2565" s="7">
        <v>0.3483</v>
      </c>
      <c r="L2565" s="8">
        <v>2990725</v>
      </c>
      <c r="N2565" s="7"/>
    </row>
    <row r="2566" spans="1:14" ht="15.75" customHeight="1" x14ac:dyDescent="0.25">
      <c r="A2566" s="1" t="s">
        <v>2578</v>
      </c>
      <c r="B2566" s="1">
        <v>1</v>
      </c>
      <c r="C2566" s="8">
        <v>184833344</v>
      </c>
      <c r="D2566" s="1" t="s">
        <v>14</v>
      </c>
      <c r="E2566" s="1" t="s">
        <v>15</v>
      </c>
      <c r="F2566" s="1">
        <v>0.50700000000000001</v>
      </c>
      <c r="G2566" s="6">
        <v>-6.4111999999999997E-3</v>
      </c>
      <c r="H2566" s="6">
        <v>1.0469100000000001E-3</v>
      </c>
      <c r="I2566" s="7">
        <v>9.1360000000000003E-10</v>
      </c>
      <c r="J2566" s="1">
        <v>0</v>
      </c>
      <c r="K2566" s="7">
        <v>0.60070000000000001</v>
      </c>
      <c r="L2566" s="8">
        <v>3035786</v>
      </c>
      <c r="N2566" s="7"/>
    </row>
    <row r="2567" spans="1:14" ht="15.75" customHeight="1" x14ac:dyDescent="0.25">
      <c r="A2567" s="1" t="s">
        <v>2579</v>
      </c>
      <c r="B2567" s="1">
        <v>20</v>
      </c>
      <c r="C2567" s="8">
        <v>62468726</v>
      </c>
      <c r="D2567" s="1" t="s">
        <v>17</v>
      </c>
      <c r="E2567" s="1" t="s">
        <v>18</v>
      </c>
      <c r="F2567" s="1">
        <v>0.94969999999999999</v>
      </c>
      <c r="G2567" s="6">
        <v>-1.4780700000000001E-2</v>
      </c>
      <c r="H2567" s="6">
        <v>2.4135900000000002E-3</v>
      </c>
      <c r="I2567" s="7">
        <v>9.1379999999999999E-10</v>
      </c>
      <c r="J2567" s="1">
        <v>0</v>
      </c>
      <c r="K2567" s="7">
        <v>0.89259999999999995</v>
      </c>
      <c r="L2567" s="8">
        <v>2988540.99</v>
      </c>
      <c r="N2567" s="7"/>
    </row>
    <row r="2568" spans="1:14" ht="15.75" customHeight="1" x14ac:dyDescent="0.25">
      <c r="A2568" s="1" t="s">
        <v>2580</v>
      </c>
      <c r="B2568" s="1">
        <v>12</v>
      </c>
      <c r="C2568" s="8">
        <v>97786700</v>
      </c>
      <c r="D2568" s="1" t="s">
        <v>17</v>
      </c>
      <c r="E2568" s="1" t="s">
        <v>18</v>
      </c>
      <c r="F2568" s="1">
        <v>7.4399999999999994E-2</v>
      </c>
      <c r="G2568" s="6">
        <v>-1.22372E-2</v>
      </c>
      <c r="H2568" s="6">
        <v>1.99826E-3</v>
      </c>
      <c r="I2568" s="7">
        <v>9.1439999999999996E-10</v>
      </c>
      <c r="J2568" s="1">
        <v>0</v>
      </c>
      <c r="K2568" s="7">
        <v>0.65959999999999996</v>
      </c>
      <c r="L2568" s="8">
        <v>3024415.96</v>
      </c>
      <c r="N2568" s="7"/>
    </row>
    <row r="2569" spans="1:14" ht="15.75" customHeight="1" x14ac:dyDescent="0.25">
      <c r="A2569" s="1" t="s">
        <v>2581</v>
      </c>
      <c r="B2569" s="1">
        <v>15</v>
      </c>
      <c r="C2569" s="8">
        <v>95257956</v>
      </c>
      <c r="D2569" s="1" t="s">
        <v>17</v>
      </c>
      <c r="E2569" s="1" t="s">
        <v>18</v>
      </c>
      <c r="F2569" s="1">
        <v>0.36730000000000002</v>
      </c>
      <c r="G2569" s="6">
        <v>-6.6484600000000001E-3</v>
      </c>
      <c r="H2569" s="6">
        <v>1.08592E-3</v>
      </c>
      <c r="I2569" s="7">
        <v>9.2310000000000005E-10</v>
      </c>
      <c r="J2569" s="1">
        <v>2.2000000000000002</v>
      </c>
      <c r="K2569" s="7">
        <v>0.42530000000000001</v>
      </c>
      <c r="L2569" s="8">
        <v>3034756.01</v>
      </c>
      <c r="N2569" s="7"/>
    </row>
    <row r="2570" spans="1:14" ht="15.75" customHeight="1" x14ac:dyDescent="0.25">
      <c r="A2570" s="1" t="s">
        <v>2582</v>
      </c>
      <c r="B2570" s="1">
        <v>2</v>
      </c>
      <c r="C2570" s="8">
        <v>139415944</v>
      </c>
      <c r="D2570" s="1" t="s">
        <v>14</v>
      </c>
      <c r="E2570" s="1" t="s">
        <v>18</v>
      </c>
      <c r="F2570" s="1">
        <v>0.32229999999999998</v>
      </c>
      <c r="G2570" s="6">
        <v>6.8817499999999998E-3</v>
      </c>
      <c r="H2570" s="6">
        <v>1.1241700000000001E-3</v>
      </c>
      <c r="I2570" s="7">
        <v>9.2740000000000002E-10</v>
      </c>
      <c r="J2570" s="1">
        <v>15.4</v>
      </c>
      <c r="K2570" s="7">
        <v>0.152</v>
      </c>
      <c r="L2570" s="8">
        <v>3012861.01</v>
      </c>
      <c r="N2570" s="7"/>
    </row>
    <row r="2571" spans="1:14" ht="15.75" customHeight="1" x14ac:dyDescent="0.25">
      <c r="A2571" s="1" t="s">
        <v>2583</v>
      </c>
      <c r="B2571" s="1">
        <v>4</v>
      </c>
      <c r="C2571" s="8">
        <v>173508180</v>
      </c>
      <c r="D2571" s="1" t="s">
        <v>14</v>
      </c>
      <c r="E2571" s="1" t="s">
        <v>15</v>
      </c>
      <c r="F2571" s="1">
        <v>0.52839999999999998</v>
      </c>
      <c r="G2571" s="6">
        <v>-6.4184999999999997E-3</v>
      </c>
      <c r="H2571" s="6">
        <v>1.0485E-3</v>
      </c>
      <c r="I2571" s="7">
        <v>9.28E-10</v>
      </c>
      <c r="J2571" s="1">
        <v>1.4</v>
      </c>
      <c r="K2571" s="7">
        <v>0.44390000000000002</v>
      </c>
      <c r="L2571" s="8">
        <v>3035786</v>
      </c>
      <c r="N2571" s="7"/>
    </row>
    <row r="2572" spans="1:14" ht="15.75" customHeight="1" x14ac:dyDescent="0.25">
      <c r="A2572" s="1" t="s">
        <v>2584</v>
      </c>
      <c r="B2572" s="1">
        <v>5</v>
      </c>
      <c r="C2572" s="8">
        <v>60864467</v>
      </c>
      <c r="D2572" s="1" t="s">
        <v>18</v>
      </c>
      <c r="E2572" s="1" t="s">
        <v>15</v>
      </c>
      <c r="F2572" s="1">
        <v>0.69610000000000005</v>
      </c>
      <c r="G2572" s="6">
        <v>-6.9662999999999999E-3</v>
      </c>
      <c r="H2572" s="6">
        <v>1.13813E-3</v>
      </c>
      <c r="I2572" s="7">
        <v>9.3120000000000005E-10</v>
      </c>
      <c r="J2572" s="1">
        <v>0</v>
      </c>
      <c r="K2572" s="7">
        <v>0.63870000000000005</v>
      </c>
      <c r="L2572" s="8">
        <v>3034989</v>
      </c>
      <c r="N2572" s="7"/>
    </row>
    <row r="2573" spans="1:14" ht="15.75" customHeight="1" x14ac:dyDescent="0.25">
      <c r="A2573" s="1" t="s">
        <v>2585</v>
      </c>
      <c r="B2573" s="1">
        <v>18</v>
      </c>
      <c r="C2573" s="8">
        <v>41455689</v>
      </c>
      <c r="D2573" s="1" t="s">
        <v>14</v>
      </c>
      <c r="E2573" s="1" t="s">
        <v>18</v>
      </c>
      <c r="F2573" s="1">
        <v>0.2631</v>
      </c>
      <c r="G2573" s="6">
        <v>-7.27985E-3</v>
      </c>
      <c r="H2573" s="6">
        <v>1.1895E-3</v>
      </c>
      <c r="I2573" s="7">
        <v>9.3320000000000004E-10</v>
      </c>
      <c r="J2573" s="1">
        <v>0</v>
      </c>
      <c r="K2573" s="7">
        <v>0.92689999999999995</v>
      </c>
      <c r="L2573" s="8">
        <v>3031658.04</v>
      </c>
      <c r="N2573" s="7"/>
    </row>
    <row r="2574" spans="1:14" ht="15.75" customHeight="1" x14ac:dyDescent="0.25">
      <c r="A2574" s="1" t="s">
        <v>2586</v>
      </c>
      <c r="B2574" s="1">
        <v>2</v>
      </c>
      <c r="C2574" s="8">
        <v>100895162</v>
      </c>
      <c r="D2574" s="1" t="s">
        <v>17</v>
      </c>
      <c r="E2574" s="1" t="s">
        <v>18</v>
      </c>
      <c r="F2574" s="1">
        <v>0.84330000000000005</v>
      </c>
      <c r="G2574" s="6">
        <v>-8.8178200000000005E-3</v>
      </c>
      <c r="H2574" s="6">
        <v>1.4407999999999999E-3</v>
      </c>
      <c r="I2574" s="7">
        <v>9.3390000000000005E-10</v>
      </c>
      <c r="J2574" s="1">
        <v>0</v>
      </c>
      <c r="K2574" s="7">
        <v>0.65780000000000005</v>
      </c>
      <c r="L2574" s="8">
        <v>3031658.01</v>
      </c>
      <c r="N2574" s="7"/>
    </row>
    <row r="2575" spans="1:14" ht="15.75" customHeight="1" x14ac:dyDescent="0.25">
      <c r="A2575" s="1" t="s">
        <v>2587</v>
      </c>
      <c r="B2575" s="1">
        <v>12</v>
      </c>
      <c r="C2575" s="8">
        <v>94433035</v>
      </c>
      <c r="D2575" s="1" t="s">
        <v>14</v>
      </c>
      <c r="E2575" s="1" t="s">
        <v>15</v>
      </c>
      <c r="F2575" s="1">
        <v>0.2427</v>
      </c>
      <c r="G2575" s="6">
        <v>-7.4703199999999999E-3</v>
      </c>
      <c r="H2575" s="6">
        <v>1.22062E-3</v>
      </c>
      <c r="I2575" s="7">
        <v>9.3429999999999997E-10</v>
      </c>
      <c r="J2575" s="1">
        <v>27.9</v>
      </c>
      <c r="K2575" s="7">
        <v>1.8319999999999999E-2</v>
      </c>
      <c r="L2575" s="8">
        <v>3036955</v>
      </c>
      <c r="N2575" s="7"/>
    </row>
    <row r="2576" spans="1:14" ht="15.75" customHeight="1" x14ac:dyDescent="0.25">
      <c r="A2576" s="1" t="s">
        <v>2588</v>
      </c>
      <c r="B2576" s="1">
        <v>5</v>
      </c>
      <c r="C2576" s="8">
        <v>92632605</v>
      </c>
      <c r="D2576" s="1" t="s">
        <v>14</v>
      </c>
      <c r="E2576" s="1" t="s">
        <v>15</v>
      </c>
      <c r="F2576" s="1">
        <v>0.30609999999999998</v>
      </c>
      <c r="G2576" s="6">
        <v>-7.0658200000000004E-3</v>
      </c>
      <c r="H2576" s="6">
        <v>1.1546799999999999E-3</v>
      </c>
      <c r="I2576" s="7">
        <v>9.3800000000000007E-10</v>
      </c>
      <c r="J2576" s="1">
        <v>7.8</v>
      </c>
      <c r="K2576" s="7">
        <v>0.32100000000000001</v>
      </c>
      <c r="L2576" s="8">
        <v>2936691</v>
      </c>
      <c r="N2576" s="7"/>
    </row>
    <row r="2577" spans="1:14" ht="15.75" customHeight="1" x14ac:dyDescent="0.25">
      <c r="A2577" s="1" t="s">
        <v>2589</v>
      </c>
      <c r="B2577" s="1">
        <v>5</v>
      </c>
      <c r="C2577" s="8">
        <v>92643805</v>
      </c>
      <c r="D2577" s="1" t="s">
        <v>14</v>
      </c>
      <c r="E2577" s="1" t="s">
        <v>18</v>
      </c>
      <c r="F2577" s="1">
        <v>0.71689999999999998</v>
      </c>
      <c r="G2577" s="6">
        <v>-7.1084E-3</v>
      </c>
      <c r="H2577" s="6">
        <v>1.16164E-3</v>
      </c>
      <c r="I2577" s="7">
        <v>9.4029999999999995E-10</v>
      </c>
      <c r="J2577" s="1">
        <v>2.6</v>
      </c>
      <c r="K2577" s="7">
        <v>0.41510000000000002</v>
      </c>
      <c r="L2577" s="8">
        <v>3036702</v>
      </c>
      <c r="N2577" s="7"/>
    </row>
    <row r="2578" spans="1:14" ht="15.75" customHeight="1" x14ac:dyDescent="0.25">
      <c r="A2578" s="1" t="s">
        <v>2590</v>
      </c>
      <c r="B2578" s="1">
        <v>5</v>
      </c>
      <c r="C2578" s="8">
        <v>167955301</v>
      </c>
      <c r="D2578" s="1" t="s">
        <v>14</v>
      </c>
      <c r="E2578" s="1" t="s">
        <v>18</v>
      </c>
      <c r="F2578" s="1">
        <v>0.2041</v>
      </c>
      <c r="G2578" s="6">
        <v>7.9444800000000003E-3</v>
      </c>
      <c r="H2578" s="6">
        <v>1.2984299999999999E-3</v>
      </c>
      <c r="I2578" s="7">
        <v>9.445E-10</v>
      </c>
      <c r="J2578" s="1">
        <v>9.3000000000000007</v>
      </c>
      <c r="K2578" s="7">
        <v>0.26240000000000002</v>
      </c>
      <c r="L2578" s="8">
        <v>3036701.97</v>
      </c>
      <c r="N2578" s="7"/>
    </row>
    <row r="2579" spans="1:14" ht="15.75" customHeight="1" x14ac:dyDescent="0.25">
      <c r="A2579" s="1" t="s">
        <v>2591</v>
      </c>
      <c r="B2579" s="1">
        <v>1</v>
      </c>
      <c r="C2579" s="8">
        <v>72618582</v>
      </c>
      <c r="D2579" s="1" t="s">
        <v>17</v>
      </c>
      <c r="E2579" s="1" t="s">
        <v>18</v>
      </c>
      <c r="F2579" s="1">
        <v>0.97260000000000002</v>
      </c>
      <c r="G2579" s="6">
        <v>1.9802400000000001E-2</v>
      </c>
      <c r="H2579" s="6">
        <v>3.2372799999999999E-3</v>
      </c>
      <c r="I2579" s="7">
        <v>9.5210000000000005E-10</v>
      </c>
      <c r="J2579" s="1">
        <v>0</v>
      </c>
      <c r="K2579" s="7">
        <v>0.93279999999999996</v>
      </c>
      <c r="L2579" s="8">
        <v>2977790.02</v>
      </c>
      <c r="N2579" s="7"/>
    </row>
    <row r="2580" spans="1:14" ht="15.75" customHeight="1" x14ac:dyDescent="0.25">
      <c r="A2580" s="1" t="s">
        <v>2592</v>
      </c>
      <c r="B2580" s="1">
        <v>5</v>
      </c>
      <c r="C2580" s="8">
        <v>169032330</v>
      </c>
      <c r="D2580" s="1" t="s">
        <v>18</v>
      </c>
      <c r="E2580" s="1" t="s">
        <v>15</v>
      </c>
      <c r="F2580" s="1">
        <v>0.62849999999999995</v>
      </c>
      <c r="G2580" s="6">
        <v>6.62482E-3</v>
      </c>
      <c r="H2580" s="6">
        <v>1.0830200000000001E-3</v>
      </c>
      <c r="I2580" s="7">
        <v>9.5369999999999992E-10</v>
      </c>
      <c r="J2580" s="1">
        <v>4.4000000000000004</v>
      </c>
      <c r="K2580" s="7">
        <v>0.37380000000000002</v>
      </c>
      <c r="L2580" s="8">
        <v>3036701.99</v>
      </c>
      <c r="N2580" s="7"/>
    </row>
    <row r="2581" spans="1:14" ht="15.75" customHeight="1" x14ac:dyDescent="0.25">
      <c r="A2581" s="1" t="s">
        <v>2593</v>
      </c>
      <c r="B2581" s="1">
        <v>16</v>
      </c>
      <c r="C2581" s="8">
        <v>69125648</v>
      </c>
      <c r="D2581" s="1" t="s">
        <v>17</v>
      </c>
      <c r="E2581" s="1" t="s">
        <v>18</v>
      </c>
      <c r="F2581" s="1">
        <v>3.9699999999999999E-2</v>
      </c>
      <c r="G2581" s="6">
        <v>-1.63997E-2</v>
      </c>
      <c r="H2581" s="6">
        <v>2.6810200000000001E-3</v>
      </c>
      <c r="I2581" s="7">
        <v>9.5439999999999993E-10</v>
      </c>
      <c r="J2581" s="1">
        <v>16.3</v>
      </c>
      <c r="K2581" s="7">
        <v>0.13339999999999999</v>
      </c>
      <c r="L2581" s="8">
        <v>3034892.99</v>
      </c>
      <c r="N2581" s="7"/>
    </row>
    <row r="2582" spans="1:14" ht="15.75" customHeight="1" x14ac:dyDescent="0.25">
      <c r="A2582" s="1" t="s">
        <v>2594</v>
      </c>
      <c r="B2582" s="1">
        <v>8</v>
      </c>
      <c r="C2582" s="8">
        <v>24559154</v>
      </c>
      <c r="D2582" s="1" t="s">
        <v>14</v>
      </c>
      <c r="E2582" s="1" t="s">
        <v>17</v>
      </c>
      <c r="F2582" s="1">
        <v>0.33829999999999999</v>
      </c>
      <c r="G2582" s="6">
        <v>6.7768300000000002E-3</v>
      </c>
      <c r="H2582" s="6">
        <v>1.10801E-3</v>
      </c>
      <c r="I2582" s="7">
        <v>9.590000000000001E-10</v>
      </c>
      <c r="J2582" s="1">
        <v>1.8</v>
      </c>
      <c r="K2582" s="7">
        <v>0.43580000000000002</v>
      </c>
      <c r="L2582" s="8">
        <v>3026131</v>
      </c>
      <c r="N2582" s="7"/>
    </row>
    <row r="2583" spans="1:14" ht="15.75" customHeight="1" x14ac:dyDescent="0.25">
      <c r="A2583" s="1" t="s">
        <v>2595</v>
      </c>
      <c r="B2583" s="1">
        <v>6</v>
      </c>
      <c r="C2583" s="8">
        <v>143070505</v>
      </c>
      <c r="D2583" s="1" t="s">
        <v>17</v>
      </c>
      <c r="E2583" s="1" t="s">
        <v>18</v>
      </c>
      <c r="F2583" s="1">
        <v>4.2299999999999997E-2</v>
      </c>
      <c r="G2583" s="6">
        <v>1.5959600000000001E-2</v>
      </c>
      <c r="H2583" s="6">
        <v>2.6097300000000002E-3</v>
      </c>
      <c r="I2583" s="7">
        <v>9.6309999999999991E-10</v>
      </c>
      <c r="J2583" s="1">
        <v>19.8</v>
      </c>
      <c r="K2583" s="7">
        <v>9.1249999999999998E-2</v>
      </c>
      <c r="L2583" s="8">
        <v>3014256</v>
      </c>
      <c r="N2583" s="7"/>
    </row>
    <row r="2584" spans="1:14" ht="15.75" customHeight="1" x14ac:dyDescent="0.25">
      <c r="A2584" s="1" t="s">
        <v>2596</v>
      </c>
      <c r="B2584" s="1">
        <v>17</v>
      </c>
      <c r="C2584" s="8">
        <v>50471215</v>
      </c>
      <c r="D2584" s="1" t="s">
        <v>17</v>
      </c>
      <c r="E2584" s="1" t="s">
        <v>15</v>
      </c>
      <c r="F2584" s="1">
        <v>0.85719999999999996</v>
      </c>
      <c r="G2584" s="6">
        <v>1.0574699999999999E-2</v>
      </c>
      <c r="H2584" s="6">
        <v>1.7291800000000001E-3</v>
      </c>
      <c r="I2584" s="7">
        <v>9.6370000000000009E-10</v>
      </c>
      <c r="J2584" s="1">
        <v>0</v>
      </c>
      <c r="K2584" s="7">
        <v>1</v>
      </c>
      <c r="L2584" s="8">
        <v>2272216</v>
      </c>
      <c r="N2584" s="7"/>
    </row>
    <row r="2585" spans="1:14" ht="15.75" customHeight="1" x14ac:dyDescent="0.25">
      <c r="A2585" s="1" t="s">
        <v>2597</v>
      </c>
      <c r="B2585" s="1">
        <v>9</v>
      </c>
      <c r="C2585" s="8">
        <v>23390218</v>
      </c>
      <c r="D2585" s="1" t="s">
        <v>14</v>
      </c>
      <c r="E2585" s="1" t="s">
        <v>15</v>
      </c>
      <c r="F2585" s="1">
        <v>3.1699999999999999E-2</v>
      </c>
      <c r="G2585" s="6">
        <v>1.8908000000000001E-2</v>
      </c>
      <c r="H2585" s="6">
        <v>3.0918600000000001E-3</v>
      </c>
      <c r="I2585" s="7">
        <v>9.6389999999999995E-10</v>
      </c>
      <c r="J2585" s="1">
        <v>0</v>
      </c>
      <c r="K2585" s="7">
        <v>0.64349999999999996</v>
      </c>
      <c r="L2585" s="8">
        <v>2834206.99</v>
      </c>
      <c r="N2585" s="7"/>
    </row>
    <row r="2586" spans="1:14" ht="15.75" customHeight="1" x14ac:dyDescent="0.25">
      <c r="A2586" s="1" t="s">
        <v>2598</v>
      </c>
      <c r="B2586" s="1">
        <v>7</v>
      </c>
      <c r="C2586" s="8">
        <v>101434494</v>
      </c>
      <c r="D2586" s="1" t="s">
        <v>14</v>
      </c>
      <c r="E2586" s="1" t="s">
        <v>15</v>
      </c>
      <c r="F2586" s="1">
        <v>0.72219999999999995</v>
      </c>
      <c r="G2586" s="6">
        <v>7.1440399999999999E-3</v>
      </c>
      <c r="H2586" s="6">
        <v>1.1682000000000001E-3</v>
      </c>
      <c r="I2586" s="7">
        <v>9.6459999999999996E-10</v>
      </c>
      <c r="J2586" s="1">
        <v>5.3</v>
      </c>
      <c r="K2586" s="7">
        <v>0.35249999999999998</v>
      </c>
      <c r="L2586" s="8">
        <v>3037499</v>
      </c>
      <c r="N2586" s="7"/>
    </row>
    <row r="2587" spans="1:14" ht="15.75" customHeight="1" x14ac:dyDescent="0.25">
      <c r="A2587" s="1" t="s">
        <v>2599</v>
      </c>
      <c r="B2587" s="1">
        <v>2</v>
      </c>
      <c r="C2587" s="8">
        <v>23912050</v>
      </c>
      <c r="D2587" s="1" t="s">
        <v>14</v>
      </c>
      <c r="E2587" s="1" t="s">
        <v>17</v>
      </c>
      <c r="F2587" s="1">
        <v>5.2200000000000003E-2</v>
      </c>
      <c r="G2587" s="6">
        <v>-1.4382499999999999E-2</v>
      </c>
      <c r="H2587" s="6">
        <v>2.3524399999999999E-3</v>
      </c>
      <c r="I2587" s="7">
        <v>9.7459999999999992E-10</v>
      </c>
      <c r="J2587" s="1">
        <v>26</v>
      </c>
      <c r="K2587" s="7">
        <v>2.6710000000000001E-2</v>
      </c>
      <c r="L2587" s="8">
        <v>3037498.96</v>
      </c>
      <c r="N2587" s="7"/>
    </row>
    <row r="2588" spans="1:14" ht="15.75" customHeight="1" x14ac:dyDescent="0.25">
      <c r="A2588" s="1" t="s">
        <v>2600</v>
      </c>
      <c r="B2588" s="1">
        <v>14</v>
      </c>
      <c r="C2588" s="8">
        <v>73512560</v>
      </c>
      <c r="D2588" s="1" t="s">
        <v>14</v>
      </c>
      <c r="E2588" s="1" t="s">
        <v>15</v>
      </c>
      <c r="F2588" s="1">
        <v>0.86429999999999996</v>
      </c>
      <c r="G2588" s="6">
        <v>9.3401000000000005E-3</v>
      </c>
      <c r="H2588" s="6">
        <v>1.5278799999999999E-3</v>
      </c>
      <c r="I2588" s="7">
        <v>9.7669999999999995E-10</v>
      </c>
      <c r="J2588" s="1">
        <v>0</v>
      </c>
      <c r="K2588" s="7">
        <v>0.55389999999999995</v>
      </c>
      <c r="L2588" s="8">
        <v>3037499.02</v>
      </c>
      <c r="N2588" s="7"/>
    </row>
    <row r="2589" spans="1:14" ht="15.75" customHeight="1" x14ac:dyDescent="0.25">
      <c r="A2589" s="1" t="s">
        <v>2601</v>
      </c>
      <c r="B2589" s="1">
        <v>20</v>
      </c>
      <c r="C2589" s="8">
        <v>15739745</v>
      </c>
      <c r="D2589" s="1" t="s">
        <v>17</v>
      </c>
      <c r="E2589" s="1" t="s">
        <v>18</v>
      </c>
      <c r="F2589" s="1">
        <v>0.60070000000000001</v>
      </c>
      <c r="G2589" s="6">
        <v>-6.5467399999999997E-3</v>
      </c>
      <c r="H2589" s="6">
        <v>1.0710699999999999E-3</v>
      </c>
      <c r="I2589" s="7">
        <v>9.8409999999999994E-10</v>
      </c>
      <c r="J2589" s="1">
        <v>0</v>
      </c>
      <c r="K2589" s="7">
        <v>0.71619999999999995</v>
      </c>
      <c r="L2589" s="8">
        <v>3022360</v>
      </c>
      <c r="N2589" s="7"/>
    </row>
    <row r="2590" spans="1:14" ht="15.75" customHeight="1" x14ac:dyDescent="0.25">
      <c r="A2590" s="1" t="s">
        <v>2602</v>
      </c>
      <c r="B2590" s="1">
        <v>2</v>
      </c>
      <c r="C2590" s="8">
        <v>156900939</v>
      </c>
      <c r="D2590" s="1" t="s">
        <v>17</v>
      </c>
      <c r="E2590" s="1" t="s">
        <v>18</v>
      </c>
      <c r="F2590" s="1">
        <v>0.63929999999999998</v>
      </c>
      <c r="G2590" s="6">
        <v>-6.6604799999999999E-3</v>
      </c>
      <c r="H2590" s="6">
        <v>1.0899600000000001E-3</v>
      </c>
      <c r="I2590" s="7">
        <v>9.9250000000000004E-10</v>
      </c>
      <c r="J2590" s="1">
        <v>0</v>
      </c>
      <c r="K2590" s="7">
        <v>0.63590000000000002</v>
      </c>
      <c r="L2590" s="8">
        <v>3035786</v>
      </c>
      <c r="N2590" s="7"/>
    </row>
    <row r="2591" spans="1:14" ht="15.75" customHeight="1" x14ac:dyDescent="0.25">
      <c r="A2591" s="1" t="s">
        <v>2603</v>
      </c>
      <c r="B2591" s="1">
        <v>13</v>
      </c>
      <c r="C2591" s="8">
        <v>69575184</v>
      </c>
      <c r="D2591" s="1" t="s">
        <v>14</v>
      </c>
      <c r="E2591" s="1" t="s">
        <v>18</v>
      </c>
      <c r="F2591" s="1">
        <v>0.81340000000000001</v>
      </c>
      <c r="G2591" s="6">
        <v>8.2052500000000007E-3</v>
      </c>
      <c r="H2591" s="6">
        <v>1.34326E-3</v>
      </c>
      <c r="I2591" s="7">
        <v>1.006E-9</v>
      </c>
      <c r="J2591" s="1">
        <v>23.5</v>
      </c>
      <c r="K2591" s="7">
        <v>4.4560000000000002E-2</v>
      </c>
      <c r="L2591" s="8">
        <v>3036701.98</v>
      </c>
      <c r="N2591" s="7"/>
    </row>
    <row r="2592" spans="1:14" ht="15.75" customHeight="1" x14ac:dyDescent="0.25">
      <c r="A2592" s="1" t="s">
        <v>2604</v>
      </c>
      <c r="B2592" s="1">
        <v>10</v>
      </c>
      <c r="C2592" s="8">
        <v>67767283</v>
      </c>
      <c r="D2592" s="1" t="s">
        <v>18</v>
      </c>
      <c r="E2592" s="1" t="s">
        <v>15</v>
      </c>
      <c r="F2592" s="1">
        <v>0.1694</v>
      </c>
      <c r="G2592" s="6">
        <v>-8.5717499999999995E-3</v>
      </c>
      <c r="H2592" s="6">
        <v>1.4032599999999999E-3</v>
      </c>
      <c r="I2592" s="7">
        <v>1.006E-9</v>
      </c>
      <c r="J2592" s="1">
        <v>20.9</v>
      </c>
      <c r="K2592" s="7">
        <v>8.6699999999999999E-2</v>
      </c>
      <c r="L2592" s="8">
        <v>3001635.02</v>
      </c>
      <c r="N2592" s="7"/>
    </row>
    <row r="2593" spans="1:14" ht="15.75" customHeight="1" x14ac:dyDescent="0.25">
      <c r="A2593" s="1" t="s">
        <v>2605</v>
      </c>
      <c r="B2593" s="1">
        <v>4</v>
      </c>
      <c r="C2593" s="8">
        <v>91810508</v>
      </c>
      <c r="D2593" s="1" t="s">
        <v>17</v>
      </c>
      <c r="E2593" s="1" t="s">
        <v>18</v>
      </c>
      <c r="F2593" s="1">
        <v>0.5202</v>
      </c>
      <c r="G2593" s="6">
        <v>-6.3983299999999998E-3</v>
      </c>
      <c r="H2593" s="6">
        <v>1.0474600000000001E-3</v>
      </c>
      <c r="I2593" s="7">
        <v>1.008E-9</v>
      </c>
      <c r="J2593" s="1">
        <v>0</v>
      </c>
      <c r="K2593" s="7">
        <v>0.80359999999999998</v>
      </c>
      <c r="L2593" s="8">
        <v>3036954.99</v>
      </c>
      <c r="N2593" s="7"/>
    </row>
    <row r="2594" spans="1:14" ht="15.75" customHeight="1" x14ac:dyDescent="0.25">
      <c r="A2594" s="1" t="s">
        <v>2606</v>
      </c>
      <c r="B2594" s="1">
        <v>8</v>
      </c>
      <c r="C2594" s="8">
        <v>77752035</v>
      </c>
      <c r="D2594" s="1" t="s">
        <v>14</v>
      </c>
      <c r="E2594" s="1" t="s">
        <v>15</v>
      </c>
      <c r="F2594" s="1">
        <v>0.90969999999999995</v>
      </c>
      <c r="G2594" s="6">
        <v>-1.1178499999999999E-2</v>
      </c>
      <c r="H2594" s="6">
        <v>1.8304700000000001E-3</v>
      </c>
      <c r="I2594" s="7">
        <v>1.014E-9</v>
      </c>
      <c r="J2594" s="1">
        <v>8.6</v>
      </c>
      <c r="K2594" s="7">
        <v>0.28370000000000001</v>
      </c>
      <c r="L2594" s="8">
        <v>3021553.98</v>
      </c>
      <c r="N2594" s="7"/>
    </row>
    <row r="2595" spans="1:14" ht="15.75" customHeight="1" x14ac:dyDescent="0.25">
      <c r="A2595" s="1" t="s">
        <v>2607</v>
      </c>
      <c r="B2595" s="1">
        <v>1</v>
      </c>
      <c r="C2595" s="8">
        <v>81075626</v>
      </c>
      <c r="D2595" s="1" t="s">
        <v>18</v>
      </c>
      <c r="E2595" s="1" t="s">
        <v>15</v>
      </c>
      <c r="F2595" s="1">
        <v>0.78939999999999999</v>
      </c>
      <c r="G2595" s="6">
        <v>-7.8361000000000004E-3</v>
      </c>
      <c r="H2595" s="6">
        <v>1.2833199999999999E-3</v>
      </c>
      <c r="I2595" s="7">
        <v>1.0190000000000001E-9</v>
      </c>
      <c r="J2595" s="1">
        <v>0</v>
      </c>
      <c r="K2595" s="7">
        <v>0.70079999999999998</v>
      </c>
      <c r="L2595" s="8">
        <v>3037499.05</v>
      </c>
      <c r="N2595" s="7"/>
    </row>
    <row r="2596" spans="1:14" ht="15.75" customHeight="1" x14ac:dyDescent="0.25">
      <c r="A2596" s="1" t="s">
        <v>2608</v>
      </c>
      <c r="B2596" s="1">
        <v>11</v>
      </c>
      <c r="C2596" s="8">
        <v>72536272</v>
      </c>
      <c r="D2596" s="1" t="s">
        <v>14</v>
      </c>
      <c r="E2596" s="1" t="s">
        <v>15</v>
      </c>
      <c r="F2596" s="1">
        <v>0.3387</v>
      </c>
      <c r="G2596" s="6">
        <v>-6.7538199999999998E-3</v>
      </c>
      <c r="H2596" s="6">
        <v>1.10621E-3</v>
      </c>
      <c r="I2596" s="7">
        <v>1.0250000000000001E-9</v>
      </c>
      <c r="J2596" s="1">
        <v>0</v>
      </c>
      <c r="K2596" s="7">
        <v>0.71189999999999998</v>
      </c>
      <c r="L2596" s="8">
        <v>3034230.01</v>
      </c>
      <c r="N2596" s="7"/>
    </row>
    <row r="2597" spans="1:14" ht="15.75" customHeight="1" x14ac:dyDescent="0.25">
      <c r="A2597" s="1" t="s">
        <v>2609</v>
      </c>
      <c r="B2597" s="1">
        <v>13</v>
      </c>
      <c r="C2597" s="8">
        <v>84759044</v>
      </c>
      <c r="D2597" s="1" t="s">
        <v>14</v>
      </c>
      <c r="E2597" s="1" t="s">
        <v>15</v>
      </c>
      <c r="F2597" s="1">
        <v>0.58809999999999996</v>
      </c>
      <c r="G2597" s="6">
        <v>6.49352E-3</v>
      </c>
      <c r="H2597" s="6">
        <v>1.06358E-3</v>
      </c>
      <c r="I2597" s="7">
        <v>1.0270000000000001E-9</v>
      </c>
      <c r="J2597" s="1">
        <v>0</v>
      </c>
      <c r="K2597" s="7">
        <v>0.79320000000000002</v>
      </c>
      <c r="L2597" s="8">
        <v>3034989</v>
      </c>
      <c r="N2597" s="7"/>
    </row>
    <row r="2598" spans="1:14" ht="15.75" customHeight="1" x14ac:dyDescent="0.25">
      <c r="A2598" s="1" t="s">
        <v>2610</v>
      </c>
      <c r="B2598" s="1">
        <v>5</v>
      </c>
      <c r="C2598" s="8">
        <v>57960995</v>
      </c>
      <c r="D2598" s="1" t="s">
        <v>14</v>
      </c>
      <c r="E2598" s="1" t="s">
        <v>15</v>
      </c>
      <c r="F2598" s="1">
        <v>4.3200000000000002E-2</v>
      </c>
      <c r="G2598" s="6">
        <v>-1.5741600000000001E-2</v>
      </c>
      <c r="H2598" s="6">
        <v>2.5789799999999998E-3</v>
      </c>
      <c r="I2598" s="7">
        <v>1.0359999999999999E-9</v>
      </c>
      <c r="J2598" s="1">
        <v>0.8</v>
      </c>
      <c r="K2598" s="7">
        <v>0.45850000000000002</v>
      </c>
      <c r="L2598" s="8">
        <v>3025100.96</v>
      </c>
      <c r="N2598" s="7"/>
    </row>
    <row r="2599" spans="1:14" ht="15.75" customHeight="1" x14ac:dyDescent="0.25">
      <c r="A2599" s="1" t="s">
        <v>2611</v>
      </c>
      <c r="B2599" s="1">
        <v>8</v>
      </c>
      <c r="C2599" s="8">
        <v>130107054</v>
      </c>
      <c r="D2599" s="1" t="s">
        <v>14</v>
      </c>
      <c r="E2599" s="1" t="s">
        <v>15</v>
      </c>
      <c r="F2599" s="1">
        <v>0.68589999999999995</v>
      </c>
      <c r="G2599" s="6">
        <v>6.87983E-3</v>
      </c>
      <c r="H2599" s="6">
        <v>1.12757E-3</v>
      </c>
      <c r="I2599" s="7">
        <v>1.049E-9</v>
      </c>
      <c r="J2599" s="1">
        <v>0</v>
      </c>
      <c r="K2599" s="7">
        <v>0.5544</v>
      </c>
      <c r="L2599" s="8">
        <v>3036158</v>
      </c>
      <c r="N2599" s="7"/>
    </row>
    <row r="2600" spans="1:14" ht="15.75" customHeight="1" x14ac:dyDescent="0.25">
      <c r="A2600" s="1" t="s">
        <v>2612</v>
      </c>
      <c r="B2600" s="1">
        <v>4</v>
      </c>
      <c r="C2600" s="8">
        <v>36740043</v>
      </c>
      <c r="D2600" s="1" t="s">
        <v>17</v>
      </c>
      <c r="E2600" s="1" t="s">
        <v>18</v>
      </c>
      <c r="F2600" s="1">
        <v>0.87509999999999999</v>
      </c>
      <c r="G2600" s="6">
        <v>9.6756299999999993E-3</v>
      </c>
      <c r="H2600" s="6">
        <v>1.58599E-3</v>
      </c>
      <c r="I2600" s="7">
        <v>1.0540000000000001E-9</v>
      </c>
      <c r="J2600" s="1">
        <v>0</v>
      </c>
      <c r="K2600" s="7">
        <v>0.52510000000000001</v>
      </c>
      <c r="L2600" s="8">
        <v>3024960</v>
      </c>
      <c r="N2600" s="7"/>
    </row>
    <row r="2601" spans="1:14" ht="15.75" customHeight="1" x14ac:dyDescent="0.25">
      <c r="A2601" s="1" t="s">
        <v>2613</v>
      </c>
      <c r="B2601" s="1">
        <v>22</v>
      </c>
      <c r="C2601" s="8">
        <v>34271689</v>
      </c>
      <c r="D2601" s="1" t="s">
        <v>14</v>
      </c>
      <c r="E2601" s="1" t="s">
        <v>18</v>
      </c>
      <c r="F2601" s="1">
        <v>3.8699999999999998E-2</v>
      </c>
      <c r="G2601" s="6">
        <v>1.6601899999999999E-2</v>
      </c>
      <c r="H2601" s="6">
        <v>2.7213099999999998E-3</v>
      </c>
      <c r="I2601" s="7">
        <v>1.055E-9</v>
      </c>
      <c r="J2601" s="1">
        <v>0</v>
      </c>
      <c r="K2601" s="7">
        <v>0.52949999999999997</v>
      </c>
      <c r="L2601" s="8">
        <v>3018668</v>
      </c>
      <c r="N2601" s="7"/>
    </row>
    <row r="2602" spans="1:14" ht="15.75" customHeight="1" x14ac:dyDescent="0.25">
      <c r="A2602" s="1" t="s">
        <v>2614</v>
      </c>
      <c r="B2602" s="1">
        <v>4</v>
      </c>
      <c r="C2602" s="8">
        <v>39842817</v>
      </c>
      <c r="D2602" s="1" t="s">
        <v>17</v>
      </c>
      <c r="E2602" s="1" t="s">
        <v>18</v>
      </c>
      <c r="F2602" s="1">
        <v>0.65010000000000001</v>
      </c>
      <c r="G2602" s="6">
        <v>6.69581E-3</v>
      </c>
      <c r="H2602" s="6">
        <v>1.0975500000000001E-3</v>
      </c>
      <c r="I2602" s="7">
        <v>1.0560000000000001E-9</v>
      </c>
      <c r="J2602" s="1">
        <v>0</v>
      </c>
      <c r="K2602" s="7">
        <v>0.82230000000000003</v>
      </c>
      <c r="L2602" s="8">
        <v>3035066</v>
      </c>
      <c r="N2602" s="7"/>
    </row>
    <row r="2603" spans="1:14" ht="15.75" customHeight="1" x14ac:dyDescent="0.25">
      <c r="A2603" s="1" t="s">
        <v>2615</v>
      </c>
      <c r="B2603" s="1">
        <v>16</v>
      </c>
      <c r="C2603" s="8">
        <v>52296798</v>
      </c>
      <c r="D2603" s="1" t="s">
        <v>17</v>
      </c>
      <c r="E2603" s="1" t="s">
        <v>15</v>
      </c>
      <c r="F2603" s="1">
        <v>0.73909999999999998</v>
      </c>
      <c r="G2603" s="6">
        <v>-7.2704199999999997E-3</v>
      </c>
      <c r="H2603" s="6">
        <v>1.1917399999999999E-3</v>
      </c>
      <c r="I2603" s="7">
        <v>1.057E-9</v>
      </c>
      <c r="J2603" s="1">
        <v>11.4</v>
      </c>
      <c r="K2603" s="7">
        <v>0.21690000000000001</v>
      </c>
      <c r="L2603" s="8">
        <v>3036702.01</v>
      </c>
      <c r="N2603" s="7"/>
    </row>
    <row r="2604" spans="1:14" ht="15.75" customHeight="1" x14ac:dyDescent="0.25">
      <c r="A2604" s="1" t="s">
        <v>2616</v>
      </c>
      <c r="B2604" s="1">
        <v>5</v>
      </c>
      <c r="C2604" s="8">
        <v>109219117</v>
      </c>
      <c r="D2604" s="1" t="s">
        <v>14</v>
      </c>
      <c r="E2604" s="1" t="s">
        <v>18</v>
      </c>
      <c r="F2604" s="1">
        <v>0.32240000000000002</v>
      </c>
      <c r="G2604" s="6">
        <v>6.8298100000000004E-3</v>
      </c>
      <c r="H2604" s="6">
        <v>1.11966E-3</v>
      </c>
      <c r="I2604" s="7">
        <v>1.0600000000000001E-9</v>
      </c>
      <c r="J2604" s="1">
        <v>0</v>
      </c>
      <c r="K2604" s="7">
        <v>0.74750000000000005</v>
      </c>
      <c r="L2604" s="8">
        <v>3036701.98</v>
      </c>
      <c r="N2604" s="7"/>
    </row>
    <row r="2605" spans="1:14" ht="15.75" customHeight="1" x14ac:dyDescent="0.25">
      <c r="A2605" s="1" t="s">
        <v>2617</v>
      </c>
      <c r="B2605" s="1">
        <v>6</v>
      </c>
      <c r="C2605" s="8">
        <v>40400877</v>
      </c>
      <c r="D2605" s="1" t="s">
        <v>14</v>
      </c>
      <c r="E2605" s="1" t="s">
        <v>15</v>
      </c>
      <c r="F2605" s="1">
        <v>7.9399999999999998E-2</v>
      </c>
      <c r="G2605" s="6">
        <v>1.18301E-2</v>
      </c>
      <c r="H2605" s="6">
        <v>1.93939E-3</v>
      </c>
      <c r="I2605" s="7">
        <v>1.0620000000000001E-9</v>
      </c>
      <c r="J2605" s="1">
        <v>0</v>
      </c>
      <c r="K2605" s="7">
        <v>0.68879999999999997</v>
      </c>
      <c r="L2605" s="8">
        <v>3024959.98</v>
      </c>
      <c r="N2605" s="7"/>
    </row>
    <row r="2606" spans="1:14" ht="15.75" customHeight="1" x14ac:dyDescent="0.25">
      <c r="A2606" s="1" t="s">
        <v>2618</v>
      </c>
      <c r="B2606" s="1">
        <v>2</v>
      </c>
      <c r="C2606" s="8">
        <v>53715181</v>
      </c>
      <c r="D2606" s="1" t="s">
        <v>17</v>
      </c>
      <c r="E2606" s="1" t="s">
        <v>18</v>
      </c>
      <c r="F2606" s="1">
        <v>0.4924</v>
      </c>
      <c r="G2606" s="6">
        <v>6.3860899999999996E-3</v>
      </c>
      <c r="H2606" s="6">
        <v>1.0470500000000001E-3</v>
      </c>
      <c r="I2606" s="7">
        <v>1.0669999999999999E-9</v>
      </c>
      <c r="J2606" s="1">
        <v>17.600000000000001</v>
      </c>
      <c r="K2606" s="7">
        <v>0.1095</v>
      </c>
      <c r="L2606" s="8">
        <v>3035066.01</v>
      </c>
      <c r="N2606" s="7"/>
    </row>
    <row r="2607" spans="1:14" ht="15.75" customHeight="1" x14ac:dyDescent="0.25">
      <c r="A2607" s="1" t="s">
        <v>2619</v>
      </c>
      <c r="B2607" s="1">
        <v>5</v>
      </c>
      <c r="C2607" s="8">
        <v>82857040</v>
      </c>
      <c r="D2607" s="1" t="s">
        <v>17</v>
      </c>
      <c r="E2607" s="1" t="s">
        <v>18</v>
      </c>
      <c r="F2607" s="1">
        <v>0.9224</v>
      </c>
      <c r="G2607" s="6">
        <v>-1.19601E-2</v>
      </c>
      <c r="H2607" s="6">
        <v>1.9612000000000002E-3</v>
      </c>
      <c r="I2607" s="7">
        <v>1.072E-9</v>
      </c>
      <c r="J2607" s="1">
        <v>0</v>
      </c>
      <c r="K2607" s="7">
        <v>0.65549999999999997</v>
      </c>
      <c r="L2607" s="8">
        <v>3020754.95</v>
      </c>
      <c r="N2607" s="7"/>
    </row>
    <row r="2608" spans="1:14" ht="15.75" customHeight="1" x14ac:dyDescent="0.25">
      <c r="A2608" s="1" t="s">
        <v>2620</v>
      </c>
      <c r="B2608" s="1">
        <v>2</v>
      </c>
      <c r="C2608" s="8">
        <v>71534617</v>
      </c>
      <c r="D2608" s="1" t="s">
        <v>14</v>
      </c>
      <c r="E2608" s="1" t="s">
        <v>17</v>
      </c>
      <c r="F2608" s="1">
        <v>0.58420000000000005</v>
      </c>
      <c r="G2608" s="6">
        <v>6.4762700000000001E-3</v>
      </c>
      <c r="H2608" s="6">
        <v>1.06197E-3</v>
      </c>
      <c r="I2608" s="7">
        <v>1.0729999999999999E-9</v>
      </c>
      <c r="J2608" s="1">
        <v>3.5</v>
      </c>
      <c r="K2608" s="7">
        <v>0.39369999999999999</v>
      </c>
      <c r="L2608" s="8">
        <v>3035786</v>
      </c>
      <c r="N2608" s="7"/>
    </row>
    <row r="2609" spans="1:14" ht="15.75" customHeight="1" x14ac:dyDescent="0.25">
      <c r="A2609" s="1" t="s">
        <v>2621</v>
      </c>
      <c r="B2609" s="1">
        <v>6</v>
      </c>
      <c r="C2609" s="8">
        <v>98521230</v>
      </c>
      <c r="D2609" s="1" t="s">
        <v>14</v>
      </c>
      <c r="E2609" s="1" t="s">
        <v>15</v>
      </c>
      <c r="F2609" s="1">
        <v>5.2499999999999998E-2</v>
      </c>
      <c r="G2609" s="6">
        <v>1.4701799999999999E-2</v>
      </c>
      <c r="H2609" s="6">
        <v>2.4110799999999999E-3</v>
      </c>
      <c r="I2609" s="7">
        <v>1.076E-9</v>
      </c>
      <c r="J2609" s="1">
        <v>38</v>
      </c>
      <c r="K2609" s="7">
        <v>2.4740000000000002E-2</v>
      </c>
      <c r="L2609" s="8">
        <v>2875933.99</v>
      </c>
      <c r="N2609" s="7"/>
    </row>
    <row r="2610" spans="1:14" ht="15.75" customHeight="1" x14ac:dyDescent="0.25">
      <c r="A2610" s="1" t="s">
        <v>2622</v>
      </c>
      <c r="B2610" s="1">
        <v>3</v>
      </c>
      <c r="C2610" s="8">
        <v>24604377</v>
      </c>
      <c r="D2610" s="1" t="s">
        <v>14</v>
      </c>
      <c r="E2610" s="1" t="s">
        <v>15</v>
      </c>
      <c r="F2610" s="1">
        <v>7.6300000000000007E-2</v>
      </c>
      <c r="G2610" s="6">
        <v>1.20435E-2</v>
      </c>
      <c r="H2610" s="6">
        <v>1.9756299999999999E-3</v>
      </c>
      <c r="I2610" s="7">
        <v>1.086E-9</v>
      </c>
      <c r="J2610" s="1">
        <v>12.4</v>
      </c>
      <c r="K2610" s="7">
        <v>0.1981</v>
      </c>
      <c r="L2610" s="8">
        <v>3023247.03</v>
      </c>
      <c r="N2610" s="7"/>
    </row>
    <row r="2611" spans="1:14" ht="15.75" customHeight="1" x14ac:dyDescent="0.25">
      <c r="A2611" s="1" t="s">
        <v>2623</v>
      </c>
      <c r="B2611" s="1">
        <v>5</v>
      </c>
      <c r="C2611" s="8">
        <v>59557590</v>
      </c>
      <c r="D2611" s="1" t="s">
        <v>17</v>
      </c>
      <c r="E2611" s="1" t="s">
        <v>18</v>
      </c>
      <c r="F2611" s="1">
        <v>1.9900000000000001E-2</v>
      </c>
      <c r="G2611" s="6">
        <v>2.3541200000000002E-2</v>
      </c>
      <c r="H2611" s="6">
        <v>3.8617299999999999E-3</v>
      </c>
      <c r="I2611" s="7">
        <v>1.0870000000000001E-9</v>
      </c>
      <c r="J2611" s="1">
        <v>27.6</v>
      </c>
      <c r="K2611" s="7">
        <v>9.7460000000000005E-2</v>
      </c>
      <c r="L2611" s="8">
        <v>2859265.04</v>
      </c>
      <c r="N2611" s="7"/>
    </row>
    <row r="2612" spans="1:14" ht="15.75" customHeight="1" x14ac:dyDescent="0.25">
      <c r="A2612" s="1" t="s">
        <v>2624</v>
      </c>
      <c r="B2612" s="1">
        <v>7</v>
      </c>
      <c r="C2612" s="8">
        <v>5292968</v>
      </c>
      <c r="D2612" s="1" t="s">
        <v>14</v>
      </c>
      <c r="E2612" s="1" t="s">
        <v>15</v>
      </c>
      <c r="F2612" s="1">
        <v>0.36969999999999997</v>
      </c>
      <c r="G2612" s="6">
        <v>-6.6563999999999998E-3</v>
      </c>
      <c r="H2612" s="6">
        <v>1.0920599999999999E-3</v>
      </c>
      <c r="I2612" s="7">
        <v>1.0910000000000001E-9</v>
      </c>
      <c r="J2612" s="1">
        <v>0</v>
      </c>
      <c r="K2612" s="7">
        <v>0.98219999999999996</v>
      </c>
      <c r="L2612" s="8">
        <v>2992609.99</v>
      </c>
      <c r="N2612" s="7"/>
    </row>
    <row r="2613" spans="1:14" ht="15.75" customHeight="1" x14ac:dyDescent="0.25">
      <c r="A2613" s="1" t="s">
        <v>2625</v>
      </c>
      <c r="B2613" s="1">
        <v>2</v>
      </c>
      <c r="C2613" s="8">
        <v>63024653</v>
      </c>
      <c r="D2613" s="1" t="s">
        <v>14</v>
      </c>
      <c r="E2613" s="1" t="s">
        <v>15</v>
      </c>
      <c r="F2613" s="1">
        <v>0.1948</v>
      </c>
      <c r="G2613" s="6">
        <v>-8.0519900000000002E-3</v>
      </c>
      <c r="H2613" s="6">
        <v>1.3211900000000001E-3</v>
      </c>
      <c r="I2613" s="7">
        <v>1.0979999999999999E-9</v>
      </c>
      <c r="J2613" s="1">
        <v>11.7</v>
      </c>
      <c r="K2613" s="7">
        <v>0.21</v>
      </c>
      <c r="L2613" s="8">
        <v>3037499.02</v>
      </c>
      <c r="N2613" s="7"/>
    </row>
    <row r="2614" spans="1:14" ht="15.75" customHeight="1" x14ac:dyDescent="0.25">
      <c r="A2614" s="1" t="s">
        <v>2626</v>
      </c>
      <c r="B2614" s="1">
        <v>18</v>
      </c>
      <c r="C2614" s="8">
        <v>2731752</v>
      </c>
      <c r="D2614" s="1" t="s">
        <v>14</v>
      </c>
      <c r="E2614" s="1" t="s">
        <v>15</v>
      </c>
      <c r="F2614" s="1">
        <v>0.441</v>
      </c>
      <c r="G2614" s="6">
        <v>6.4219799999999999E-3</v>
      </c>
      <c r="H2614" s="6">
        <v>1.0538699999999999E-3</v>
      </c>
      <c r="I2614" s="7">
        <v>1.101E-9</v>
      </c>
      <c r="J2614" s="1">
        <v>0</v>
      </c>
      <c r="K2614" s="7">
        <v>0.78469999999999995</v>
      </c>
      <c r="L2614" s="8">
        <v>3037499.01</v>
      </c>
      <c r="N2614" s="7"/>
    </row>
    <row r="2615" spans="1:14" ht="15.75" customHeight="1" x14ac:dyDescent="0.25">
      <c r="A2615" s="1" t="s">
        <v>2627</v>
      </c>
      <c r="B2615" s="1">
        <v>4</v>
      </c>
      <c r="C2615" s="8">
        <v>62421204</v>
      </c>
      <c r="D2615" s="1" t="s">
        <v>17</v>
      </c>
      <c r="E2615" s="1" t="s">
        <v>18</v>
      </c>
      <c r="F2615" s="1">
        <v>0.4884</v>
      </c>
      <c r="G2615" s="6">
        <v>-6.3772100000000003E-3</v>
      </c>
      <c r="H2615" s="6">
        <v>1.0467899999999999E-3</v>
      </c>
      <c r="I2615" s="7">
        <v>1.113E-9</v>
      </c>
      <c r="J2615" s="1">
        <v>0</v>
      </c>
      <c r="K2615" s="7">
        <v>0.74050000000000005</v>
      </c>
      <c r="L2615" s="8">
        <v>3037499</v>
      </c>
      <c r="N2615" s="7"/>
    </row>
    <row r="2616" spans="1:14" ht="15.75" customHeight="1" x14ac:dyDescent="0.25">
      <c r="A2616" s="1" t="s">
        <v>2628</v>
      </c>
      <c r="B2616" s="1">
        <v>11</v>
      </c>
      <c r="C2616" s="8">
        <v>122646967</v>
      </c>
      <c r="D2616" s="1" t="s">
        <v>14</v>
      </c>
      <c r="E2616" s="1" t="s">
        <v>15</v>
      </c>
      <c r="F2616" s="1">
        <v>0.3206</v>
      </c>
      <c r="G2616" s="6">
        <v>-6.85062E-3</v>
      </c>
      <c r="H2616" s="6">
        <v>1.1246400000000001E-3</v>
      </c>
      <c r="I2616" s="7">
        <v>1.119E-9</v>
      </c>
      <c r="J2616" s="1">
        <v>0</v>
      </c>
      <c r="K2616" s="7">
        <v>0.67769999999999997</v>
      </c>
      <c r="L2616" s="8">
        <v>3018726</v>
      </c>
      <c r="N2616" s="7"/>
    </row>
    <row r="2617" spans="1:14" ht="15.75" customHeight="1" x14ac:dyDescent="0.25">
      <c r="A2617" s="1" t="s">
        <v>2629</v>
      </c>
      <c r="B2617" s="1">
        <v>17</v>
      </c>
      <c r="C2617" s="8">
        <v>7371932</v>
      </c>
      <c r="D2617" s="1" t="s">
        <v>17</v>
      </c>
      <c r="E2617" s="1" t="s">
        <v>18</v>
      </c>
      <c r="F2617" s="1">
        <v>0.64159999999999995</v>
      </c>
      <c r="G2617" s="6">
        <v>-6.6459500000000003E-3</v>
      </c>
      <c r="H2617" s="6">
        <v>1.09118E-3</v>
      </c>
      <c r="I2617" s="7">
        <v>1.1229999999999999E-9</v>
      </c>
      <c r="J2617" s="1">
        <v>0</v>
      </c>
      <c r="K2617" s="7">
        <v>0.70509999999999995</v>
      </c>
      <c r="L2617" s="8">
        <v>3037499</v>
      </c>
      <c r="N2617" s="7"/>
    </row>
    <row r="2618" spans="1:14" ht="15.75" customHeight="1" x14ac:dyDescent="0.25">
      <c r="A2618" s="1" t="s">
        <v>2630</v>
      </c>
      <c r="B2618" s="1">
        <v>3</v>
      </c>
      <c r="C2618" s="8">
        <v>192150817</v>
      </c>
      <c r="D2618" s="1" t="s">
        <v>14</v>
      </c>
      <c r="E2618" s="1" t="s">
        <v>15</v>
      </c>
      <c r="F2618" s="1">
        <v>0.51549999999999996</v>
      </c>
      <c r="G2618" s="6">
        <v>6.3775000000000004E-3</v>
      </c>
      <c r="H2618" s="6">
        <v>1.0471E-3</v>
      </c>
      <c r="I2618" s="7">
        <v>1.1229999999999999E-9</v>
      </c>
      <c r="J2618" s="1">
        <v>5</v>
      </c>
      <c r="K2618" s="7">
        <v>0.35899999999999999</v>
      </c>
      <c r="L2618" s="8">
        <v>3036955</v>
      </c>
      <c r="N2618" s="7"/>
    </row>
    <row r="2619" spans="1:14" ht="15.75" customHeight="1" x14ac:dyDescent="0.25">
      <c r="A2619" s="1" t="s">
        <v>2631</v>
      </c>
      <c r="B2619" s="1">
        <v>18</v>
      </c>
      <c r="C2619" s="8">
        <v>30626497</v>
      </c>
      <c r="D2619" s="1" t="s">
        <v>14</v>
      </c>
      <c r="E2619" s="1" t="s">
        <v>17</v>
      </c>
      <c r="F2619" s="1">
        <v>7.3999999999999996E-2</v>
      </c>
      <c r="G2619" s="6">
        <v>-1.32829E-2</v>
      </c>
      <c r="H2619" s="6">
        <v>2.1808700000000001E-3</v>
      </c>
      <c r="I2619" s="7">
        <v>1.124E-9</v>
      </c>
      <c r="J2619" s="1">
        <v>19.8</v>
      </c>
      <c r="K2619" s="7">
        <v>9.2799999999999994E-2</v>
      </c>
      <c r="L2619" s="8">
        <v>2551740.9500000002</v>
      </c>
      <c r="N2619" s="7"/>
    </row>
    <row r="2620" spans="1:14" ht="15.75" customHeight="1" x14ac:dyDescent="0.25">
      <c r="A2620" s="1" t="s">
        <v>2632</v>
      </c>
      <c r="B2620" s="1">
        <v>9</v>
      </c>
      <c r="C2620" s="8">
        <v>108831872</v>
      </c>
      <c r="D2620" s="1" t="s">
        <v>14</v>
      </c>
      <c r="E2620" s="1" t="s">
        <v>15</v>
      </c>
      <c r="F2620" s="1">
        <v>0.69020000000000004</v>
      </c>
      <c r="G2620" s="6">
        <v>6.8920199999999996E-3</v>
      </c>
      <c r="H2620" s="6">
        <v>1.1317300000000001E-3</v>
      </c>
      <c r="I2620" s="7">
        <v>1.128E-9</v>
      </c>
      <c r="J2620" s="1">
        <v>4.5999999999999996</v>
      </c>
      <c r="K2620" s="7">
        <v>0.36770000000000003</v>
      </c>
      <c r="L2620" s="8">
        <v>3036702.01</v>
      </c>
      <c r="N2620" s="7"/>
    </row>
    <row r="2621" spans="1:14" ht="15.75" customHeight="1" x14ac:dyDescent="0.25">
      <c r="A2621" s="1" t="s">
        <v>2633</v>
      </c>
      <c r="B2621" s="1">
        <v>3</v>
      </c>
      <c r="C2621" s="8">
        <v>43303296</v>
      </c>
      <c r="D2621" s="1" t="s">
        <v>14</v>
      </c>
      <c r="E2621" s="1" t="s">
        <v>15</v>
      </c>
      <c r="F2621" s="1">
        <v>0.1527</v>
      </c>
      <c r="G2621" s="6">
        <v>-8.8588999999999994E-3</v>
      </c>
      <c r="H2621" s="6">
        <v>1.4547E-3</v>
      </c>
      <c r="I2621" s="7">
        <v>1.132E-9</v>
      </c>
      <c r="J2621" s="1">
        <v>0</v>
      </c>
      <c r="K2621" s="7">
        <v>0.70940000000000003</v>
      </c>
      <c r="L2621" s="8">
        <v>3037498.98</v>
      </c>
      <c r="N2621" s="7"/>
    </row>
    <row r="2622" spans="1:14" ht="15.75" customHeight="1" x14ac:dyDescent="0.25">
      <c r="A2622" s="1" t="s">
        <v>2634</v>
      </c>
      <c r="B2622" s="1">
        <v>12</v>
      </c>
      <c r="C2622" s="8">
        <v>97959792</v>
      </c>
      <c r="D2622" s="1" t="s">
        <v>14</v>
      </c>
      <c r="E2622" s="1" t="s">
        <v>15</v>
      </c>
      <c r="F2622" s="1">
        <v>0.83520000000000005</v>
      </c>
      <c r="G2622" s="6">
        <v>8.59036E-3</v>
      </c>
      <c r="H2622" s="6">
        <v>1.4107900000000001E-3</v>
      </c>
      <c r="I2622" s="7">
        <v>1.1349999999999999E-9</v>
      </c>
      <c r="J2622" s="1">
        <v>0</v>
      </c>
      <c r="K2622" s="7">
        <v>0.74250000000000005</v>
      </c>
      <c r="L2622" s="8">
        <v>3035786.02</v>
      </c>
      <c r="N2622" s="7"/>
    </row>
    <row r="2623" spans="1:14" ht="15.75" customHeight="1" x14ac:dyDescent="0.25">
      <c r="A2623" s="1" t="s">
        <v>2635</v>
      </c>
      <c r="B2623" s="1">
        <v>8</v>
      </c>
      <c r="C2623" s="8">
        <v>119107434</v>
      </c>
      <c r="D2623" s="1" t="s">
        <v>14</v>
      </c>
      <c r="E2623" s="1" t="s">
        <v>15</v>
      </c>
      <c r="F2623" s="1">
        <v>0.7742</v>
      </c>
      <c r="G2623" s="6">
        <v>7.6213299999999999E-3</v>
      </c>
      <c r="H2623" s="6">
        <v>1.25164E-3</v>
      </c>
      <c r="I2623" s="7">
        <v>1.136E-9</v>
      </c>
      <c r="J2623" s="1">
        <v>11.9</v>
      </c>
      <c r="K2623" s="7">
        <v>0.20630000000000001</v>
      </c>
      <c r="L2623" s="8">
        <v>3036702</v>
      </c>
      <c r="N2623" s="7"/>
    </row>
    <row r="2624" spans="1:14" ht="15.75" customHeight="1" x14ac:dyDescent="0.25">
      <c r="A2624" s="1" t="s">
        <v>2636</v>
      </c>
      <c r="B2624" s="1">
        <v>3</v>
      </c>
      <c r="C2624" s="8">
        <v>102859439</v>
      </c>
      <c r="D2624" s="1" t="s">
        <v>14</v>
      </c>
      <c r="E2624" s="1" t="s">
        <v>18</v>
      </c>
      <c r="F2624" s="1">
        <v>0.93930000000000002</v>
      </c>
      <c r="G2624" s="6">
        <v>-1.4116200000000001E-2</v>
      </c>
      <c r="H2624" s="6">
        <v>2.3185800000000002E-3</v>
      </c>
      <c r="I2624" s="7">
        <v>1.1390000000000001E-9</v>
      </c>
      <c r="J2624" s="1">
        <v>0</v>
      </c>
      <c r="K2624" s="7">
        <v>0.38169999999999998</v>
      </c>
      <c r="L2624" s="8">
        <v>2713337</v>
      </c>
      <c r="N2624" s="7"/>
    </row>
    <row r="2625" spans="1:14" ht="15.75" customHeight="1" x14ac:dyDescent="0.25">
      <c r="A2625" s="1" t="s">
        <v>2637</v>
      </c>
      <c r="B2625" s="1">
        <v>11</v>
      </c>
      <c r="C2625" s="8">
        <v>133588430</v>
      </c>
      <c r="D2625" s="1" t="s">
        <v>17</v>
      </c>
      <c r="E2625" s="1" t="s">
        <v>18</v>
      </c>
      <c r="F2625" s="1">
        <v>0.19620000000000001</v>
      </c>
      <c r="G2625" s="6">
        <v>-8.0614899999999993E-3</v>
      </c>
      <c r="H2625" s="6">
        <v>1.3240999999999999E-3</v>
      </c>
      <c r="I2625" s="7">
        <v>1.1390000000000001E-9</v>
      </c>
      <c r="J2625" s="1">
        <v>0</v>
      </c>
      <c r="K2625" s="7">
        <v>0.5262</v>
      </c>
      <c r="L2625" s="8">
        <v>3007828.96</v>
      </c>
      <c r="N2625" s="7"/>
    </row>
    <row r="2626" spans="1:14" ht="15.75" customHeight="1" x14ac:dyDescent="0.25">
      <c r="A2626" s="1" t="s">
        <v>2638</v>
      </c>
      <c r="B2626" s="1">
        <v>5</v>
      </c>
      <c r="C2626" s="8">
        <v>107050463</v>
      </c>
      <c r="D2626" s="1" t="s">
        <v>14</v>
      </c>
      <c r="E2626" s="1" t="s">
        <v>15</v>
      </c>
      <c r="F2626" s="1">
        <v>0.53520000000000001</v>
      </c>
      <c r="G2626" s="6">
        <v>-6.3873100000000002E-3</v>
      </c>
      <c r="H2626" s="6">
        <v>1.0492500000000001E-3</v>
      </c>
      <c r="I2626" s="7">
        <v>1.1470000000000001E-9</v>
      </c>
      <c r="J2626" s="1">
        <v>2.2999999999999998</v>
      </c>
      <c r="K2626" s="7">
        <v>0.42280000000000001</v>
      </c>
      <c r="L2626" s="8">
        <v>3036702</v>
      </c>
      <c r="N2626" s="7"/>
    </row>
    <row r="2627" spans="1:14" ht="15.75" customHeight="1" x14ac:dyDescent="0.25">
      <c r="A2627" s="1" t="s">
        <v>2639</v>
      </c>
      <c r="B2627" s="1">
        <v>17</v>
      </c>
      <c r="C2627" s="8">
        <v>6358174</v>
      </c>
      <c r="D2627" s="1" t="s">
        <v>14</v>
      </c>
      <c r="E2627" s="1" t="s">
        <v>15</v>
      </c>
      <c r="F2627" s="1">
        <v>0.68100000000000005</v>
      </c>
      <c r="G2627" s="6">
        <v>-6.8371200000000003E-3</v>
      </c>
      <c r="H2627" s="6">
        <v>1.12342E-3</v>
      </c>
      <c r="I2627" s="7">
        <v>1.1559999999999999E-9</v>
      </c>
      <c r="J2627" s="1">
        <v>18</v>
      </c>
      <c r="K2627" s="7">
        <v>0.1065</v>
      </c>
      <c r="L2627" s="8">
        <v>3033295.99</v>
      </c>
      <c r="N2627" s="7"/>
    </row>
    <row r="2628" spans="1:14" ht="15.75" customHeight="1" x14ac:dyDescent="0.25">
      <c r="A2628" s="1" t="s">
        <v>2640</v>
      </c>
      <c r="B2628" s="1">
        <v>2</v>
      </c>
      <c r="C2628" s="8">
        <v>140641552</v>
      </c>
      <c r="D2628" s="1" t="s">
        <v>18</v>
      </c>
      <c r="E2628" s="1" t="s">
        <v>15</v>
      </c>
      <c r="F2628" s="1">
        <v>0.17760000000000001</v>
      </c>
      <c r="G2628" s="6">
        <v>8.3325599999999993E-3</v>
      </c>
      <c r="H2628" s="6">
        <v>1.36914E-3</v>
      </c>
      <c r="I2628" s="7">
        <v>1.1579999999999999E-9</v>
      </c>
      <c r="J2628" s="1">
        <v>0</v>
      </c>
      <c r="K2628" s="7">
        <v>0.67</v>
      </c>
      <c r="L2628" s="8">
        <v>3037498.97</v>
      </c>
      <c r="N2628" s="7"/>
    </row>
    <row r="2629" spans="1:14" ht="15.75" customHeight="1" x14ac:dyDescent="0.25">
      <c r="A2629" s="1" t="s">
        <v>2641</v>
      </c>
      <c r="B2629" s="1">
        <v>6</v>
      </c>
      <c r="C2629" s="8">
        <v>33968415</v>
      </c>
      <c r="D2629" s="1" t="s">
        <v>14</v>
      </c>
      <c r="E2629" s="1" t="s">
        <v>15</v>
      </c>
      <c r="F2629" s="1">
        <v>3.2800000000000003E-2</v>
      </c>
      <c r="G2629" s="6">
        <v>-1.8137299999999999E-2</v>
      </c>
      <c r="H2629" s="6">
        <v>2.9805600000000002E-3</v>
      </c>
      <c r="I2629" s="7">
        <v>1.1619999999999999E-9</v>
      </c>
      <c r="J2629" s="1">
        <v>26.3</v>
      </c>
      <c r="K2629" s="7">
        <v>6.5369999999999998E-2</v>
      </c>
      <c r="L2629" s="8">
        <v>2950898.99</v>
      </c>
      <c r="N2629" s="7"/>
    </row>
    <row r="2630" spans="1:14" ht="15.75" customHeight="1" x14ac:dyDescent="0.25">
      <c r="A2630" s="1" t="s">
        <v>2642</v>
      </c>
      <c r="B2630" s="1">
        <v>9</v>
      </c>
      <c r="C2630" s="8">
        <v>99097872</v>
      </c>
      <c r="D2630" s="1" t="s">
        <v>14</v>
      </c>
      <c r="E2630" s="1" t="s">
        <v>18</v>
      </c>
      <c r="F2630" s="1">
        <v>0.32379999999999998</v>
      </c>
      <c r="G2630" s="6">
        <v>-6.8236399999999997E-3</v>
      </c>
      <c r="H2630" s="6">
        <v>1.1216399999999999E-3</v>
      </c>
      <c r="I2630" s="7">
        <v>1.1760000000000001E-9</v>
      </c>
      <c r="J2630" s="1">
        <v>0</v>
      </c>
      <c r="K2630" s="7">
        <v>0.62</v>
      </c>
      <c r="L2630" s="8">
        <v>3019130</v>
      </c>
      <c r="N2630" s="7"/>
    </row>
    <row r="2631" spans="1:14" ht="15.75" customHeight="1" x14ac:dyDescent="0.25">
      <c r="A2631" s="1" t="s">
        <v>2643</v>
      </c>
      <c r="B2631" s="1">
        <v>1</v>
      </c>
      <c r="C2631" s="8">
        <v>77838907</v>
      </c>
      <c r="D2631" s="1" t="s">
        <v>14</v>
      </c>
      <c r="E2631" s="1" t="s">
        <v>17</v>
      </c>
      <c r="F2631" s="1">
        <v>0.18</v>
      </c>
      <c r="G2631" s="6">
        <v>8.2847000000000007E-3</v>
      </c>
      <c r="H2631" s="6">
        <v>1.3619700000000001E-3</v>
      </c>
      <c r="I2631" s="7">
        <v>1.1820000000000001E-9</v>
      </c>
      <c r="J2631" s="1">
        <v>18.2</v>
      </c>
      <c r="K2631" s="7">
        <v>9.9809999999999996E-2</v>
      </c>
      <c r="L2631" s="8">
        <v>3037499.01</v>
      </c>
      <c r="N2631" s="7"/>
    </row>
    <row r="2632" spans="1:14" ht="15.75" customHeight="1" x14ac:dyDescent="0.25">
      <c r="A2632" s="1" t="s">
        <v>2644</v>
      </c>
      <c r="B2632" s="1">
        <v>3</v>
      </c>
      <c r="C2632" s="8">
        <v>184046042</v>
      </c>
      <c r="D2632" s="1" t="s">
        <v>14</v>
      </c>
      <c r="E2632" s="1" t="s">
        <v>15</v>
      </c>
      <c r="F2632" s="1">
        <v>0.76570000000000005</v>
      </c>
      <c r="G2632" s="6">
        <v>7.5348699999999999E-3</v>
      </c>
      <c r="H2632" s="6">
        <v>1.23886E-3</v>
      </c>
      <c r="I2632" s="7">
        <v>1.1849999999999999E-9</v>
      </c>
      <c r="J2632" s="1">
        <v>2.1</v>
      </c>
      <c r="K2632" s="7">
        <v>0.42930000000000001</v>
      </c>
      <c r="L2632" s="8">
        <v>3020387</v>
      </c>
      <c r="N2632" s="7"/>
    </row>
    <row r="2633" spans="1:14" ht="15.75" customHeight="1" x14ac:dyDescent="0.25">
      <c r="A2633" s="1" t="s">
        <v>2645</v>
      </c>
      <c r="B2633" s="1">
        <v>14</v>
      </c>
      <c r="C2633" s="8">
        <v>100171990</v>
      </c>
      <c r="D2633" s="1" t="s">
        <v>14</v>
      </c>
      <c r="E2633" s="1" t="s">
        <v>15</v>
      </c>
      <c r="F2633" s="1">
        <v>0.37790000000000001</v>
      </c>
      <c r="G2633" s="6">
        <v>-6.56115E-3</v>
      </c>
      <c r="H2633" s="6">
        <v>1.0791799999999999E-3</v>
      </c>
      <c r="I2633" s="7">
        <v>1.2030000000000001E-9</v>
      </c>
      <c r="J2633" s="1">
        <v>11.4</v>
      </c>
      <c r="K2633" s="7">
        <v>0.21490000000000001</v>
      </c>
      <c r="L2633" s="8">
        <v>3037499.01</v>
      </c>
      <c r="N2633" s="7"/>
    </row>
    <row r="2634" spans="1:14" ht="15.75" customHeight="1" x14ac:dyDescent="0.25">
      <c r="A2634" s="1" t="s">
        <v>2646</v>
      </c>
      <c r="B2634" s="1">
        <v>10</v>
      </c>
      <c r="C2634" s="8">
        <v>80110426</v>
      </c>
      <c r="D2634" s="1" t="s">
        <v>14</v>
      </c>
      <c r="E2634" s="1" t="s">
        <v>15</v>
      </c>
      <c r="F2634" s="1">
        <v>0.51149999999999995</v>
      </c>
      <c r="G2634" s="6">
        <v>-6.3634E-3</v>
      </c>
      <c r="H2634" s="6">
        <v>1.04692E-3</v>
      </c>
      <c r="I2634" s="7">
        <v>1.217E-9</v>
      </c>
      <c r="J2634" s="1">
        <v>0</v>
      </c>
      <c r="K2634" s="7">
        <v>0.54149999999999998</v>
      </c>
      <c r="L2634" s="8">
        <v>3036702.01</v>
      </c>
      <c r="N2634" s="7"/>
    </row>
    <row r="2635" spans="1:14" ht="15.75" customHeight="1" x14ac:dyDescent="0.25">
      <c r="A2635" s="1" t="s">
        <v>2647</v>
      </c>
      <c r="B2635" s="1">
        <v>1</v>
      </c>
      <c r="C2635" s="8">
        <v>93953600</v>
      </c>
      <c r="D2635" s="1" t="s">
        <v>14</v>
      </c>
      <c r="E2635" s="1" t="s">
        <v>17</v>
      </c>
      <c r="F2635" s="1">
        <v>0.97619999999999996</v>
      </c>
      <c r="G2635" s="6">
        <v>-2.0949800000000001E-2</v>
      </c>
      <c r="H2635" s="6">
        <v>3.44671E-3</v>
      </c>
      <c r="I2635" s="7">
        <v>1.217E-9</v>
      </c>
      <c r="J2635" s="1">
        <v>0</v>
      </c>
      <c r="K2635" s="7">
        <v>0.55420000000000003</v>
      </c>
      <c r="L2635" s="8">
        <v>3013116.99</v>
      </c>
      <c r="N2635" s="7"/>
    </row>
    <row r="2636" spans="1:14" ht="15.75" customHeight="1" x14ac:dyDescent="0.25">
      <c r="A2636" s="1" t="s">
        <v>2648</v>
      </c>
      <c r="B2636" s="1">
        <v>12</v>
      </c>
      <c r="C2636" s="8">
        <v>12420232</v>
      </c>
      <c r="D2636" s="1" t="s">
        <v>17</v>
      </c>
      <c r="E2636" s="1" t="s">
        <v>18</v>
      </c>
      <c r="F2636" s="1">
        <v>0.47060000000000002</v>
      </c>
      <c r="G2636" s="6">
        <v>6.4143000000000004E-3</v>
      </c>
      <c r="H2636" s="6">
        <v>1.05543E-3</v>
      </c>
      <c r="I2636" s="7">
        <v>1.2219999999999999E-9</v>
      </c>
      <c r="J2636" s="1">
        <v>0</v>
      </c>
      <c r="K2636" s="7">
        <v>0.66990000000000005</v>
      </c>
      <c r="L2636" s="8">
        <v>2996721.99</v>
      </c>
      <c r="N2636" s="7"/>
    </row>
    <row r="2637" spans="1:14" ht="15.75" customHeight="1" x14ac:dyDescent="0.25">
      <c r="A2637" s="1" t="s">
        <v>2649</v>
      </c>
      <c r="B2637" s="1">
        <v>14</v>
      </c>
      <c r="C2637" s="8">
        <v>24654489</v>
      </c>
      <c r="D2637" s="1" t="s">
        <v>17</v>
      </c>
      <c r="E2637" s="1" t="s">
        <v>18</v>
      </c>
      <c r="F2637" s="1">
        <v>0.65190000000000003</v>
      </c>
      <c r="G2637" s="6">
        <v>6.6793399999999998E-3</v>
      </c>
      <c r="H2637" s="6">
        <v>1.0991799999999999E-3</v>
      </c>
      <c r="I2637" s="7">
        <v>1.2259999999999999E-9</v>
      </c>
      <c r="J2637" s="1">
        <v>0</v>
      </c>
      <c r="K2637" s="7">
        <v>0.62690000000000001</v>
      </c>
      <c r="L2637" s="8">
        <v>3033316</v>
      </c>
      <c r="N2637" s="7"/>
    </row>
    <row r="2638" spans="1:14" ht="15.75" customHeight="1" x14ac:dyDescent="0.25">
      <c r="A2638" s="1" t="s">
        <v>2650</v>
      </c>
      <c r="B2638" s="1">
        <v>3</v>
      </c>
      <c r="C2638" s="8">
        <v>78381089</v>
      </c>
      <c r="D2638" s="1" t="s">
        <v>18</v>
      </c>
      <c r="E2638" s="1" t="s">
        <v>15</v>
      </c>
      <c r="F2638" s="1">
        <v>0.95660000000000001</v>
      </c>
      <c r="G2638" s="6">
        <v>-1.56051E-2</v>
      </c>
      <c r="H2638" s="6">
        <v>2.5680400000000002E-3</v>
      </c>
      <c r="I2638" s="7">
        <v>1.2300000000000001E-9</v>
      </c>
      <c r="J2638" s="1">
        <v>15.8</v>
      </c>
      <c r="K2638" s="7">
        <v>0.13569999999999999</v>
      </c>
      <c r="L2638" s="8">
        <v>3037498.97</v>
      </c>
      <c r="N2638" s="7"/>
    </row>
    <row r="2639" spans="1:14" ht="15.75" customHeight="1" x14ac:dyDescent="0.25">
      <c r="A2639" s="1" t="s">
        <v>2651</v>
      </c>
      <c r="B2639" s="1">
        <v>7</v>
      </c>
      <c r="C2639" s="8">
        <v>128106870</v>
      </c>
      <c r="D2639" s="1" t="s">
        <v>14</v>
      </c>
      <c r="E2639" s="1" t="s">
        <v>17</v>
      </c>
      <c r="F2639" s="1">
        <v>0.58189999999999997</v>
      </c>
      <c r="G2639" s="6">
        <v>-6.8196699999999999E-3</v>
      </c>
      <c r="H2639" s="6">
        <v>1.1224200000000001E-3</v>
      </c>
      <c r="I2639" s="7">
        <v>1.231E-9</v>
      </c>
      <c r="J2639" s="1">
        <v>0</v>
      </c>
      <c r="K2639" s="7">
        <v>0.70520000000000005</v>
      </c>
      <c r="L2639" s="8">
        <v>2713337</v>
      </c>
      <c r="N2639" s="7"/>
    </row>
    <row r="2640" spans="1:14" ht="15.75" customHeight="1" x14ac:dyDescent="0.25">
      <c r="A2640" s="1" t="s">
        <v>2652</v>
      </c>
      <c r="B2640" s="1">
        <v>18</v>
      </c>
      <c r="C2640" s="8">
        <v>36508540</v>
      </c>
      <c r="D2640" s="1" t="s">
        <v>17</v>
      </c>
      <c r="E2640" s="1" t="s">
        <v>18</v>
      </c>
      <c r="F2640" s="1">
        <v>0.40450000000000003</v>
      </c>
      <c r="G2640" s="6">
        <v>6.4812999999999997E-3</v>
      </c>
      <c r="H2640" s="6">
        <v>1.06686E-3</v>
      </c>
      <c r="I2640" s="7">
        <v>1.2420000000000001E-9</v>
      </c>
      <c r="J2640" s="1">
        <v>0</v>
      </c>
      <c r="K2640" s="7">
        <v>0.52969999999999995</v>
      </c>
      <c r="L2640" s="8">
        <v>3033353</v>
      </c>
      <c r="N2640" s="7"/>
    </row>
    <row r="2641" spans="1:14" ht="15.75" customHeight="1" x14ac:dyDescent="0.25">
      <c r="A2641" s="1" t="s">
        <v>2653</v>
      </c>
      <c r="B2641" s="1">
        <v>16</v>
      </c>
      <c r="C2641" s="8">
        <v>750179</v>
      </c>
      <c r="D2641" s="1" t="s">
        <v>17</v>
      </c>
      <c r="E2641" s="1" t="s">
        <v>18</v>
      </c>
      <c r="F2641" s="1">
        <v>1.5299999999999999E-2</v>
      </c>
      <c r="G2641" s="6">
        <v>2.6399599999999999E-2</v>
      </c>
      <c r="H2641" s="6">
        <v>4.3461000000000003E-3</v>
      </c>
      <c r="I2641" s="7">
        <v>1.2449999999999999E-9</v>
      </c>
      <c r="J2641" s="1">
        <v>0</v>
      </c>
      <c r="K2641" s="7">
        <v>0.84319999999999995</v>
      </c>
      <c r="L2641" s="8">
        <v>2922447.97</v>
      </c>
      <c r="N2641" s="7"/>
    </row>
    <row r="2642" spans="1:14" ht="15.75" customHeight="1" x14ac:dyDescent="0.25">
      <c r="A2642" s="1" t="s">
        <v>2654</v>
      </c>
      <c r="B2642" s="1">
        <v>11</v>
      </c>
      <c r="C2642" s="8">
        <v>90344157</v>
      </c>
      <c r="D2642" s="1" t="s">
        <v>14</v>
      </c>
      <c r="E2642" s="1" t="s">
        <v>17</v>
      </c>
      <c r="F2642" s="1">
        <v>0.85909999999999997</v>
      </c>
      <c r="G2642" s="6">
        <v>-9.1343499999999994E-3</v>
      </c>
      <c r="H2642" s="6">
        <v>1.5039599999999999E-3</v>
      </c>
      <c r="I2642" s="7">
        <v>1.2509999999999999E-9</v>
      </c>
      <c r="J2642" s="1">
        <v>0</v>
      </c>
      <c r="K2642" s="7">
        <v>0.56830000000000003</v>
      </c>
      <c r="L2642" s="8">
        <v>3037498.99</v>
      </c>
      <c r="N2642" s="7"/>
    </row>
    <row r="2643" spans="1:14" ht="15.75" customHeight="1" x14ac:dyDescent="0.25">
      <c r="A2643" s="1" t="s">
        <v>2655</v>
      </c>
      <c r="B2643" s="1">
        <v>1</v>
      </c>
      <c r="C2643" s="8">
        <v>67020516</v>
      </c>
      <c r="D2643" s="1" t="s">
        <v>14</v>
      </c>
      <c r="E2643" s="1" t="s">
        <v>15</v>
      </c>
      <c r="F2643" s="1">
        <v>0.1636</v>
      </c>
      <c r="G2643" s="6">
        <v>-8.5936699999999994E-3</v>
      </c>
      <c r="H2643" s="6">
        <v>1.41493E-3</v>
      </c>
      <c r="I2643" s="7">
        <v>1.252E-9</v>
      </c>
      <c r="J2643" s="1">
        <v>0</v>
      </c>
      <c r="K2643" s="7">
        <v>0.91390000000000005</v>
      </c>
      <c r="L2643" s="8">
        <v>3035786.02</v>
      </c>
      <c r="N2643" s="7"/>
    </row>
    <row r="2644" spans="1:14" ht="15.75" customHeight="1" x14ac:dyDescent="0.25">
      <c r="A2644" s="1" t="s">
        <v>2656</v>
      </c>
      <c r="B2644" s="1">
        <v>2</v>
      </c>
      <c r="C2644" s="8">
        <v>103585664</v>
      </c>
      <c r="D2644" s="1" t="s">
        <v>14</v>
      </c>
      <c r="E2644" s="1" t="s">
        <v>15</v>
      </c>
      <c r="F2644" s="1">
        <v>8.1600000000000006E-2</v>
      </c>
      <c r="G2644" s="6">
        <v>1.16125E-2</v>
      </c>
      <c r="H2644" s="6">
        <v>1.91223E-3</v>
      </c>
      <c r="I2644" s="7">
        <v>1.2569999999999999E-9</v>
      </c>
      <c r="J2644" s="1">
        <v>0</v>
      </c>
      <c r="K2644" s="7">
        <v>0.61570000000000003</v>
      </c>
      <c r="L2644" s="8">
        <v>3034871.99</v>
      </c>
      <c r="N2644" s="7"/>
    </row>
    <row r="2645" spans="1:14" ht="15.75" customHeight="1" x14ac:dyDescent="0.25">
      <c r="A2645" s="1" t="s">
        <v>2657</v>
      </c>
      <c r="B2645" s="1">
        <v>6</v>
      </c>
      <c r="C2645" s="8">
        <v>118401119</v>
      </c>
      <c r="D2645" s="1" t="s">
        <v>14</v>
      </c>
      <c r="E2645" s="1" t="s">
        <v>15</v>
      </c>
      <c r="F2645" s="1">
        <v>0.77349999999999997</v>
      </c>
      <c r="G2645" s="6">
        <v>7.5916400000000002E-3</v>
      </c>
      <c r="H2645" s="6">
        <v>1.25011E-3</v>
      </c>
      <c r="I2645" s="7">
        <v>1.258E-9</v>
      </c>
      <c r="J2645" s="1">
        <v>19.5</v>
      </c>
      <c r="K2645" s="7">
        <v>8.3180000000000004E-2</v>
      </c>
      <c r="L2645" s="8">
        <v>3037499.01</v>
      </c>
      <c r="N2645" s="7"/>
    </row>
    <row r="2646" spans="1:14" ht="15.75" customHeight="1" x14ac:dyDescent="0.25">
      <c r="A2646" s="1" t="s">
        <v>2658</v>
      </c>
      <c r="B2646" s="1">
        <v>17</v>
      </c>
      <c r="C2646" s="8">
        <v>32906373</v>
      </c>
      <c r="D2646" s="1" t="s">
        <v>17</v>
      </c>
      <c r="E2646" s="1" t="s">
        <v>15</v>
      </c>
      <c r="F2646" s="1">
        <v>0.23269999999999999</v>
      </c>
      <c r="G2646" s="6">
        <v>-7.5628500000000003E-3</v>
      </c>
      <c r="H2646" s="6">
        <v>1.2455299999999999E-3</v>
      </c>
      <c r="I2646" s="7">
        <v>1.26E-9</v>
      </c>
      <c r="J2646" s="1">
        <v>1.6</v>
      </c>
      <c r="K2646" s="7">
        <v>0.44119999999999998</v>
      </c>
      <c r="L2646" s="8">
        <v>3002420.98</v>
      </c>
      <c r="N2646" s="7"/>
    </row>
    <row r="2647" spans="1:14" ht="15.75" customHeight="1" x14ac:dyDescent="0.25">
      <c r="A2647" s="1" t="s">
        <v>2659</v>
      </c>
      <c r="B2647" s="1">
        <v>14</v>
      </c>
      <c r="C2647" s="8">
        <v>50806723</v>
      </c>
      <c r="D2647" s="1" t="s">
        <v>14</v>
      </c>
      <c r="E2647" s="1" t="s">
        <v>15</v>
      </c>
      <c r="F2647" s="1">
        <v>0.56069999999999998</v>
      </c>
      <c r="G2647" s="6">
        <v>6.4017400000000004E-3</v>
      </c>
      <c r="H2647" s="6">
        <v>1.0543099999999999E-3</v>
      </c>
      <c r="I2647" s="7">
        <v>1.2650000000000001E-9</v>
      </c>
      <c r="J2647" s="1">
        <v>16</v>
      </c>
      <c r="K2647" s="7">
        <v>0.13150000000000001</v>
      </c>
      <c r="L2647" s="8">
        <v>3037499.01</v>
      </c>
      <c r="N2647" s="7"/>
    </row>
    <row r="2648" spans="1:14" ht="15.75" customHeight="1" x14ac:dyDescent="0.25">
      <c r="A2648" s="1" t="s">
        <v>2660</v>
      </c>
      <c r="B2648" s="1">
        <v>12</v>
      </c>
      <c r="C2648" s="8">
        <v>98542779</v>
      </c>
      <c r="D2648" s="1" t="s">
        <v>14</v>
      </c>
      <c r="E2648" s="1" t="s">
        <v>15</v>
      </c>
      <c r="F2648" s="1">
        <v>0.44190000000000002</v>
      </c>
      <c r="G2648" s="6">
        <v>6.3969200000000004E-3</v>
      </c>
      <c r="H2648" s="6">
        <v>1.05364E-3</v>
      </c>
      <c r="I2648" s="7">
        <v>1.2690000000000001E-9</v>
      </c>
      <c r="J2648" s="1">
        <v>0</v>
      </c>
      <c r="K2648" s="7">
        <v>0.99939999999999996</v>
      </c>
      <c r="L2648" s="8">
        <v>3037499</v>
      </c>
      <c r="N2648" s="7"/>
    </row>
    <row r="2649" spans="1:14" ht="15.75" customHeight="1" x14ac:dyDescent="0.25">
      <c r="A2649" s="1" t="s">
        <v>2661</v>
      </c>
      <c r="B2649" s="1">
        <v>6</v>
      </c>
      <c r="C2649" s="8">
        <v>48841940</v>
      </c>
      <c r="D2649" s="1" t="s">
        <v>14</v>
      </c>
      <c r="E2649" s="1" t="s">
        <v>15</v>
      </c>
      <c r="F2649" s="1">
        <v>0.52769999999999995</v>
      </c>
      <c r="G2649" s="6">
        <v>-6.3643399999999996E-3</v>
      </c>
      <c r="H2649" s="6">
        <v>1.0484100000000001E-3</v>
      </c>
      <c r="I2649" s="7">
        <v>1.275E-9</v>
      </c>
      <c r="J2649" s="1">
        <v>27.2</v>
      </c>
      <c r="K2649" s="7">
        <v>2.1499999999999998E-2</v>
      </c>
      <c r="L2649" s="8">
        <v>3035786</v>
      </c>
      <c r="N2649" s="7"/>
    </row>
    <row r="2650" spans="1:14" ht="15.75" customHeight="1" x14ac:dyDescent="0.25">
      <c r="A2650" s="1" t="s">
        <v>2662</v>
      </c>
      <c r="B2650" s="1">
        <v>1</v>
      </c>
      <c r="C2650" s="8">
        <v>117995899</v>
      </c>
      <c r="D2650" s="1" t="s">
        <v>14</v>
      </c>
      <c r="E2650" s="1" t="s">
        <v>18</v>
      </c>
      <c r="F2650" s="1">
        <v>0.74480000000000002</v>
      </c>
      <c r="G2650" s="6">
        <v>7.2838699999999996E-3</v>
      </c>
      <c r="H2650" s="6">
        <v>1.2002E-3</v>
      </c>
      <c r="I2650" s="7">
        <v>1.285E-9</v>
      </c>
      <c r="J2650" s="1">
        <v>9.1999999999999993</v>
      </c>
      <c r="K2650" s="7">
        <v>0.2631</v>
      </c>
      <c r="L2650" s="8">
        <v>3037498.98</v>
      </c>
      <c r="N2650" s="7"/>
    </row>
    <row r="2651" spans="1:14" ht="15.75" customHeight="1" x14ac:dyDescent="0.25">
      <c r="A2651" s="1" t="s">
        <v>2663</v>
      </c>
      <c r="B2651" s="1">
        <v>5</v>
      </c>
      <c r="C2651" s="8">
        <v>113881132</v>
      </c>
      <c r="D2651" s="1" t="s">
        <v>18</v>
      </c>
      <c r="E2651" s="1" t="s">
        <v>15</v>
      </c>
      <c r="F2651" s="1">
        <v>0.75060000000000004</v>
      </c>
      <c r="G2651" s="6">
        <v>-7.37859E-3</v>
      </c>
      <c r="H2651" s="6">
        <v>1.2158E-3</v>
      </c>
      <c r="I2651" s="7">
        <v>1.2859999999999999E-9</v>
      </c>
      <c r="J2651" s="1">
        <v>1.8</v>
      </c>
      <c r="K2651" s="7">
        <v>0.43590000000000001</v>
      </c>
      <c r="L2651" s="8">
        <v>3005448</v>
      </c>
      <c r="N2651" s="7"/>
    </row>
    <row r="2652" spans="1:14" ht="15.75" customHeight="1" x14ac:dyDescent="0.25">
      <c r="A2652" s="1" t="s">
        <v>2664</v>
      </c>
      <c r="B2652" s="1">
        <v>3</v>
      </c>
      <c r="C2652" s="8">
        <v>49745681</v>
      </c>
      <c r="D2652" s="1" t="s">
        <v>14</v>
      </c>
      <c r="E2652" s="1" t="s">
        <v>15</v>
      </c>
      <c r="F2652" s="1">
        <v>1.0999999999999999E-2</v>
      </c>
      <c r="G2652" s="6">
        <v>3.1287799999999998E-2</v>
      </c>
      <c r="H2652" s="6">
        <v>5.1560900000000003E-3</v>
      </c>
      <c r="I2652" s="7">
        <v>1.295E-9</v>
      </c>
      <c r="J2652" s="1">
        <v>0</v>
      </c>
      <c r="K2652" s="7">
        <v>0.73540000000000005</v>
      </c>
      <c r="L2652" s="8">
        <v>2875485.98</v>
      </c>
      <c r="N2652" s="7"/>
    </row>
    <row r="2653" spans="1:14" ht="15.75" customHeight="1" x14ac:dyDescent="0.25">
      <c r="A2653" s="1" t="s">
        <v>2665</v>
      </c>
      <c r="B2653" s="1">
        <v>1</v>
      </c>
      <c r="C2653" s="8">
        <v>151801680</v>
      </c>
      <c r="D2653" s="1" t="s">
        <v>14</v>
      </c>
      <c r="E2653" s="1" t="s">
        <v>15</v>
      </c>
      <c r="F2653" s="1">
        <v>0.1426</v>
      </c>
      <c r="G2653" s="6">
        <v>9.1107099999999993E-3</v>
      </c>
      <c r="H2653" s="6">
        <v>1.5014E-3</v>
      </c>
      <c r="I2653" s="7">
        <v>1.297E-9</v>
      </c>
      <c r="J2653" s="1">
        <v>6.5</v>
      </c>
      <c r="K2653" s="7">
        <v>0.32950000000000002</v>
      </c>
      <c r="L2653" s="8">
        <v>3017463.05</v>
      </c>
      <c r="N2653" s="7"/>
    </row>
    <row r="2654" spans="1:14" ht="15.75" customHeight="1" x14ac:dyDescent="0.25">
      <c r="A2654" s="1" t="s">
        <v>2666</v>
      </c>
      <c r="B2654" s="1">
        <v>13</v>
      </c>
      <c r="C2654" s="8">
        <v>84061991</v>
      </c>
      <c r="D2654" s="1" t="s">
        <v>14</v>
      </c>
      <c r="E2654" s="1" t="s">
        <v>18</v>
      </c>
      <c r="F2654" s="1">
        <v>0.81940000000000002</v>
      </c>
      <c r="G2654" s="6">
        <v>8.2539399999999995E-3</v>
      </c>
      <c r="H2654" s="6">
        <v>1.3603899999999999E-3</v>
      </c>
      <c r="I2654" s="7">
        <v>1.297E-9</v>
      </c>
      <c r="J2654" s="1">
        <v>0</v>
      </c>
      <c r="K2654" s="7">
        <v>0.88690000000000002</v>
      </c>
      <c r="L2654" s="8">
        <v>3036702</v>
      </c>
      <c r="N2654" s="7"/>
    </row>
    <row r="2655" spans="1:14" ht="15.75" customHeight="1" x14ac:dyDescent="0.25">
      <c r="A2655" s="1" t="s">
        <v>2667</v>
      </c>
      <c r="B2655" s="1">
        <v>9</v>
      </c>
      <c r="C2655" s="8">
        <v>8818758</v>
      </c>
      <c r="D2655" s="1" t="s">
        <v>17</v>
      </c>
      <c r="E2655" s="1" t="s">
        <v>18</v>
      </c>
      <c r="F2655" s="1">
        <v>0.497</v>
      </c>
      <c r="G2655" s="6">
        <v>6.3496400000000001E-3</v>
      </c>
      <c r="H2655" s="6">
        <v>1.0465299999999999E-3</v>
      </c>
      <c r="I2655" s="7">
        <v>1.299E-9</v>
      </c>
      <c r="J2655" s="1">
        <v>0</v>
      </c>
      <c r="K2655" s="7">
        <v>0.58299999999999996</v>
      </c>
      <c r="L2655" s="8">
        <v>3037499</v>
      </c>
      <c r="N2655" s="7"/>
    </row>
    <row r="2656" spans="1:14" ht="15.75" customHeight="1" x14ac:dyDescent="0.25">
      <c r="A2656" s="1" t="s">
        <v>2668</v>
      </c>
      <c r="B2656" s="1">
        <v>5</v>
      </c>
      <c r="C2656" s="8">
        <v>13739867</v>
      </c>
      <c r="D2656" s="1" t="s">
        <v>14</v>
      </c>
      <c r="E2656" s="1" t="s">
        <v>17</v>
      </c>
      <c r="F2656" s="1">
        <v>0.1157</v>
      </c>
      <c r="G2656" s="6">
        <v>1.0228900000000001E-2</v>
      </c>
      <c r="H2656" s="6">
        <v>1.68589E-3</v>
      </c>
      <c r="I2656" s="7">
        <v>1.301E-9</v>
      </c>
      <c r="J2656" s="1">
        <v>1.7</v>
      </c>
      <c r="K2656" s="7">
        <v>0.43869999999999998</v>
      </c>
      <c r="L2656" s="8">
        <v>2859882.01</v>
      </c>
      <c r="N2656" s="7"/>
    </row>
    <row r="2657" spans="1:14" ht="15.75" customHeight="1" x14ac:dyDescent="0.25">
      <c r="A2657" s="1" t="s">
        <v>2669</v>
      </c>
      <c r="B2657" s="1">
        <v>13</v>
      </c>
      <c r="C2657" s="8">
        <v>58446860</v>
      </c>
      <c r="D2657" s="1" t="s">
        <v>17</v>
      </c>
      <c r="E2657" s="1" t="s">
        <v>18</v>
      </c>
      <c r="F2657" s="1">
        <v>1.2999999999999999E-2</v>
      </c>
      <c r="G2657" s="6">
        <v>-2.8254999999999999E-2</v>
      </c>
      <c r="H2657" s="6">
        <v>4.6568900000000003E-3</v>
      </c>
      <c r="I2657" s="7">
        <v>1.3029999999999999E-9</v>
      </c>
      <c r="J2657" s="1">
        <v>31.9</v>
      </c>
      <c r="K2657" s="7">
        <v>2.316E-2</v>
      </c>
      <c r="L2657" s="8">
        <v>2988740.04</v>
      </c>
      <c r="N2657" s="7"/>
    </row>
    <row r="2658" spans="1:14" ht="15.75" customHeight="1" x14ac:dyDescent="0.25">
      <c r="A2658" s="1" t="s">
        <v>2670</v>
      </c>
      <c r="B2658" s="1">
        <v>1</v>
      </c>
      <c r="C2658" s="8">
        <v>213045541</v>
      </c>
      <c r="D2658" s="1" t="s">
        <v>14</v>
      </c>
      <c r="E2658" s="1" t="s">
        <v>17</v>
      </c>
      <c r="F2658" s="1">
        <v>0.55110000000000003</v>
      </c>
      <c r="G2658" s="6">
        <v>6.3821299999999997E-3</v>
      </c>
      <c r="H2658" s="6">
        <v>1.0520200000000001E-3</v>
      </c>
      <c r="I2658" s="7">
        <v>1.304E-9</v>
      </c>
      <c r="J2658" s="1">
        <v>15</v>
      </c>
      <c r="K2658" s="7">
        <v>0.1479</v>
      </c>
      <c r="L2658" s="8">
        <v>3037499</v>
      </c>
      <c r="N2658" s="7"/>
    </row>
    <row r="2659" spans="1:14" ht="15.75" customHeight="1" x14ac:dyDescent="0.25">
      <c r="A2659" s="1" t="s">
        <v>2671</v>
      </c>
      <c r="B2659" s="1">
        <v>9</v>
      </c>
      <c r="C2659" s="8">
        <v>23064528</v>
      </c>
      <c r="D2659" s="1" t="s">
        <v>17</v>
      </c>
      <c r="E2659" s="1" t="s">
        <v>18</v>
      </c>
      <c r="F2659" s="1">
        <v>0.1053</v>
      </c>
      <c r="G2659" s="6">
        <v>-1.03433E-2</v>
      </c>
      <c r="H2659" s="6">
        <v>1.7049700000000001E-3</v>
      </c>
      <c r="I2659" s="7">
        <v>1.308E-9</v>
      </c>
      <c r="J2659" s="1">
        <v>0</v>
      </c>
      <c r="K2659" s="7">
        <v>0.51259999999999994</v>
      </c>
      <c r="L2659" s="8">
        <v>3036701.96</v>
      </c>
      <c r="N2659" s="7"/>
    </row>
    <row r="2660" spans="1:14" ht="15.75" customHeight="1" x14ac:dyDescent="0.25">
      <c r="A2660" s="1" t="s">
        <v>2672</v>
      </c>
      <c r="B2660" s="1">
        <v>3</v>
      </c>
      <c r="C2660" s="8">
        <v>147652324</v>
      </c>
      <c r="D2660" s="1" t="s">
        <v>17</v>
      </c>
      <c r="E2660" s="1" t="s">
        <v>18</v>
      </c>
      <c r="F2660" s="1">
        <v>1.84E-2</v>
      </c>
      <c r="G2660" s="6">
        <v>-2.3857099999999999E-2</v>
      </c>
      <c r="H2660" s="6">
        <v>3.9340499999999997E-3</v>
      </c>
      <c r="I2660" s="7">
        <v>1.3230000000000001E-9</v>
      </c>
      <c r="J2660" s="1">
        <v>18.5</v>
      </c>
      <c r="K2660" s="7">
        <v>0.1411</v>
      </c>
      <c r="L2660" s="8">
        <v>2975148</v>
      </c>
      <c r="N2660" s="7"/>
    </row>
    <row r="2661" spans="1:14" ht="15.75" customHeight="1" x14ac:dyDescent="0.25">
      <c r="A2661" s="1" t="s">
        <v>2673</v>
      </c>
      <c r="B2661" s="1">
        <v>7</v>
      </c>
      <c r="C2661" s="8">
        <v>128479367</v>
      </c>
      <c r="D2661" s="1" t="s">
        <v>17</v>
      </c>
      <c r="E2661" s="1" t="s">
        <v>18</v>
      </c>
      <c r="F2661" s="1">
        <v>0.94730000000000003</v>
      </c>
      <c r="G2661" s="6">
        <v>-1.4323900000000001E-2</v>
      </c>
      <c r="H2661" s="6">
        <v>2.3623199999999998E-3</v>
      </c>
      <c r="I2661" s="7">
        <v>1.3290000000000001E-9</v>
      </c>
      <c r="J2661" s="1">
        <v>0</v>
      </c>
      <c r="K2661" s="7">
        <v>0.86170000000000002</v>
      </c>
      <c r="L2661" s="8">
        <v>2985140</v>
      </c>
      <c r="N2661" s="7"/>
    </row>
    <row r="2662" spans="1:14" ht="15.75" customHeight="1" x14ac:dyDescent="0.25">
      <c r="A2662" s="1" t="s">
        <v>2674</v>
      </c>
      <c r="B2662" s="1">
        <v>14</v>
      </c>
      <c r="C2662" s="8">
        <v>69833730</v>
      </c>
      <c r="D2662" s="1" t="s">
        <v>14</v>
      </c>
      <c r="E2662" s="1" t="s">
        <v>15</v>
      </c>
      <c r="F2662" s="1">
        <v>7.0900000000000005E-2</v>
      </c>
      <c r="G2662" s="6">
        <v>1.24543E-2</v>
      </c>
      <c r="H2662" s="6">
        <v>2.0542500000000001E-3</v>
      </c>
      <c r="I2662" s="7">
        <v>1.337E-9</v>
      </c>
      <c r="J2662" s="1">
        <v>0</v>
      </c>
      <c r="K2662" s="7">
        <v>0.90129999999999999</v>
      </c>
      <c r="L2662" s="8">
        <v>2991761</v>
      </c>
      <c r="N2662" s="7"/>
    </row>
    <row r="2663" spans="1:14" ht="15.75" customHeight="1" x14ac:dyDescent="0.25">
      <c r="A2663" s="1" t="s">
        <v>2675</v>
      </c>
      <c r="B2663" s="1">
        <v>10</v>
      </c>
      <c r="C2663" s="8">
        <v>129152153</v>
      </c>
      <c r="D2663" s="1" t="s">
        <v>17</v>
      </c>
      <c r="E2663" s="1" t="s">
        <v>18</v>
      </c>
      <c r="F2663" s="1">
        <v>0.43159999999999998</v>
      </c>
      <c r="G2663" s="6">
        <v>-6.4377799999999997E-3</v>
      </c>
      <c r="H2663" s="6">
        <v>1.0618699999999999E-3</v>
      </c>
      <c r="I2663" s="7">
        <v>1.339E-9</v>
      </c>
      <c r="J2663" s="1">
        <v>29.2</v>
      </c>
      <c r="K2663" s="7">
        <v>1.7260000000000001E-2</v>
      </c>
      <c r="L2663" s="8">
        <v>3006525</v>
      </c>
      <c r="N2663" s="7"/>
    </row>
    <row r="2664" spans="1:14" ht="15.75" customHeight="1" x14ac:dyDescent="0.25">
      <c r="A2664" s="1" t="s">
        <v>2676</v>
      </c>
      <c r="B2664" s="1">
        <v>1</v>
      </c>
      <c r="C2664" s="8">
        <v>74327371</v>
      </c>
      <c r="D2664" s="1" t="s">
        <v>14</v>
      </c>
      <c r="E2664" s="1" t="s">
        <v>15</v>
      </c>
      <c r="F2664" s="1">
        <v>0.73760000000000003</v>
      </c>
      <c r="G2664" s="6">
        <v>-7.3050700000000003E-3</v>
      </c>
      <c r="H2664" s="6">
        <v>1.2050800000000001E-3</v>
      </c>
      <c r="I2664" s="7">
        <v>1.345E-9</v>
      </c>
      <c r="J2664" s="1">
        <v>0</v>
      </c>
      <c r="K2664" s="7">
        <v>0.69530000000000003</v>
      </c>
      <c r="L2664" s="8">
        <v>2958881.01</v>
      </c>
      <c r="N2664" s="7"/>
    </row>
    <row r="2665" spans="1:14" ht="15.75" customHeight="1" x14ac:dyDescent="0.25">
      <c r="A2665" s="1" t="s">
        <v>2677</v>
      </c>
      <c r="B2665" s="1">
        <v>19</v>
      </c>
      <c r="C2665" s="8">
        <v>39741124</v>
      </c>
      <c r="D2665" s="1" t="s">
        <v>14</v>
      </c>
      <c r="E2665" s="1" t="s">
        <v>15</v>
      </c>
      <c r="F2665" s="1">
        <v>0.19139999999999999</v>
      </c>
      <c r="G2665" s="6">
        <v>-8.0883199999999995E-3</v>
      </c>
      <c r="H2665" s="6">
        <v>1.33428E-3</v>
      </c>
      <c r="I2665" s="7">
        <v>1.345E-9</v>
      </c>
      <c r="J2665" s="1">
        <v>15.4</v>
      </c>
      <c r="K2665" s="7">
        <v>0.14879999999999999</v>
      </c>
      <c r="L2665" s="8">
        <v>3018344.04</v>
      </c>
      <c r="N2665" s="7"/>
    </row>
    <row r="2666" spans="1:14" ht="15.75" customHeight="1" x14ac:dyDescent="0.25">
      <c r="A2666" s="1" t="s">
        <v>2678</v>
      </c>
      <c r="B2666" s="1">
        <v>6</v>
      </c>
      <c r="C2666" s="8">
        <v>12927845</v>
      </c>
      <c r="D2666" s="1" t="s">
        <v>17</v>
      </c>
      <c r="E2666" s="1" t="s">
        <v>18</v>
      </c>
      <c r="F2666" s="1">
        <v>0.61970000000000003</v>
      </c>
      <c r="G2666" s="6">
        <v>6.5330099999999997E-3</v>
      </c>
      <c r="H2666" s="6">
        <v>1.07785E-3</v>
      </c>
      <c r="I2666" s="7">
        <v>1.3500000000000001E-9</v>
      </c>
      <c r="J2666" s="1">
        <v>16.899999999999999</v>
      </c>
      <c r="K2666" s="7">
        <v>0.1177</v>
      </c>
      <c r="L2666" s="8">
        <v>3037499.01</v>
      </c>
      <c r="N2666" s="7"/>
    </row>
    <row r="2667" spans="1:14" ht="15.75" customHeight="1" x14ac:dyDescent="0.25">
      <c r="A2667" s="1" t="s">
        <v>2679</v>
      </c>
      <c r="B2667" s="1">
        <v>5</v>
      </c>
      <c r="C2667" s="8">
        <v>12702044</v>
      </c>
      <c r="D2667" s="1" t="s">
        <v>17</v>
      </c>
      <c r="E2667" s="1" t="s">
        <v>15</v>
      </c>
      <c r="F2667" s="1">
        <v>0.15679999999999999</v>
      </c>
      <c r="G2667" s="6">
        <v>-8.7233999999999992E-3</v>
      </c>
      <c r="H2667" s="6">
        <v>1.4392299999999999E-3</v>
      </c>
      <c r="I2667" s="7">
        <v>1.351E-9</v>
      </c>
      <c r="J2667" s="1">
        <v>1.1000000000000001</v>
      </c>
      <c r="K2667" s="7">
        <v>0.45179999999999998</v>
      </c>
      <c r="L2667" s="8">
        <v>3036701.97</v>
      </c>
      <c r="N2667" s="7"/>
    </row>
    <row r="2668" spans="1:14" ht="15.75" customHeight="1" x14ac:dyDescent="0.25">
      <c r="A2668" s="1" t="s">
        <v>2680</v>
      </c>
      <c r="B2668" s="1">
        <v>5</v>
      </c>
      <c r="C2668" s="8">
        <v>122916804</v>
      </c>
      <c r="D2668" s="1" t="s">
        <v>14</v>
      </c>
      <c r="E2668" s="1" t="s">
        <v>15</v>
      </c>
      <c r="F2668" s="1">
        <v>0.9173</v>
      </c>
      <c r="G2668" s="6">
        <v>1.15149E-2</v>
      </c>
      <c r="H2668" s="6">
        <v>1.90003E-3</v>
      </c>
      <c r="I2668" s="7">
        <v>1.357E-9</v>
      </c>
      <c r="J2668" s="1">
        <v>4.7</v>
      </c>
      <c r="K2668" s="7">
        <v>0.36620000000000003</v>
      </c>
      <c r="L2668" s="8">
        <v>3036702</v>
      </c>
      <c r="N2668" s="7"/>
    </row>
    <row r="2669" spans="1:14" ht="15.75" customHeight="1" x14ac:dyDescent="0.25">
      <c r="A2669" s="1" t="s">
        <v>2681</v>
      </c>
      <c r="B2669" s="1">
        <v>1</v>
      </c>
      <c r="C2669" s="8">
        <v>199529533</v>
      </c>
      <c r="D2669" s="1" t="s">
        <v>14</v>
      </c>
      <c r="E2669" s="1" t="s">
        <v>15</v>
      </c>
      <c r="F2669" s="1">
        <v>0.79859999999999998</v>
      </c>
      <c r="G2669" s="6">
        <v>7.9224599999999992E-3</v>
      </c>
      <c r="H2669" s="6">
        <v>1.3074199999999999E-3</v>
      </c>
      <c r="I2669" s="7">
        <v>1.3620000000000001E-9</v>
      </c>
      <c r="J2669" s="1">
        <v>0</v>
      </c>
      <c r="K2669" s="7">
        <v>0.86019999999999996</v>
      </c>
      <c r="L2669" s="8">
        <v>3024959.96</v>
      </c>
      <c r="N2669" s="7"/>
    </row>
    <row r="2670" spans="1:14" ht="15.75" customHeight="1" x14ac:dyDescent="0.25">
      <c r="A2670" s="1" t="s">
        <v>2682</v>
      </c>
      <c r="B2670" s="1">
        <v>5</v>
      </c>
      <c r="C2670" s="8">
        <v>139529987</v>
      </c>
      <c r="D2670" s="1" t="s">
        <v>14</v>
      </c>
      <c r="E2670" s="1" t="s">
        <v>17</v>
      </c>
      <c r="F2670" s="1">
        <v>0.47139999999999999</v>
      </c>
      <c r="G2670" s="6">
        <v>6.3502100000000002E-3</v>
      </c>
      <c r="H2670" s="6">
        <v>1.0483599999999999E-3</v>
      </c>
      <c r="I2670" s="7">
        <v>1.3830000000000001E-9</v>
      </c>
      <c r="J2670" s="1">
        <v>21.2</v>
      </c>
      <c r="K2670" s="7">
        <v>6.5030000000000004E-2</v>
      </c>
      <c r="L2670" s="8">
        <v>3036701.99</v>
      </c>
      <c r="N2670" s="7"/>
    </row>
    <row r="2671" spans="1:14" ht="15.75" customHeight="1" x14ac:dyDescent="0.25">
      <c r="A2671" s="1" t="s">
        <v>2683</v>
      </c>
      <c r="B2671" s="1">
        <v>2</v>
      </c>
      <c r="C2671" s="8">
        <v>166399114</v>
      </c>
      <c r="D2671" s="1" t="s">
        <v>14</v>
      </c>
      <c r="E2671" s="1" t="s">
        <v>15</v>
      </c>
      <c r="F2671" s="1">
        <v>9.3899999999999997E-2</v>
      </c>
      <c r="G2671" s="6">
        <v>-1.08646E-2</v>
      </c>
      <c r="H2671" s="6">
        <v>1.7938699999999999E-3</v>
      </c>
      <c r="I2671" s="7">
        <v>1.39E-9</v>
      </c>
      <c r="J2671" s="1">
        <v>24.8</v>
      </c>
      <c r="K2671" s="7">
        <v>3.3779999999999998E-2</v>
      </c>
      <c r="L2671" s="8">
        <v>3037499.03</v>
      </c>
      <c r="N2671" s="7"/>
    </row>
    <row r="2672" spans="1:14" ht="15.75" customHeight="1" x14ac:dyDescent="0.25">
      <c r="A2672" s="1" t="s">
        <v>2684</v>
      </c>
      <c r="B2672" s="1">
        <v>4</v>
      </c>
      <c r="C2672" s="8">
        <v>72345336</v>
      </c>
      <c r="D2672" s="1" t="s">
        <v>14</v>
      </c>
      <c r="E2672" s="1" t="s">
        <v>15</v>
      </c>
      <c r="F2672" s="1">
        <v>0.16009999999999999</v>
      </c>
      <c r="G2672" s="6">
        <v>8.6421999999999992E-3</v>
      </c>
      <c r="H2672" s="6">
        <v>1.4269300000000001E-3</v>
      </c>
      <c r="I2672" s="7">
        <v>1.3919999999999999E-9</v>
      </c>
      <c r="J2672" s="1">
        <v>0</v>
      </c>
      <c r="K2672" s="7">
        <v>0.68920000000000003</v>
      </c>
      <c r="L2672" s="8">
        <v>3037498.99</v>
      </c>
      <c r="N2672" s="7"/>
    </row>
    <row r="2673" spans="1:14" ht="15.75" customHeight="1" x14ac:dyDescent="0.25">
      <c r="A2673" s="1" t="s">
        <v>2685</v>
      </c>
      <c r="B2673" s="1">
        <v>15</v>
      </c>
      <c r="C2673" s="8">
        <v>40883919</v>
      </c>
      <c r="D2673" s="1" t="s">
        <v>14</v>
      </c>
      <c r="E2673" s="1" t="s">
        <v>18</v>
      </c>
      <c r="F2673" s="1">
        <v>3.2399999999999998E-2</v>
      </c>
      <c r="G2673" s="6">
        <v>-1.8081300000000002E-2</v>
      </c>
      <c r="H2673" s="6">
        <v>2.9858200000000001E-3</v>
      </c>
      <c r="I2673" s="7">
        <v>1.397E-9</v>
      </c>
      <c r="J2673" s="1">
        <v>17.100000000000001</v>
      </c>
      <c r="K2673" s="7">
        <v>0.1593</v>
      </c>
      <c r="L2673" s="8">
        <v>2975582.01</v>
      </c>
      <c r="N2673" s="7"/>
    </row>
    <row r="2674" spans="1:14" ht="15.75" customHeight="1" x14ac:dyDescent="0.25">
      <c r="A2674" s="1" t="s">
        <v>2686</v>
      </c>
      <c r="B2674" s="1">
        <v>3</v>
      </c>
      <c r="C2674" s="8">
        <v>152909603</v>
      </c>
      <c r="D2674" s="1" t="s">
        <v>17</v>
      </c>
      <c r="E2674" s="1" t="s">
        <v>18</v>
      </c>
      <c r="F2674" s="1">
        <v>0.68169999999999997</v>
      </c>
      <c r="G2674" s="6">
        <v>-6.8062299999999999E-3</v>
      </c>
      <c r="H2674" s="6">
        <v>1.12393E-3</v>
      </c>
      <c r="I2674" s="7">
        <v>1.3999999999999999E-9</v>
      </c>
      <c r="J2674" s="1">
        <v>7.9</v>
      </c>
      <c r="K2674" s="7">
        <v>0.29449999999999998</v>
      </c>
      <c r="L2674" s="8">
        <v>3034091</v>
      </c>
      <c r="N2674" s="7"/>
    </row>
    <row r="2675" spans="1:14" ht="15.75" customHeight="1" x14ac:dyDescent="0.25">
      <c r="A2675" s="1" t="s">
        <v>2687</v>
      </c>
      <c r="B2675" s="1">
        <v>5</v>
      </c>
      <c r="C2675" s="8">
        <v>30669256</v>
      </c>
      <c r="D2675" s="1" t="s">
        <v>14</v>
      </c>
      <c r="E2675" s="1" t="s">
        <v>15</v>
      </c>
      <c r="F2675" s="1">
        <v>0.22600000000000001</v>
      </c>
      <c r="G2675" s="6">
        <v>7.5769299999999999E-3</v>
      </c>
      <c r="H2675" s="6">
        <v>1.25136E-3</v>
      </c>
      <c r="I2675" s="7">
        <v>1.4019999999999999E-9</v>
      </c>
      <c r="J2675" s="1">
        <v>24.1</v>
      </c>
      <c r="K2675" s="7">
        <v>4.1079999999999998E-2</v>
      </c>
      <c r="L2675" s="8">
        <v>3036158.04</v>
      </c>
      <c r="N2675" s="7"/>
    </row>
    <row r="2676" spans="1:14" ht="15.75" customHeight="1" x14ac:dyDescent="0.25">
      <c r="A2676" s="1" t="s">
        <v>2688</v>
      </c>
      <c r="B2676" s="1">
        <v>5</v>
      </c>
      <c r="C2676" s="8">
        <v>106307386</v>
      </c>
      <c r="D2676" s="1" t="s">
        <v>17</v>
      </c>
      <c r="E2676" s="1" t="s">
        <v>18</v>
      </c>
      <c r="F2676" s="1">
        <v>0.7137</v>
      </c>
      <c r="G2676" s="6">
        <v>7.01186E-3</v>
      </c>
      <c r="H2676" s="6">
        <v>1.1580399999999999E-3</v>
      </c>
      <c r="I2676" s="7">
        <v>1.405E-9</v>
      </c>
      <c r="J2676" s="1">
        <v>3.4</v>
      </c>
      <c r="K2676" s="7">
        <v>0.39750000000000002</v>
      </c>
      <c r="L2676" s="8">
        <v>3034989</v>
      </c>
      <c r="N2676" s="7"/>
    </row>
    <row r="2677" spans="1:14" ht="15.75" customHeight="1" x14ac:dyDescent="0.25">
      <c r="A2677" s="1" t="s">
        <v>2689</v>
      </c>
      <c r="B2677" s="1">
        <v>18</v>
      </c>
      <c r="C2677" s="8">
        <v>38905390</v>
      </c>
      <c r="D2677" s="1" t="s">
        <v>14</v>
      </c>
      <c r="E2677" s="1" t="s">
        <v>17</v>
      </c>
      <c r="F2677" s="1">
        <v>4.9700000000000001E-2</v>
      </c>
      <c r="G2677" s="6">
        <v>-1.45901E-2</v>
      </c>
      <c r="H2677" s="6">
        <v>2.4096199999999999E-3</v>
      </c>
      <c r="I2677" s="7">
        <v>1.405E-9</v>
      </c>
      <c r="J2677" s="1">
        <v>0</v>
      </c>
      <c r="K2677" s="7">
        <v>0.71199999999999997</v>
      </c>
      <c r="L2677" s="8">
        <v>3032666.01</v>
      </c>
      <c r="N2677" s="7"/>
    </row>
    <row r="2678" spans="1:14" ht="15.75" customHeight="1" x14ac:dyDescent="0.25">
      <c r="A2678" s="1" t="s">
        <v>2690</v>
      </c>
      <c r="B2678" s="1">
        <v>14</v>
      </c>
      <c r="C2678" s="8">
        <v>74934621</v>
      </c>
      <c r="D2678" s="1" t="s">
        <v>17</v>
      </c>
      <c r="E2678" s="1" t="s">
        <v>18</v>
      </c>
      <c r="F2678" s="1">
        <v>0.83009999999999995</v>
      </c>
      <c r="G2678" s="6">
        <v>8.4364599999999998E-3</v>
      </c>
      <c r="H2678" s="6">
        <v>1.39332E-3</v>
      </c>
      <c r="I2678" s="7">
        <v>1.405E-9</v>
      </c>
      <c r="J2678" s="1">
        <v>0</v>
      </c>
      <c r="K2678" s="7">
        <v>0.64529999999999998</v>
      </c>
      <c r="L2678" s="8">
        <v>3037498.97</v>
      </c>
      <c r="N2678" s="7"/>
    </row>
    <row r="2679" spans="1:14" ht="15.75" customHeight="1" x14ac:dyDescent="0.25">
      <c r="A2679" s="1" t="s">
        <v>2691</v>
      </c>
      <c r="B2679" s="1">
        <v>1</v>
      </c>
      <c r="C2679" s="8">
        <v>20286563</v>
      </c>
      <c r="D2679" s="1" t="s">
        <v>14</v>
      </c>
      <c r="E2679" s="1" t="s">
        <v>18</v>
      </c>
      <c r="F2679" s="1">
        <v>0.26819999999999999</v>
      </c>
      <c r="G2679" s="6">
        <v>7.1496600000000004E-3</v>
      </c>
      <c r="H2679" s="6">
        <v>1.1811E-3</v>
      </c>
      <c r="I2679" s="7">
        <v>1.4180000000000001E-9</v>
      </c>
      <c r="J2679" s="1">
        <v>14.2</v>
      </c>
      <c r="K2679" s="7">
        <v>0.16159999999999999</v>
      </c>
      <c r="L2679" s="8">
        <v>3037499</v>
      </c>
      <c r="N2679" s="7"/>
    </row>
    <row r="2680" spans="1:14" ht="15.75" customHeight="1" x14ac:dyDescent="0.25">
      <c r="A2680" s="1" t="s">
        <v>2692</v>
      </c>
      <c r="B2680" s="1">
        <v>2</v>
      </c>
      <c r="C2680" s="8">
        <v>160514224</v>
      </c>
      <c r="D2680" s="1" t="s">
        <v>18</v>
      </c>
      <c r="E2680" s="1" t="s">
        <v>15</v>
      </c>
      <c r="F2680" s="1">
        <v>3.8399999999999997E-2</v>
      </c>
      <c r="G2680" s="6">
        <v>1.6533300000000001E-2</v>
      </c>
      <c r="H2680" s="6">
        <v>2.7315999999999998E-3</v>
      </c>
      <c r="I2680" s="7">
        <v>1.4220000000000001E-9</v>
      </c>
      <c r="J2680" s="1">
        <v>0</v>
      </c>
      <c r="K2680" s="7">
        <v>0.66579999999999995</v>
      </c>
      <c r="L2680" s="8">
        <v>3018430.98</v>
      </c>
      <c r="N2680" s="7"/>
    </row>
    <row r="2681" spans="1:14" ht="15.75" customHeight="1" x14ac:dyDescent="0.25">
      <c r="A2681" s="1" t="s">
        <v>2693</v>
      </c>
      <c r="B2681" s="1">
        <v>1</v>
      </c>
      <c r="C2681" s="8">
        <v>212626591</v>
      </c>
      <c r="D2681" s="1" t="s">
        <v>14</v>
      </c>
      <c r="E2681" s="1" t="s">
        <v>15</v>
      </c>
      <c r="F2681" s="1">
        <v>0.31119999999999998</v>
      </c>
      <c r="G2681" s="6">
        <v>-6.8405200000000001E-3</v>
      </c>
      <c r="H2681" s="6">
        <v>1.1301799999999999E-3</v>
      </c>
      <c r="I2681" s="7">
        <v>1.4269999999999999E-9</v>
      </c>
      <c r="J2681" s="1">
        <v>0</v>
      </c>
      <c r="K2681" s="7">
        <v>0.98309999999999997</v>
      </c>
      <c r="L2681" s="8">
        <v>3037499</v>
      </c>
      <c r="N2681" s="7"/>
    </row>
    <row r="2682" spans="1:14" ht="15.75" customHeight="1" x14ac:dyDescent="0.25">
      <c r="A2682" s="1" t="s">
        <v>2694</v>
      </c>
      <c r="B2682" s="1">
        <v>7</v>
      </c>
      <c r="C2682" s="8">
        <v>88507921</v>
      </c>
      <c r="D2682" s="1" t="s">
        <v>14</v>
      </c>
      <c r="E2682" s="1" t="s">
        <v>17</v>
      </c>
      <c r="F2682" s="1">
        <v>0.27879999999999999</v>
      </c>
      <c r="G2682" s="6">
        <v>7.0619699999999999E-3</v>
      </c>
      <c r="H2682" s="6">
        <v>1.16691E-3</v>
      </c>
      <c r="I2682" s="7">
        <v>1.432E-9</v>
      </c>
      <c r="J2682" s="1">
        <v>3.5</v>
      </c>
      <c r="K2682" s="7">
        <v>0.39369999999999999</v>
      </c>
      <c r="L2682" s="8">
        <v>3037498.98</v>
      </c>
      <c r="N2682" s="7"/>
    </row>
    <row r="2683" spans="1:14" ht="15.75" customHeight="1" x14ac:dyDescent="0.25">
      <c r="A2683" s="1" t="s">
        <v>2695</v>
      </c>
      <c r="B2683" s="1">
        <v>18</v>
      </c>
      <c r="C2683" s="8">
        <v>50406410</v>
      </c>
      <c r="D2683" s="1" t="s">
        <v>17</v>
      </c>
      <c r="E2683" s="1" t="s">
        <v>18</v>
      </c>
      <c r="F2683" s="1">
        <v>0.84860000000000002</v>
      </c>
      <c r="G2683" s="6">
        <v>-8.8334399999999997E-3</v>
      </c>
      <c r="H2683" s="6">
        <v>1.45981E-3</v>
      </c>
      <c r="I2683" s="7">
        <v>1.4410000000000001E-9</v>
      </c>
      <c r="J2683" s="1">
        <v>12.9</v>
      </c>
      <c r="K2683" s="7">
        <v>0.18559999999999999</v>
      </c>
      <c r="L2683" s="8">
        <v>3037499.04</v>
      </c>
      <c r="N2683" s="7"/>
    </row>
    <row r="2684" spans="1:14" ht="15.75" customHeight="1" x14ac:dyDescent="0.25">
      <c r="A2684" s="1" t="s">
        <v>2696</v>
      </c>
      <c r="B2684" s="1">
        <v>5</v>
      </c>
      <c r="C2684" s="8">
        <v>38231257</v>
      </c>
      <c r="D2684" s="1" t="s">
        <v>17</v>
      </c>
      <c r="E2684" s="1" t="s">
        <v>18</v>
      </c>
      <c r="F2684" s="1">
        <v>0.5202</v>
      </c>
      <c r="G2684" s="6">
        <v>6.3394699999999998E-3</v>
      </c>
      <c r="H2684" s="6">
        <v>1.0478E-3</v>
      </c>
      <c r="I2684" s="7">
        <v>1.442E-9</v>
      </c>
      <c r="J2684" s="1">
        <v>0</v>
      </c>
      <c r="K2684" s="7">
        <v>0.98780000000000001</v>
      </c>
      <c r="L2684" s="8">
        <v>3034989</v>
      </c>
      <c r="N2684" s="7"/>
    </row>
    <row r="2685" spans="1:14" ht="15.75" customHeight="1" x14ac:dyDescent="0.25">
      <c r="A2685" s="1" t="s">
        <v>2697</v>
      </c>
      <c r="B2685" s="1">
        <v>1</v>
      </c>
      <c r="C2685" s="8">
        <v>50838544</v>
      </c>
      <c r="D2685" s="1" t="s">
        <v>17</v>
      </c>
      <c r="E2685" s="1" t="s">
        <v>18</v>
      </c>
      <c r="F2685" s="1">
        <v>0.95299999999999996</v>
      </c>
      <c r="G2685" s="6">
        <v>-1.5050600000000001E-2</v>
      </c>
      <c r="H2685" s="6">
        <v>2.4879099999999999E-3</v>
      </c>
      <c r="I2685" s="7">
        <v>1.45E-9</v>
      </c>
      <c r="J2685" s="1">
        <v>9.8000000000000007</v>
      </c>
      <c r="K2685" s="7">
        <v>0.26479999999999998</v>
      </c>
      <c r="L2685" s="8">
        <v>2999725</v>
      </c>
      <c r="N2685" s="7"/>
    </row>
    <row r="2686" spans="1:14" ht="15.75" customHeight="1" x14ac:dyDescent="0.25">
      <c r="A2686" s="1" t="s">
        <v>2698</v>
      </c>
      <c r="B2686" s="1">
        <v>12</v>
      </c>
      <c r="C2686" s="8">
        <v>24395272</v>
      </c>
      <c r="D2686" s="1" t="s">
        <v>17</v>
      </c>
      <c r="E2686" s="1" t="s">
        <v>18</v>
      </c>
      <c r="F2686" s="1">
        <v>0.24479999999999999</v>
      </c>
      <c r="G2686" s="6">
        <v>7.3659700000000003E-3</v>
      </c>
      <c r="H2686" s="6">
        <v>1.21761E-3</v>
      </c>
      <c r="I2686" s="7">
        <v>1.4539999999999999E-9</v>
      </c>
      <c r="J2686" s="1">
        <v>0.2</v>
      </c>
      <c r="K2686" s="7">
        <v>0.4733</v>
      </c>
      <c r="L2686" s="8">
        <v>3034229.99</v>
      </c>
      <c r="N2686" s="7"/>
    </row>
    <row r="2687" spans="1:14" ht="15.75" customHeight="1" x14ac:dyDescent="0.25">
      <c r="A2687" s="1" t="s">
        <v>2699</v>
      </c>
      <c r="B2687" s="1">
        <v>17</v>
      </c>
      <c r="C2687" s="8">
        <v>4004590</v>
      </c>
      <c r="D2687" s="1" t="s">
        <v>17</v>
      </c>
      <c r="E2687" s="1" t="s">
        <v>18</v>
      </c>
      <c r="F2687" s="1">
        <v>0.97940000000000005</v>
      </c>
      <c r="G2687" s="6">
        <v>2.2549699999999999E-2</v>
      </c>
      <c r="H2687" s="6">
        <v>3.728E-3</v>
      </c>
      <c r="I2687" s="7">
        <v>1.4619999999999999E-9</v>
      </c>
      <c r="J2687" s="1">
        <v>27.9</v>
      </c>
      <c r="K2687" s="7">
        <v>4.5019999999999998E-2</v>
      </c>
      <c r="L2687" s="8">
        <v>2965930</v>
      </c>
      <c r="N2687" s="7"/>
    </row>
    <row r="2688" spans="1:14" ht="15.75" customHeight="1" x14ac:dyDescent="0.25">
      <c r="A2688" s="1" t="s">
        <v>2700</v>
      </c>
      <c r="B2688" s="1">
        <v>11</v>
      </c>
      <c r="C2688" s="8">
        <v>43264801</v>
      </c>
      <c r="D2688" s="1" t="s">
        <v>17</v>
      </c>
      <c r="E2688" s="1" t="s">
        <v>18</v>
      </c>
      <c r="F2688" s="1">
        <v>7.0000000000000007E-2</v>
      </c>
      <c r="G2688" s="6">
        <v>1.2404699999999999E-2</v>
      </c>
      <c r="H2688" s="6">
        <v>2.0507899999999998E-3</v>
      </c>
      <c r="I2688" s="7">
        <v>1.463E-9</v>
      </c>
      <c r="J2688" s="1">
        <v>0</v>
      </c>
      <c r="K2688" s="7">
        <v>0.89780000000000004</v>
      </c>
      <c r="L2688" s="8">
        <v>3037498.99</v>
      </c>
      <c r="N2688" s="7"/>
    </row>
    <row r="2689" spans="1:14" ht="15.75" customHeight="1" x14ac:dyDescent="0.25">
      <c r="A2689" s="1" t="s">
        <v>2701</v>
      </c>
      <c r="B2689" s="1">
        <v>2</v>
      </c>
      <c r="C2689" s="8">
        <v>237023132</v>
      </c>
      <c r="D2689" s="1" t="s">
        <v>17</v>
      </c>
      <c r="E2689" s="1" t="s">
        <v>15</v>
      </c>
      <c r="F2689" s="1">
        <v>0.54600000000000004</v>
      </c>
      <c r="G2689" s="6">
        <v>6.3845899999999999E-3</v>
      </c>
      <c r="H2689" s="6">
        <v>1.0556599999999999E-3</v>
      </c>
      <c r="I2689" s="7">
        <v>1.4639999999999999E-9</v>
      </c>
      <c r="J2689" s="1">
        <v>16.3</v>
      </c>
      <c r="K2689" s="7">
        <v>0.1452</v>
      </c>
      <c r="L2689" s="8">
        <v>3010541.99</v>
      </c>
      <c r="N2689" s="7"/>
    </row>
    <row r="2690" spans="1:14" ht="15.75" customHeight="1" x14ac:dyDescent="0.25">
      <c r="A2690" s="1" t="s">
        <v>2702</v>
      </c>
      <c r="B2690" s="1">
        <v>1</v>
      </c>
      <c r="C2690" s="8">
        <v>107403292</v>
      </c>
      <c r="D2690" s="1" t="s">
        <v>17</v>
      </c>
      <c r="E2690" s="1" t="s">
        <v>18</v>
      </c>
      <c r="F2690" s="1">
        <v>0.90349999999999997</v>
      </c>
      <c r="G2690" s="6">
        <v>-1.0741300000000001E-2</v>
      </c>
      <c r="H2690" s="6">
        <v>1.7760199999999999E-3</v>
      </c>
      <c r="I2690" s="7">
        <v>1.469E-9</v>
      </c>
      <c r="J2690" s="1">
        <v>0</v>
      </c>
      <c r="K2690" s="7">
        <v>0.91349999999999998</v>
      </c>
      <c r="L2690" s="8">
        <v>3024046.05</v>
      </c>
      <c r="N2690" s="7"/>
    </row>
    <row r="2691" spans="1:14" ht="15.75" customHeight="1" x14ac:dyDescent="0.25">
      <c r="A2691" s="1" t="s">
        <v>2703</v>
      </c>
      <c r="B2691" s="1">
        <v>22</v>
      </c>
      <c r="C2691" s="8">
        <v>48315016</v>
      </c>
      <c r="D2691" s="1" t="s">
        <v>14</v>
      </c>
      <c r="E2691" s="1" t="s">
        <v>15</v>
      </c>
      <c r="F2691" s="1">
        <v>0.66310000000000002</v>
      </c>
      <c r="G2691" s="6">
        <v>6.6946200000000001E-3</v>
      </c>
      <c r="H2691" s="6">
        <v>1.10706E-3</v>
      </c>
      <c r="I2691" s="7">
        <v>1.4720000000000001E-9</v>
      </c>
      <c r="J2691" s="1">
        <v>0</v>
      </c>
      <c r="K2691" s="7">
        <v>0.9768</v>
      </c>
      <c r="L2691" s="8">
        <v>3037498.99</v>
      </c>
      <c r="N2691" s="7"/>
    </row>
    <row r="2692" spans="1:14" ht="15.75" customHeight="1" x14ac:dyDescent="0.25">
      <c r="A2692" s="1" t="s">
        <v>2704</v>
      </c>
      <c r="B2692" s="1">
        <v>20</v>
      </c>
      <c r="C2692" s="8">
        <v>41738135</v>
      </c>
      <c r="D2692" s="1" t="s">
        <v>17</v>
      </c>
      <c r="E2692" s="1" t="s">
        <v>18</v>
      </c>
      <c r="F2692" s="1">
        <v>0.97829999999999995</v>
      </c>
      <c r="G2692" s="6">
        <v>-2.1762500000000001E-2</v>
      </c>
      <c r="H2692" s="6">
        <v>3.5992400000000001E-3</v>
      </c>
      <c r="I2692" s="7">
        <v>1.4829999999999999E-9</v>
      </c>
      <c r="J2692" s="1">
        <v>6</v>
      </c>
      <c r="K2692" s="7">
        <v>0.34449999999999997</v>
      </c>
      <c r="L2692" s="8">
        <v>3024031.02</v>
      </c>
      <c r="N2692" s="7"/>
    </row>
    <row r="2693" spans="1:14" ht="15.75" customHeight="1" x14ac:dyDescent="0.25">
      <c r="A2693" s="1" t="s">
        <v>2705</v>
      </c>
      <c r="B2693" s="1">
        <v>15</v>
      </c>
      <c r="C2693" s="8">
        <v>47991205</v>
      </c>
      <c r="D2693" s="1" t="s">
        <v>17</v>
      </c>
      <c r="E2693" s="1" t="s">
        <v>15</v>
      </c>
      <c r="F2693" s="1">
        <v>0.1759</v>
      </c>
      <c r="G2693" s="6">
        <v>8.3097599999999994E-3</v>
      </c>
      <c r="H2693" s="6">
        <v>1.37451E-3</v>
      </c>
      <c r="I2693" s="7">
        <v>1.4889999999999999E-9</v>
      </c>
      <c r="J2693" s="1">
        <v>21.5</v>
      </c>
      <c r="K2693" s="7">
        <v>6.1890000000000001E-2</v>
      </c>
      <c r="L2693" s="8">
        <v>3036702.01</v>
      </c>
      <c r="N2693" s="7"/>
    </row>
    <row r="2694" spans="1:14" ht="15.75" customHeight="1" x14ac:dyDescent="0.25">
      <c r="A2694" s="1" t="s">
        <v>2706</v>
      </c>
      <c r="B2694" s="1">
        <v>7</v>
      </c>
      <c r="C2694" s="8">
        <v>151314162</v>
      </c>
      <c r="D2694" s="1" t="s">
        <v>14</v>
      </c>
      <c r="E2694" s="1" t="s">
        <v>15</v>
      </c>
      <c r="F2694" s="1">
        <v>0.49890000000000001</v>
      </c>
      <c r="G2694" s="6">
        <v>-6.3273899999999996E-3</v>
      </c>
      <c r="H2694" s="6">
        <v>1.0466E-3</v>
      </c>
      <c r="I2694" s="7">
        <v>1.4889999999999999E-9</v>
      </c>
      <c r="J2694" s="1">
        <v>0</v>
      </c>
      <c r="K2694" s="7">
        <v>0.9163</v>
      </c>
      <c r="L2694" s="8">
        <v>3036955.01</v>
      </c>
      <c r="N2694" s="7"/>
    </row>
    <row r="2695" spans="1:14" ht="15.75" customHeight="1" x14ac:dyDescent="0.25">
      <c r="A2695" s="1" t="s">
        <v>2707</v>
      </c>
      <c r="B2695" s="1">
        <v>11</v>
      </c>
      <c r="C2695" s="8">
        <v>84316886</v>
      </c>
      <c r="D2695" s="1" t="s">
        <v>14</v>
      </c>
      <c r="E2695" s="1" t="s">
        <v>18</v>
      </c>
      <c r="F2695" s="1">
        <v>0.1691</v>
      </c>
      <c r="G2695" s="6">
        <v>-8.4382499999999996E-3</v>
      </c>
      <c r="H2695" s="6">
        <v>1.39594E-3</v>
      </c>
      <c r="I2695" s="7">
        <v>1.492E-9</v>
      </c>
      <c r="J2695" s="1">
        <v>0</v>
      </c>
      <c r="K2695" s="7">
        <v>0.88519999999999999</v>
      </c>
      <c r="L2695" s="8">
        <v>3037499.01</v>
      </c>
      <c r="N2695" s="7"/>
    </row>
    <row r="2696" spans="1:14" ht="15.75" customHeight="1" x14ac:dyDescent="0.25">
      <c r="A2696" s="1" t="s">
        <v>2708</v>
      </c>
      <c r="B2696" s="1">
        <v>19</v>
      </c>
      <c r="C2696" s="8">
        <v>3826749</v>
      </c>
      <c r="D2696" s="1" t="s">
        <v>14</v>
      </c>
      <c r="E2696" s="1" t="s">
        <v>17</v>
      </c>
      <c r="F2696" s="1">
        <v>0.40389999999999998</v>
      </c>
      <c r="G2696" s="6">
        <v>6.4517200000000002E-3</v>
      </c>
      <c r="H2696" s="6">
        <v>1.0673099999999999E-3</v>
      </c>
      <c r="I2696" s="7">
        <v>1.4929999999999999E-9</v>
      </c>
      <c r="J2696" s="1">
        <v>0</v>
      </c>
      <c r="K2696" s="7">
        <v>0.59079999999999999</v>
      </c>
      <c r="L2696" s="8">
        <v>3032284</v>
      </c>
      <c r="N2696" s="7"/>
    </row>
    <row r="2697" spans="1:14" ht="15.75" customHeight="1" x14ac:dyDescent="0.25">
      <c r="A2697" s="1" t="s">
        <v>2709</v>
      </c>
      <c r="B2697" s="1">
        <v>17</v>
      </c>
      <c r="C2697" s="8">
        <v>80481434</v>
      </c>
      <c r="D2697" s="1" t="s">
        <v>17</v>
      </c>
      <c r="E2697" s="1" t="s">
        <v>18</v>
      </c>
      <c r="F2697" s="1">
        <v>0.2271</v>
      </c>
      <c r="G2697" s="6">
        <v>-7.5598100000000001E-3</v>
      </c>
      <c r="H2697" s="6">
        <v>1.2507799999999999E-3</v>
      </c>
      <c r="I2697" s="7">
        <v>1.5030000000000001E-9</v>
      </c>
      <c r="J2697" s="1">
        <v>0</v>
      </c>
      <c r="K2697" s="7">
        <v>0.78380000000000005</v>
      </c>
      <c r="L2697" s="8">
        <v>3028582.98</v>
      </c>
      <c r="N2697" s="7"/>
    </row>
    <row r="2698" spans="1:14" ht="15.75" customHeight="1" x14ac:dyDescent="0.25">
      <c r="A2698" s="1" t="s">
        <v>2710</v>
      </c>
      <c r="B2698" s="1">
        <v>1</v>
      </c>
      <c r="C2698" s="8">
        <v>151430504</v>
      </c>
      <c r="D2698" s="1" t="s">
        <v>18</v>
      </c>
      <c r="E2698" s="1" t="s">
        <v>15</v>
      </c>
      <c r="F2698" s="1">
        <v>0.82769999999999999</v>
      </c>
      <c r="G2698" s="6">
        <v>8.3926899999999995E-3</v>
      </c>
      <c r="H2698" s="6">
        <v>1.3885799999999999E-3</v>
      </c>
      <c r="I2698" s="7">
        <v>1.506E-9</v>
      </c>
      <c r="J2698" s="1">
        <v>0</v>
      </c>
      <c r="K2698" s="7">
        <v>0.96360000000000001</v>
      </c>
      <c r="L2698" s="8">
        <v>3024416.03</v>
      </c>
      <c r="N2698" s="7"/>
    </row>
    <row r="2699" spans="1:14" ht="15.75" customHeight="1" x14ac:dyDescent="0.25">
      <c r="A2699" s="1" t="s">
        <v>2711</v>
      </c>
      <c r="B2699" s="1">
        <v>6</v>
      </c>
      <c r="C2699" s="8">
        <v>17282415</v>
      </c>
      <c r="D2699" s="1" t="s">
        <v>18</v>
      </c>
      <c r="E2699" s="1" t="s">
        <v>15</v>
      </c>
      <c r="F2699" s="1">
        <v>0.77090000000000003</v>
      </c>
      <c r="G2699" s="6">
        <v>7.5464399999999997E-3</v>
      </c>
      <c r="H2699" s="6">
        <v>1.2488899999999999E-3</v>
      </c>
      <c r="I2699" s="7">
        <v>1.513E-9</v>
      </c>
      <c r="J2699" s="1">
        <v>1.8</v>
      </c>
      <c r="K2699" s="7">
        <v>0.43609999999999999</v>
      </c>
      <c r="L2699" s="8">
        <v>3019064</v>
      </c>
      <c r="N2699" s="7"/>
    </row>
    <row r="2700" spans="1:14" ht="15.75" customHeight="1" x14ac:dyDescent="0.25">
      <c r="A2700" s="1" t="s">
        <v>2712</v>
      </c>
      <c r="B2700" s="1">
        <v>6</v>
      </c>
      <c r="C2700" s="8">
        <v>163127302</v>
      </c>
      <c r="D2700" s="1" t="s">
        <v>17</v>
      </c>
      <c r="E2700" s="1" t="s">
        <v>18</v>
      </c>
      <c r="F2700" s="1">
        <v>0.1153</v>
      </c>
      <c r="G2700" s="6">
        <v>9.8996299999999995E-3</v>
      </c>
      <c r="H2700" s="6">
        <v>1.63832E-3</v>
      </c>
      <c r="I2700" s="7">
        <v>1.5139999999999999E-9</v>
      </c>
      <c r="J2700" s="1">
        <v>24.3</v>
      </c>
      <c r="K2700" s="7">
        <v>3.7449999999999997E-2</v>
      </c>
      <c r="L2700" s="8">
        <v>3037498.98</v>
      </c>
      <c r="N2700" s="7"/>
    </row>
    <row r="2701" spans="1:14" ht="15.75" customHeight="1" x14ac:dyDescent="0.25">
      <c r="A2701" s="1" t="s">
        <v>2713</v>
      </c>
      <c r="B2701" s="1">
        <v>17</v>
      </c>
      <c r="C2701" s="8">
        <v>11925336</v>
      </c>
      <c r="D2701" s="1" t="s">
        <v>17</v>
      </c>
      <c r="E2701" s="1" t="s">
        <v>18</v>
      </c>
      <c r="F2701" s="1">
        <v>0.78420000000000001</v>
      </c>
      <c r="G2701" s="6">
        <v>-7.6880300000000002E-3</v>
      </c>
      <c r="H2701" s="6">
        <v>1.27232E-3</v>
      </c>
      <c r="I2701" s="7">
        <v>1.519E-9</v>
      </c>
      <c r="J2701" s="1">
        <v>0</v>
      </c>
      <c r="K2701" s="7">
        <v>0.96699999999999997</v>
      </c>
      <c r="L2701" s="8">
        <v>3035786.04</v>
      </c>
      <c r="N2701" s="7"/>
    </row>
    <row r="2702" spans="1:14" ht="15.75" customHeight="1" x14ac:dyDescent="0.25">
      <c r="A2702" s="1" t="s">
        <v>2714</v>
      </c>
      <c r="B2702" s="1">
        <v>4</v>
      </c>
      <c r="C2702" s="8">
        <v>174352369</v>
      </c>
      <c r="D2702" s="1" t="s">
        <v>14</v>
      </c>
      <c r="E2702" s="1" t="s">
        <v>15</v>
      </c>
      <c r="F2702" s="1">
        <v>0.54139999999999999</v>
      </c>
      <c r="G2702" s="6">
        <v>-6.3594699999999999E-3</v>
      </c>
      <c r="H2702" s="6">
        <v>1.0525899999999999E-3</v>
      </c>
      <c r="I2702" s="7">
        <v>1.5239999999999999E-9</v>
      </c>
      <c r="J2702" s="1">
        <v>0</v>
      </c>
      <c r="K2702" s="7">
        <v>0.62039999999999995</v>
      </c>
      <c r="L2702" s="8">
        <v>3023247</v>
      </c>
      <c r="N2702" s="7"/>
    </row>
    <row r="2703" spans="1:14" ht="15.75" customHeight="1" x14ac:dyDescent="0.25">
      <c r="A2703" s="1" t="s">
        <v>2715</v>
      </c>
      <c r="B2703" s="1">
        <v>11</v>
      </c>
      <c r="C2703" s="8">
        <v>48627525</v>
      </c>
      <c r="D2703" s="1" t="s">
        <v>17</v>
      </c>
      <c r="E2703" s="1" t="s">
        <v>18</v>
      </c>
      <c r="F2703" s="1">
        <v>0.64480000000000004</v>
      </c>
      <c r="G2703" s="6">
        <v>6.6178000000000001E-3</v>
      </c>
      <c r="H2703" s="6">
        <v>1.09548E-3</v>
      </c>
      <c r="I2703" s="7">
        <v>1.5320000000000001E-9</v>
      </c>
      <c r="J2703" s="1">
        <v>0</v>
      </c>
      <c r="K2703" s="7">
        <v>0.85360000000000003</v>
      </c>
      <c r="L2703" s="8">
        <v>3025737.01</v>
      </c>
      <c r="N2703" s="7"/>
    </row>
    <row r="2704" spans="1:14" ht="15.75" customHeight="1" x14ac:dyDescent="0.25">
      <c r="A2704" s="1" t="s">
        <v>2716</v>
      </c>
      <c r="B2704" s="1">
        <v>5</v>
      </c>
      <c r="C2704" s="8">
        <v>141027400</v>
      </c>
      <c r="D2704" s="1" t="s">
        <v>18</v>
      </c>
      <c r="E2704" s="1" t="s">
        <v>15</v>
      </c>
      <c r="F2704" s="1">
        <v>0.3105</v>
      </c>
      <c r="G2704" s="6">
        <v>-6.8344199999999999E-3</v>
      </c>
      <c r="H2704" s="6">
        <v>1.13134E-3</v>
      </c>
      <c r="I2704" s="7">
        <v>1.5340000000000001E-9</v>
      </c>
      <c r="J2704" s="1">
        <v>15.7</v>
      </c>
      <c r="K2704" s="7">
        <v>0.14019999999999999</v>
      </c>
      <c r="L2704" s="8">
        <v>3034989</v>
      </c>
      <c r="N2704" s="7"/>
    </row>
    <row r="2705" spans="1:14" ht="15.75" customHeight="1" x14ac:dyDescent="0.25">
      <c r="A2705" s="1" t="s">
        <v>2717</v>
      </c>
      <c r="B2705" s="1">
        <v>1</v>
      </c>
      <c r="C2705" s="8">
        <v>90984377</v>
      </c>
      <c r="D2705" s="1" t="s">
        <v>18</v>
      </c>
      <c r="E2705" s="1" t="s">
        <v>15</v>
      </c>
      <c r="F2705" s="1">
        <v>4.0800000000000003E-2</v>
      </c>
      <c r="G2705" s="6">
        <v>1.5996400000000001E-2</v>
      </c>
      <c r="H2705" s="6">
        <v>2.6479699999999999E-3</v>
      </c>
      <c r="I2705" s="7">
        <v>1.535E-9</v>
      </c>
      <c r="J2705" s="1">
        <v>16.7</v>
      </c>
      <c r="K2705" s="7">
        <v>0.1295</v>
      </c>
      <c r="L2705" s="8">
        <v>3030713.96</v>
      </c>
      <c r="N2705" s="7"/>
    </row>
    <row r="2706" spans="1:14" ht="15.75" customHeight="1" x14ac:dyDescent="0.25">
      <c r="A2706" s="1" t="s">
        <v>2718</v>
      </c>
      <c r="B2706" s="1">
        <v>6</v>
      </c>
      <c r="C2706" s="8">
        <v>155910988</v>
      </c>
      <c r="D2706" s="1" t="s">
        <v>17</v>
      </c>
      <c r="E2706" s="1" t="s">
        <v>18</v>
      </c>
      <c r="F2706" s="1">
        <v>0.80430000000000001</v>
      </c>
      <c r="G2706" s="6">
        <v>7.9686099999999992E-3</v>
      </c>
      <c r="H2706" s="6">
        <v>1.3192600000000001E-3</v>
      </c>
      <c r="I2706" s="7">
        <v>1.5400000000000001E-9</v>
      </c>
      <c r="J2706" s="1">
        <v>19.2</v>
      </c>
      <c r="K2706" s="7">
        <v>8.7489999999999998E-2</v>
      </c>
      <c r="L2706" s="8">
        <v>3035786</v>
      </c>
      <c r="N2706" s="7"/>
    </row>
    <row r="2707" spans="1:14" ht="15.75" customHeight="1" x14ac:dyDescent="0.25">
      <c r="A2707" s="1" t="s">
        <v>2719</v>
      </c>
      <c r="B2707" s="1">
        <v>6</v>
      </c>
      <c r="C2707" s="8">
        <v>67489152</v>
      </c>
      <c r="D2707" s="1" t="s">
        <v>14</v>
      </c>
      <c r="E2707" s="1" t="s">
        <v>17</v>
      </c>
      <c r="F2707" s="1">
        <v>0.88590000000000002</v>
      </c>
      <c r="G2707" s="6">
        <v>-9.9433999999999998E-3</v>
      </c>
      <c r="H2707" s="6">
        <v>1.6464100000000001E-3</v>
      </c>
      <c r="I2707" s="7">
        <v>1.5449999999999999E-9</v>
      </c>
      <c r="J2707" s="1">
        <v>10.8</v>
      </c>
      <c r="K2707" s="7">
        <v>0.23039999999999999</v>
      </c>
      <c r="L2707" s="8">
        <v>3035242</v>
      </c>
      <c r="N2707" s="7"/>
    </row>
    <row r="2708" spans="1:14" ht="15.75" customHeight="1" x14ac:dyDescent="0.25">
      <c r="A2708" s="1" t="s">
        <v>2720</v>
      </c>
      <c r="B2708" s="1">
        <v>6</v>
      </c>
      <c r="C2708" s="8">
        <v>16398917</v>
      </c>
      <c r="D2708" s="1" t="s">
        <v>17</v>
      </c>
      <c r="E2708" s="1" t="s">
        <v>18</v>
      </c>
      <c r="F2708" s="1">
        <v>0.40189999999999998</v>
      </c>
      <c r="G2708" s="6">
        <v>-6.4765300000000003E-3</v>
      </c>
      <c r="H2708" s="6">
        <v>1.07237E-3</v>
      </c>
      <c r="I2708" s="7">
        <v>1.548E-9</v>
      </c>
      <c r="J2708" s="1">
        <v>0</v>
      </c>
      <c r="K2708" s="7">
        <v>0.49299999999999999</v>
      </c>
      <c r="L2708" s="8">
        <v>3008547.01</v>
      </c>
      <c r="N2708" s="7"/>
    </row>
    <row r="2709" spans="1:14" ht="15.75" customHeight="1" x14ac:dyDescent="0.25">
      <c r="A2709" s="1" t="s">
        <v>2721</v>
      </c>
      <c r="B2709" s="1">
        <v>4</v>
      </c>
      <c r="C2709" s="8">
        <v>186811571</v>
      </c>
      <c r="D2709" s="1" t="s">
        <v>14</v>
      </c>
      <c r="E2709" s="1" t="s">
        <v>18</v>
      </c>
      <c r="F2709" s="1">
        <v>0.27839999999999998</v>
      </c>
      <c r="G2709" s="6">
        <v>-7.0496899999999999E-3</v>
      </c>
      <c r="H2709" s="6">
        <v>1.1674299999999999E-3</v>
      </c>
      <c r="I2709" s="7">
        <v>1.5529999999999999E-9</v>
      </c>
      <c r="J2709" s="1">
        <v>0</v>
      </c>
      <c r="K2709" s="7">
        <v>0.48230000000000001</v>
      </c>
      <c r="L2709" s="8">
        <v>3037499</v>
      </c>
      <c r="N2709" s="7"/>
    </row>
    <row r="2710" spans="1:14" ht="15.75" customHeight="1" x14ac:dyDescent="0.25">
      <c r="A2710" s="1" t="s">
        <v>2722</v>
      </c>
      <c r="B2710" s="1">
        <v>2</v>
      </c>
      <c r="C2710" s="8">
        <v>81856526</v>
      </c>
      <c r="D2710" s="1" t="s">
        <v>14</v>
      </c>
      <c r="E2710" s="1" t="s">
        <v>15</v>
      </c>
      <c r="F2710" s="1">
        <v>0.08</v>
      </c>
      <c r="G2710" s="6">
        <v>-1.16455E-2</v>
      </c>
      <c r="H2710" s="6">
        <v>1.92874E-3</v>
      </c>
      <c r="I2710" s="7">
        <v>1.564E-9</v>
      </c>
      <c r="J2710" s="1">
        <v>11.6</v>
      </c>
      <c r="K2710" s="7">
        <v>0.21210000000000001</v>
      </c>
      <c r="L2710" s="8">
        <v>3037498.98</v>
      </c>
      <c r="N2710" s="7"/>
    </row>
    <row r="2711" spans="1:14" ht="15.75" customHeight="1" x14ac:dyDescent="0.25">
      <c r="A2711" s="1" t="s">
        <v>2723</v>
      </c>
      <c r="B2711" s="1">
        <v>16</v>
      </c>
      <c r="C2711" s="8">
        <v>13605058</v>
      </c>
      <c r="D2711" s="1" t="s">
        <v>17</v>
      </c>
      <c r="E2711" s="1" t="s">
        <v>18</v>
      </c>
      <c r="F2711" s="1">
        <v>6.6600000000000006E-2</v>
      </c>
      <c r="G2711" s="6">
        <v>-1.26734E-2</v>
      </c>
      <c r="H2711" s="6">
        <v>2.09925E-3</v>
      </c>
      <c r="I2711" s="7">
        <v>1.566E-9</v>
      </c>
      <c r="J2711" s="1">
        <v>20.5</v>
      </c>
      <c r="K2711" s="7">
        <v>7.3029999999999998E-2</v>
      </c>
      <c r="L2711" s="8">
        <v>3035786.02</v>
      </c>
      <c r="N2711" s="7"/>
    </row>
    <row r="2712" spans="1:14" ht="15.75" customHeight="1" x14ac:dyDescent="0.25">
      <c r="A2712" s="1" t="s">
        <v>2724</v>
      </c>
      <c r="B2712" s="1">
        <v>5</v>
      </c>
      <c r="C2712" s="8">
        <v>164445654</v>
      </c>
      <c r="D2712" s="1" t="s">
        <v>14</v>
      </c>
      <c r="E2712" s="1" t="s">
        <v>15</v>
      </c>
      <c r="F2712" s="1">
        <v>4.0300000000000002E-2</v>
      </c>
      <c r="G2712" s="6">
        <v>-1.6089200000000001E-2</v>
      </c>
      <c r="H2712" s="6">
        <v>2.6650599999999999E-3</v>
      </c>
      <c r="I2712" s="7">
        <v>1.568E-9</v>
      </c>
      <c r="J2712" s="1">
        <v>0.3</v>
      </c>
      <c r="K2712" s="7">
        <v>0.47</v>
      </c>
      <c r="L2712" s="8">
        <v>3027523</v>
      </c>
      <c r="N2712" s="7"/>
    </row>
    <row r="2713" spans="1:14" ht="15.75" customHeight="1" x14ac:dyDescent="0.25">
      <c r="A2713" s="1" t="s">
        <v>2725</v>
      </c>
      <c r="B2713" s="1">
        <v>9</v>
      </c>
      <c r="C2713" s="8">
        <v>83552501</v>
      </c>
      <c r="D2713" s="1" t="s">
        <v>17</v>
      </c>
      <c r="E2713" s="1" t="s">
        <v>15</v>
      </c>
      <c r="F2713" s="1">
        <v>0.9556</v>
      </c>
      <c r="G2713" s="6">
        <v>1.53545E-2</v>
      </c>
      <c r="H2713" s="6">
        <v>2.5433600000000002E-3</v>
      </c>
      <c r="I2713" s="7">
        <v>1.5690000000000001E-9</v>
      </c>
      <c r="J2713" s="1">
        <v>0</v>
      </c>
      <c r="K2713" s="7">
        <v>0.65610000000000002</v>
      </c>
      <c r="L2713" s="8">
        <v>3030171.96</v>
      </c>
      <c r="N2713" s="7"/>
    </row>
    <row r="2714" spans="1:14" ht="15.75" customHeight="1" x14ac:dyDescent="0.25">
      <c r="A2714" s="1" t="s">
        <v>2726</v>
      </c>
      <c r="B2714" s="1">
        <v>7</v>
      </c>
      <c r="C2714" s="8">
        <v>34675652</v>
      </c>
      <c r="D2714" s="1" t="s">
        <v>18</v>
      </c>
      <c r="E2714" s="1" t="s">
        <v>15</v>
      </c>
      <c r="F2714" s="1">
        <v>0.20530000000000001</v>
      </c>
      <c r="G2714" s="6">
        <v>-7.8206899999999999E-3</v>
      </c>
      <c r="H2714" s="6">
        <v>1.2954399999999999E-3</v>
      </c>
      <c r="I2714" s="7">
        <v>1.57E-9</v>
      </c>
      <c r="J2714" s="1">
        <v>0</v>
      </c>
      <c r="K2714" s="7">
        <v>0.62890000000000001</v>
      </c>
      <c r="L2714" s="8">
        <v>3037499</v>
      </c>
      <c r="N2714" s="7"/>
    </row>
    <row r="2715" spans="1:14" ht="15.75" customHeight="1" x14ac:dyDescent="0.25">
      <c r="A2715" s="1" t="s">
        <v>2727</v>
      </c>
      <c r="B2715" s="1">
        <v>4</v>
      </c>
      <c r="C2715" s="8">
        <v>19056417</v>
      </c>
      <c r="D2715" s="1" t="s">
        <v>14</v>
      </c>
      <c r="E2715" s="1" t="s">
        <v>15</v>
      </c>
      <c r="F2715" s="1">
        <v>0.26219999999999999</v>
      </c>
      <c r="G2715" s="6">
        <v>7.1834100000000003E-3</v>
      </c>
      <c r="H2715" s="6">
        <v>1.1900299999999999E-3</v>
      </c>
      <c r="I2715" s="7">
        <v>1.575E-9</v>
      </c>
      <c r="J2715" s="1">
        <v>1.8</v>
      </c>
      <c r="K2715" s="7">
        <v>0.4355</v>
      </c>
      <c r="L2715" s="8">
        <v>3035671</v>
      </c>
      <c r="N2715" s="7"/>
    </row>
    <row r="2716" spans="1:14" ht="15.75" customHeight="1" x14ac:dyDescent="0.25">
      <c r="A2716" s="1" t="s">
        <v>2728</v>
      </c>
      <c r="B2716" s="1">
        <v>2</v>
      </c>
      <c r="C2716" s="8">
        <v>59384873</v>
      </c>
      <c r="D2716" s="1" t="s">
        <v>18</v>
      </c>
      <c r="E2716" s="1" t="s">
        <v>15</v>
      </c>
      <c r="F2716" s="1">
        <v>0.36249999999999999</v>
      </c>
      <c r="G2716" s="6">
        <v>6.5695500000000004E-3</v>
      </c>
      <c r="H2716" s="6">
        <v>1.08847E-3</v>
      </c>
      <c r="I2716" s="7">
        <v>1.5839999999999999E-9</v>
      </c>
      <c r="J2716" s="1">
        <v>0</v>
      </c>
      <c r="K2716" s="7">
        <v>0.60980000000000001</v>
      </c>
      <c r="L2716" s="8">
        <v>3037499.01</v>
      </c>
      <c r="N2716" s="7"/>
    </row>
    <row r="2717" spans="1:14" ht="15.75" customHeight="1" x14ac:dyDescent="0.25">
      <c r="A2717" s="1" t="s">
        <v>2729</v>
      </c>
      <c r="B2717" s="1">
        <v>16</v>
      </c>
      <c r="C2717" s="8">
        <v>54627052</v>
      </c>
      <c r="D2717" s="1" t="s">
        <v>14</v>
      </c>
      <c r="E2717" s="1" t="s">
        <v>18</v>
      </c>
      <c r="F2717" s="1">
        <v>0.28199999999999997</v>
      </c>
      <c r="G2717" s="6">
        <v>7.0194000000000003E-3</v>
      </c>
      <c r="H2717" s="6">
        <v>1.1630099999999999E-3</v>
      </c>
      <c r="I2717" s="7">
        <v>1.587E-9</v>
      </c>
      <c r="J2717" s="1">
        <v>0</v>
      </c>
      <c r="K2717" s="7">
        <v>0.54779999999999995</v>
      </c>
      <c r="L2717" s="8">
        <v>3036702</v>
      </c>
      <c r="N2717" s="7"/>
    </row>
    <row r="2718" spans="1:14" ht="15.75" customHeight="1" x14ac:dyDescent="0.25">
      <c r="A2718" s="1" t="s">
        <v>2730</v>
      </c>
      <c r="B2718" s="1">
        <v>9</v>
      </c>
      <c r="C2718" s="8">
        <v>73091254</v>
      </c>
      <c r="D2718" s="1" t="s">
        <v>14</v>
      </c>
      <c r="E2718" s="1" t="s">
        <v>18</v>
      </c>
      <c r="F2718" s="1">
        <v>3.3000000000000002E-2</v>
      </c>
      <c r="G2718" s="6">
        <v>-1.7925400000000001E-2</v>
      </c>
      <c r="H2718" s="6">
        <v>2.9703400000000001E-3</v>
      </c>
      <c r="I2718" s="7">
        <v>1.589E-9</v>
      </c>
      <c r="J2718" s="1">
        <v>0</v>
      </c>
      <c r="K2718" s="7">
        <v>0.78939999999999999</v>
      </c>
      <c r="L2718" s="8">
        <v>2953844.98</v>
      </c>
      <c r="N2718" s="7"/>
    </row>
    <row r="2719" spans="1:14" ht="15.75" customHeight="1" x14ac:dyDescent="0.25">
      <c r="A2719" s="1" t="s">
        <v>2731</v>
      </c>
      <c r="B2719" s="1">
        <v>3</v>
      </c>
      <c r="C2719" s="8">
        <v>35779082</v>
      </c>
      <c r="D2719" s="1" t="s">
        <v>14</v>
      </c>
      <c r="E2719" s="1" t="s">
        <v>15</v>
      </c>
      <c r="F2719" s="1">
        <v>0.121</v>
      </c>
      <c r="G2719" s="6">
        <v>-9.6824900000000002E-3</v>
      </c>
      <c r="H2719" s="6">
        <v>1.6044500000000001E-3</v>
      </c>
      <c r="I2719" s="7">
        <v>1.593E-9</v>
      </c>
      <c r="J2719" s="1">
        <v>15.1</v>
      </c>
      <c r="K2719" s="7">
        <v>0.1464</v>
      </c>
      <c r="L2719" s="8">
        <v>3037498.98</v>
      </c>
      <c r="N2719" s="7"/>
    </row>
    <row r="2720" spans="1:14" ht="15.75" customHeight="1" x14ac:dyDescent="0.25">
      <c r="A2720" s="1" t="s">
        <v>2732</v>
      </c>
      <c r="B2720" s="1">
        <v>17</v>
      </c>
      <c r="C2720" s="8">
        <v>67426612</v>
      </c>
      <c r="D2720" s="1" t="s">
        <v>14</v>
      </c>
      <c r="E2720" s="1" t="s">
        <v>17</v>
      </c>
      <c r="F2720" s="1">
        <v>0.47670000000000001</v>
      </c>
      <c r="G2720" s="6">
        <v>6.3263900000000003E-3</v>
      </c>
      <c r="H2720" s="6">
        <v>1.04846E-3</v>
      </c>
      <c r="I2720" s="7">
        <v>1.597E-9</v>
      </c>
      <c r="J2720" s="1">
        <v>3.6</v>
      </c>
      <c r="K2720" s="7">
        <v>0.39219999999999999</v>
      </c>
      <c r="L2720" s="8">
        <v>3032809</v>
      </c>
      <c r="N2720" s="7"/>
    </row>
    <row r="2721" spans="1:14" ht="15.75" customHeight="1" x14ac:dyDescent="0.25">
      <c r="A2721" s="1" t="s">
        <v>2733</v>
      </c>
      <c r="B2721" s="1">
        <v>14</v>
      </c>
      <c r="C2721" s="8">
        <v>72009999</v>
      </c>
      <c r="D2721" s="1" t="s">
        <v>14</v>
      </c>
      <c r="E2721" s="1" t="s">
        <v>15</v>
      </c>
      <c r="F2721" s="1">
        <v>0.6996</v>
      </c>
      <c r="G2721" s="6">
        <v>6.8873600000000004E-3</v>
      </c>
      <c r="H2721" s="6">
        <v>1.1417199999999999E-3</v>
      </c>
      <c r="I2721" s="7">
        <v>1.6190000000000001E-9</v>
      </c>
      <c r="J2721" s="1">
        <v>0</v>
      </c>
      <c r="K2721" s="7">
        <v>0.98050000000000004</v>
      </c>
      <c r="L2721" s="8">
        <v>3035804</v>
      </c>
      <c r="N2721" s="7"/>
    </row>
    <row r="2722" spans="1:14" ht="15.75" customHeight="1" x14ac:dyDescent="0.25">
      <c r="A2722" s="1" t="s">
        <v>2734</v>
      </c>
      <c r="B2722" s="1">
        <v>18</v>
      </c>
      <c r="C2722" s="8">
        <v>5922014</v>
      </c>
      <c r="D2722" s="1" t="s">
        <v>14</v>
      </c>
      <c r="E2722" s="1" t="s">
        <v>15</v>
      </c>
      <c r="F2722" s="1">
        <v>0.26169999999999999</v>
      </c>
      <c r="G2722" s="6">
        <v>7.1801299999999998E-3</v>
      </c>
      <c r="H2722" s="6">
        <v>1.1904000000000001E-3</v>
      </c>
      <c r="I2722" s="7">
        <v>1.6210000000000001E-9</v>
      </c>
      <c r="J2722" s="1">
        <v>27.9</v>
      </c>
      <c r="K2722" s="7">
        <v>1.7770000000000001E-2</v>
      </c>
      <c r="L2722" s="8">
        <v>3037499.02</v>
      </c>
      <c r="N2722" s="7"/>
    </row>
    <row r="2723" spans="1:14" ht="15.75" customHeight="1" x14ac:dyDescent="0.25">
      <c r="A2723" s="1" t="s">
        <v>2735</v>
      </c>
      <c r="B2723" s="1">
        <v>5</v>
      </c>
      <c r="C2723" s="8">
        <v>168657869</v>
      </c>
      <c r="D2723" s="1" t="s">
        <v>14</v>
      </c>
      <c r="E2723" s="1" t="s">
        <v>15</v>
      </c>
      <c r="F2723" s="1">
        <v>0.85570000000000002</v>
      </c>
      <c r="G2723" s="6">
        <v>-8.9816900000000005E-3</v>
      </c>
      <c r="H2723" s="6">
        <v>1.4892799999999999E-3</v>
      </c>
      <c r="I2723" s="7">
        <v>1.6270000000000001E-9</v>
      </c>
      <c r="J2723" s="1">
        <v>3.2</v>
      </c>
      <c r="K2723" s="7">
        <v>0.40189999999999998</v>
      </c>
      <c r="L2723" s="8">
        <v>3036702.03</v>
      </c>
      <c r="N2723" s="7"/>
    </row>
    <row r="2724" spans="1:14" ht="15.75" customHeight="1" x14ac:dyDescent="0.25">
      <c r="A2724" s="1" t="s">
        <v>2736</v>
      </c>
      <c r="B2724" s="1">
        <v>20</v>
      </c>
      <c r="C2724" s="8">
        <v>60815755</v>
      </c>
      <c r="D2724" s="1" t="s">
        <v>18</v>
      </c>
      <c r="E2724" s="1" t="s">
        <v>15</v>
      </c>
      <c r="F2724" s="1">
        <v>0.48949999999999999</v>
      </c>
      <c r="G2724" s="6">
        <v>-6.3139900000000002E-3</v>
      </c>
      <c r="H2724" s="6">
        <v>1.04707E-3</v>
      </c>
      <c r="I2724" s="7">
        <v>1.639E-9</v>
      </c>
      <c r="J2724" s="1">
        <v>15.4</v>
      </c>
      <c r="K2724" s="7">
        <v>0.14269999999999999</v>
      </c>
      <c r="L2724" s="8">
        <v>3035553.01</v>
      </c>
      <c r="N2724" s="7"/>
    </row>
    <row r="2725" spans="1:14" ht="15.75" customHeight="1" x14ac:dyDescent="0.25">
      <c r="A2725" s="1" t="s">
        <v>2737</v>
      </c>
      <c r="B2725" s="1">
        <v>10</v>
      </c>
      <c r="C2725" s="8">
        <v>93077075</v>
      </c>
      <c r="D2725" s="1" t="s">
        <v>17</v>
      </c>
      <c r="E2725" s="1" t="s">
        <v>18</v>
      </c>
      <c r="F2725" s="1">
        <v>0.61109999999999998</v>
      </c>
      <c r="G2725" s="6">
        <v>-6.5617899999999996E-3</v>
      </c>
      <c r="H2725" s="6">
        <v>1.0881700000000001E-3</v>
      </c>
      <c r="I2725" s="7">
        <v>1.639E-9</v>
      </c>
      <c r="J2725" s="1">
        <v>2.2999999999999998</v>
      </c>
      <c r="K2725" s="7">
        <v>0.4259</v>
      </c>
      <c r="L2725" s="8">
        <v>2955287</v>
      </c>
      <c r="N2725" s="7"/>
    </row>
    <row r="2726" spans="1:14" ht="15.75" customHeight="1" x14ac:dyDescent="0.25">
      <c r="A2726" s="1" t="s">
        <v>2738</v>
      </c>
      <c r="B2726" s="1">
        <v>3</v>
      </c>
      <c r="C2726" s="8">
        <v>48531227</v>
      </c>
      <c r="D2726" s="1" t="s">
        <v>17</v>
      </c>
      <c r="E2726" s="1" t="s">
        <v>18</v>
      </c>
      <c r="F2726" s="1">
        <v>0.3962</v>
      </c>
      <c r="G2726" s="6">
        <v>-6.4683900000000001E-3</v>
      </c>
      <c r="H2726" s="6">
        <v>1.0726799999999999E-3</v>
      </c>
      <c r="I2726" s="7">
        <v>1.6399999999999999E-9</v>
      </c>
      <c r="J2726" s="1">
        <v>12.9</v>
      </c>
      <c r="K2726" s="7">
        <v>0.19009999999999999</v>
      </c>
      <c r="L2726" s="8">
        <v>3021301</v>
      </c>
      <c r="N2726" s="7"/>
    </row>
    <row r="2727" spans="1:14" ht="15.75" customHeight="1" x14ac:dyDescent="0.25">
      <c r="A2727" s="1" t="s">
        <v>2739</v>
      </c>
      <c r="B2727" s="1">
        <v>2</v>
      </c>
      <c r="C2727" s="8">
        <v>239965444</v>
      </c>
      <c r="D2727" s="1" t="s">
        <v>17</v>
      </c>
      <c r="E2727" s="1" t="s">
        <v>18</v>
      </c>
      <c r="F2727" s="1">
        <v>0.15210000000000001</v>
      </c>
      <c r="G2727" s="6">
        <v>-8.8184300000000004E-3</v>
      </c>
      <c r="H2727" s="6">
        <v>1.46239E-3</v>
      </c>
      <c r="I2727" s="7">
        <v>1.641E-9</v>
      </c>
      <c r="J2727" s="1">
        <v>27.8</v>
      </c>
      <c r="K2727" s="7">
        <v>2.232E-2</v>
      </c>
      <c r="L2727" s="8">
        <v>3015349.96</v>
      </c>
      <c r="N2727" s="7"/>
    </row>
    <row r="2728" spans="1:14" ht="15.75" customHeight="1" x14ac:dyDescent="0.25">
      <c r="A2728" s="1" t="s">
        <v>2740</v>
      </c>
      <c r="B2728" s="1">
        <v>3</v>
      </c>
      <c r="C2728" s="8">
        <v>105220625</v>
      </c>
      <c r="D2728" s="1" t="s">
        <v>14</v>
      </c>
      <c r="E2728" s="1" t="s">
        <v>15</v>
      </c>
      <c r="F2728" s="1">
        <v>0.89139999999999997</v>
      </c>
      <c r="G2728" s="6">
        <v>1.01399E-2</v>
      </c>
      <c r="H2728" s="6">
        <v>1.6817500000000001E-3</v>
      </c>
      <c r="I2728" s="7">
        <v>1.6480000000000001E-9</v>
      </c>
      <c r="J2728" s="1">
        <v>1.7</v>
      </c>
      <c r="K2728" s="7">
        <v>0.43759999999999999</v>
      </c>
      <c r="L2728" s="8">
        <v>3037498.97</v>
      </c>
      <c r="N2728" s="7"/>
    </row>
    <row r="2729" spans="1:14" ht="15.75" customHeight="1" x14ac:dyDescent="0.25">
      <c r="A2729" s="1" t="s">
        <v>2741</v>
      </c>
      <c r="B2729" s="1">
        <v>6</v>
      </c>
      <c r="C2729" s="8">
        <v>40274667</v>
      </c>
      <c r="D2729" s="1" t="s">
        <v>14</v>
      </c>
      <c r="E2729" s="1" t="s">
        <v>15</v>
      </c>
      <c r="F2729" s="1">
        <v>0.1348</v>
      </c>
      <c r="G2729" s="6">
        <v>-9.2368599999999995E-3</v>
      </c>
      <c r="H2729" s="6">
        <v>1.53218E-3</v>
      </c>
      <c r="I2729" s="7">
        <v>1.651E-9</v>
      </c>
      <c r="J2729" s="1">
        <v>0</v>
      </c>
      <c r="K2729" s="7">
        <v>0.82779999999999998</v>
      </c>
      <c r="L2729" s="8">
        <v>3037498.96</v>
      </c>
      <c r="N2729" s="7"/>
    </row>
    <row r="2730" spans="1:14" ht="15.75" customHeight="1" x14ac:dyDescent="0.25">
      <c r="A2730" s="1" t="s">
        <v>2742</v>
      </c>
      <c r="B2730" s="1">
        <v>21</v>
      </c>
      <c r="C2730" s="8">
        <v>33016364</v>
      </c>
      <c r="D2730" s="1" t="s">
        <v>17</v>
      </c>
      <c r="E2730" s="1" t="s">
        <v>18</v>
      </c>
      <c r="F2730" s="1">
        <v>0.94620000000000004</v>
      </c>
      <c r="G2730" s="6">
        <v>-1.3991699999999999E-2</v>
      </c>
      <c r="H2730" s="6">
        <v>2.3208999999999999E-3</v>
      </c>
      <c r="I2730" s="7">
        <v>1.6540000000000001E-9</v>
      </c>
      <c r="J2730" s="1">
        <v>0</v>
      </c>
      <c r="K2730" s="7">
        <v>0.73880000000000001</v>
      </c>
      <c r="L2730" s="8">
        <v>3032924</v>
      </c>
      <c r="N2730" s="7"/>
    </row>
    <row r="2731" spans="1:14" ht="15.75" customHeight="1" x14ac:dyDescent="0.25">
      <c r="A2731" s="1" t="s">
        <v>2743</v>
      </c>
      <c r="B2731" s="1">
        <v>3</v>
      </c>
      <c r="C2731" s="8">
        <v>2549510</v>
      </c>
      <c r="D2731" s="1" t="s">
        <v>17</v>
      </c>
      <c r="E2731" s="1" t="s">
        <v>15</v>
      </c>
      <c r="F2731" s="1">
        <v>0.83479999999999999</v>
      </c>
      <c r="G2731" s="6">
        <v>-8.4921800000000002E-3</v>
      </c>
      <c r="H2731" s="6">
        <v>1.40902E-3</v>
      </c>
      <c r="I2731" s="7">
        <v>1.67E-9</v>
      </c>
      <c r="J2731" s="1">
        <v>0</v>
      </c>
      <c r="K2731" s="7">
        <v>0.4975</v>
      </c>
      <c r="L2731" s="8">
        <v>3037498.99</v>
      </c>
      <c r="N2731" s="7"/>
    </row>
    <row r="2732" spans="1:14" ht="15.75" customHeight="1" x14ac:dyDescent="0.25">
      <c r="A2732" s="1" t="s">
        <v>2744</v>
      </c>
      <c r="B2732" s="1">
        <v>2</v>
      </c>
      <c r="C2732" s="8">
        <v>203040744</v>
      </c>
      <c r="D2732" s="1" t="s">
        <v>18</v>
      </c>
      <c r="E2732" s="1" t="s">
        <v>15</v>
      </c>
      <c r="F2732" s="1">
        <v>0.34810000000000002</v>
      </c>
      <c r="G2732" s="6">
        <v>6.6212500000000004E-3</v>
      </c>
      <c r="H2732" s="6">
        <v>1.09873E-3</v>
      </c>
      <c r="I2732" s="7">
        <v>1.6810000000000001E-9</v>
      </c>
      <c r="J2732" s="1">
        <v>0</v>
      </c>
      <c r="K2732" s="7">
        <v>0.76170000000000004</v>
      </c>
      <c r="L2732" s="8">
        <v>3035786</v>
      </c>
      <c r="N2732" s="7"/>
    </row>
    <row r="2733" spans="1:14" ht="15.75" customHeight="1" x14ac:dyDescent="0.25">
      <c r="A2733" s="1" t="s">
        <v>2745</v>
      </c>
      <c r="B2733" s="1">
        <v>4</v>
      </c>
      <c r="C2733" s="8">
        <v>3165646</v>
      </c>
      <c r="D2733" s="1" t="s">
        <v>14</v>
      </c>
      <c r="E2733" s="1" t="s">
        <v>18</v>
      </c>
      <c r="F2733" s="1">
        <v>0.97840000000000005</v>
      </c>
      <c r="G2733" s="6">
        <v>-2.2198699999999998E-2</v>
      </c>
      <c r="H2733" s="6">
        <v>3.6841399999999998E-3</v>
      </c>
      <c r="I2733" s="7">
        <v>1.6830000000000001E-9</v>
      </c>
      <c r="J2733" s="1">
        <v>0</v>
      </c>
      <c r="K2733" s="7">
        <v>0.6986</v>
      </c>
      <c r="L2733" s="8">
        <v>2899330.03</v>
      </c>
      <c r="N2733" s="7"/>
    </row>
    <row r="2734" spans="1:14" ht="15.75" customHeight="1" x14ac:dyDescent="0.25">
      <c r="A2734" s="1" t="s">
        <v>2746</v>
      </c>
      <c r="B2734" s="1">
        <v>3</v>
      </c>
      <c r="C2734" s="8">
        <v>70635094</v>
      </c>
      <c r="D2734" s="1" t="s">
        <v>14</v>
      </c>
      <c r="E2734" s="1" t="s">
        <v>15</v>
      </c>
      <c r="F2734" s="1">
        <v>0.22</v>
      </c>
      <c r="G2734" s="6">
        <v>-7.6110600000000002E-3</v>
      </c>
      <c r="H2734" s="6">
        <v>1.26315E-3</v>
      </c>
      <c r="I2734" s="7">
        <v>1.69E-9</v>
      </c>
      <c r="J2734" s="1">
        <v>13.4</v>
      </c>
      <c r="K2734" s="7">
        <v>0.17749999999999999</v>
      </c>
      <c r="L2734" s="8">
        <v>3037498.95</v>
      </c>
      <c r="N2734" s="7"/>
    </row>
    <row r="2735" spans="1:14" ht="15.75" customHeight="1" x14ac:dyDescent="0.25">
      <c r="A2735" s="1" t="s">
        <v>2747</v>
      </c>
      <c r="B2735" s="1">
        <v>12</v>
      </c>
      <c r="C2735" s="8">
        <v>68230208</v>
      </c>
      <c r="D2735" s="1" t="s">
        <v>17</v>
      </c>
      <c r="E2735" s="1" t="s">
        <v>15</v>
      </c>
      <c r="F2735" s="1">
        <v>0.13200000000000001</v>
      </c>
      <c r="G2735" s="6">
        <v>-9.3132500000000003E-3</v>
      </c>
      <c r="H2735" s="6">
        <v>1.5458399999999999E-3</v>
      </c>
      <c r="I2735" s="7">
        <v>1.697E-9</v>
      </c>
      <c r="J2735" s="1">
        <v>0</v>
      </c>
      <c r="K2735" s="7">
        <v>0.5413</v>
      </c>
      <c r="L2735" s="8">
        <v>3037499.02</v>
      </c>
      <c r="N2735" s="7"/>
    </row>
    <row r="2736" spans="1:14" ht="15.75" customHeight="1" x14ac:dyDescent="0.25">
      <c r="A2736" s="1" t="s">
        <v>2748</v>
      </c>
      <c r="B2736" s="1">
        <v>1</v>
      </c>
      <c r="C2736" s="8">
        <v>44491905</v>
      </c>
      <c r="D2736" s="1" t="s">
        <v>17</v>
      </c>
      <c r="E2736" s="1" t="s">
        <v>18</v>
      </c>
      <c r="F2736" s="1">
        <v>6.1400000000000003E-2</v>
      </c>
      <c r="G2736" s="6">
        <v>-1.3140199999999999E-2</v>
      </c>
      <c r="H2736" s="6">
        <v>2.1813399999999999E-3</v>
      </c>
      <c r="I2736" s="7">
        <v>1.7019999999999999E-9</v>
      </c>
      <c r="J2736" s="1">
        <v>22.6</v>
      </c>
      <c r="K2736" s="7">
        <v>5.3809999999999997E-2</v>
      </c>
      <c r="L2736" s="8">
        <v>3032809.01</v>
      </c>
      <c r="N2736" s="7"/>
    </row>
    <row r="2737" spans="1:14" ht="15.75" customHeight="1" x14ac:dyDescent="0.25">
      <c r="A2737" s="1" t="s">
        <v>2749</v>
      </c>
      <c r="B2737" s="1">
        <v>5</v>
      </c>
      <c r="C2737" s="8">
        <v>3246853</v>
      </c>
      <c r="D2737" s="1" t="s">
        <v>14</v>
      </c>
      <c r="E2737" s="1" t="s">
        <v>15</v>
      </c>
      <c r="F2737" s="1">
        <v>0.47539999999999999</v>
      </c>
      <c r="G2737" s="6">
        <v>6.3109200000000002E-3</v>
      </c>
      <c r="H2737" s="6">
        <v>1.0477799999999999E-3</v>
      </c>
      <c r="I2737" s="7">
        <v>1.707E-9</v>
      </c>
      <c r="J2737" s="1">
        <v>0</v>
      </c>
      <c r="K2737" s="7">
        <v>0.48120000000000002</v>
      </c>
      <c r="L2737" s="8">
        <v>3037498.99</v>
      </c>
      <c r="N2737" s="7"/>
    </row>
    <row r="2738" spans="1:14" ht="15.75" customHeight="1" x14ac:dyDescent="0.25">
      <c r="A2738" s="1" t="s">
        <v>2750</v>
      </c>
      <c r="B2738" s="1">
        <v>1</v>
      </c>
      <c r="C2738" s="8">
        <v>99130265</v>
      </c>
      <c r="D2738" s="1" t="s">
        <v>17</v>
      </c>
      <c r="E2738" s="1" t="s">
        <v>18</v>
      </c>
      <c r="F2738" s="1">
        <v>0.69140000000000001</v>
      </c>
      <c r="G2738" s="6">
        <v>-6.8229700000000002E-3</v>
      </c>
      <c r="H2738" s="6">
        <v>1.1327900000000001E-3</v>
      </c>
      <c r="I2738" s="7">
        <v>1.7100000000000001E-9</v>
      </c>
      <c r="J2738" s="1">
        <v>28.1</v>
      </c>
      <c r="K2738" s="7">
        <v>1.695E-2</v>
      </c>
      <c r="L2738" s="8">
        <v>3037499.01</v>
      </c>
      <c r="N2738" s="7"/>
    </row>
    <row r="2739" spans="1:14" ht="15.75" customHeight="1" x14ac:dyDescent="0.25">
      <c r="A2739" s="1" t="s">
        <v>2751</v>
      </c>
      <c r="B2739" s="1">
        <v>6</v>
      </c>
      <c r="C2739" s="8">
        <v>112998611</v>
      </c>
      <c r="D2739" s="1" t="s">
        <v>17</v>
      </c>
      <c r="E2739" s="1" t="s">
        <v>18</v>
      </c>
      <c r="F2739" s="1">
        <v>0.7379</v>
      </c>
      <c r="G2739" s="6">
        <v>-7.1664500000000004E-3</v>
      </c>
      <c r="H2739" s="6">
        <v>1.1898200000000001E-3</v>
      </c>
      <c r="I2739" s="7">
        <v>1.7100000000000001E-9</v>
      </c>
      <c r="J2739" s="1">
        <v>0</v>
      </c>
      <c r="K2739" s="7">
        <v>0.92459999999999998</v>
      </c>
      <c r="L2739" s="8">
        <v>3037499.04</v>
      </c>
      <c r="N2739" s="7"/>
    </row>
    <row r="2740" spans="1:14" ht="15.75" customHeight="1" x14ac:dyDescent="0.25">
      <c r="A2740" s="1" t="s">
        <v>2752</v>
      </c>
      <c r="B2740" s="1">
        <v>4</v>
      </c>
      <c r="C2740" s="8">
        <v>130160706</v>
      </c>
      <c r="D2740" s="1" t="s">
        <v>14</v>
      </c>
      <c r="E2740" s="1" t="s">
        <v>18</v>
      </c>
      <c r="F2740" s="1">
        <v>0.45540000000000003</v>
      </c>
      <c r="G2740" s="6">
        <v>-6.3328600000000001E-3</v>
      </c>
      <c r="H2740" s="6">
        <v>1.05142E-3</v>
      </c>
      <c r="I2740" s="7">
        <v>1.7120000000000001E-9</v>
      </c>
      <c r="J2740" s="1">
        <v>0</v>
      </c>
      <c r="K2740" s="7">
        <v>0.77170000000000005</v>
      </c>
      <c r="L2740" s="8">
        <v>3033316.01</v>
      </c>
      <c r="N2740" s="7"/>
    </row>
    <row r="2741" spans="1:14" ht="15.75" customHeight="1" x14ac:dyDescent="0.25">
      <c r="A2741" s="1" t="s">
        <v>2753</v>
      </c>
      <c r="B2741" s="1">
        <v>3</v>
      </c>
      <c r="C2741" s="8">
        <v>137281630</v>
      </c>
      <c r="D2741" s="1" t="s">
        <v>17</v>
      </c>
      <c r="E2741" s="1" t="s">
        <v>15</v>
      </c>
      <c r="F2741" s="1">
        <v>0.64670000000000005</v>
      </c>
      <c r="G2741" s="6">
        <v>-6.6168399999999997E-3</v>
      </c>
      <c r="H2741" s="6">
        <v>1.0985700000000001E-3</v>
      </c>
      <c r="I2741" s="7">
        <v>1.7140000000000001E-9</v>
      </c>
      <c r="J2741" s="1">
        <v>12.4</v>
      </c>
      <c r="K2741" s="7">
        <v>0.2054</v>
      </c>
      <c r="L2741" s="8">
        <v>3016064</v>
      </c>
      <c r="N2741" s="7"/>
    </row>
    <row r="2742" spans="1:14" ht="15.75" customHeight="1" x14ac:dyDescent="0.25">
      <c r="A2742" s="1" t="s">
        <v>2754</v>
      </c>
      <c r="B2742" s="1">
        <v>9</v>
      </c>
      <c r="C2742" s="8">
        <v>119622710</v>
      </c>
      <c r="D2742" s="1" t="s">
        <v>17</v>
      </c>
      <c r="E2742" s="1" t="s">
        <v>18</v>
      </c>
      <c r="F2742" s="1">
        <v>0.44130000000000003</v>
      </c>
      <c r="G2742" s="6">
        <v>6.34718E-3</v>
      </c>
      <c r="H2742" s="6">
        <v>1.05393E-3</v>
      </c>
      <c r="I2742" s="7">
        <v>1.717E-9</v>
      </c>
      <c r="J2742" s="1">
        <v>7.5</v>
      </c>
      <c r="K2742" s="7">
        <v>0.30130000000000001</v>
      </c>
      <c r="L2742" s="8">
        <v>3036701.99</v>
      </c>
      <c r="N2742" s="7"/>
    </row>
    <row r="2743" spans="1:14" ht="15.75" customHeight="1" x14ac:dyDescent="0.25">
      <c r="A2743" s="1" t="s">
        <v>2755</v>
      </c>
      <c r="B2743" s="1">
        <v>4</v>
      </c>
      <c r="C2743" s="8">
        <v>16427592</v>
      </c>
      <c r="D2743" s="1" t="s">
        <v>17</v>
      </c>
      <c r="E2743" s="1" t="s">
        <v>18</v>
      </c>
      <c r="F2743" s="1">
        <v>0.50260000000000005</v>
      </c>
      <c r="G2743" s="6">
        <v>6.3031099999999998E-3</v>
      </c>
      <c r="H2743" s="6">
        <v>1.0466200000000001E-3</v>
      </c>
      <c r="I2743" s="7">
        <v>1.721E-9</v>
      </c>
      <c r="J2743" s="1">
        <v>8.4</v>
      </c>
      <c r="K2743" s="7">
        <v>0.28079999999999999</v>
      </c>
      <c r="L2743" s="8">
        <v>3036955</v>
      </c>
      <c r="N2743" s="7"/>
    </row>
    <row r="2744" spans="1:14" ht="15.75" customHeight="1" x14ac:dyDescent="0.25">
      <c r="A2744" s="1" t="s">
        <v>2756</v>
      </c>
      <c r="B2744" s="1">
        <v>5</v>
      </c>
      <c r="C2744" s="8">
        <v>63074852</v>
      </c>
      <c r="D2744" s="1" t="s">
        <v>14</v>
      </c>
      <c r="E2744" s="1" t="s">
        <v>17</v>
      </c>
      <c r="F2744" s="1">
        <v>0.32069999999999999</v>
      </c>
      <c r="G2744" s="6">
        <v>6.7540200000000003E-3</v>
      </c>
      <c r="H2744" s="6">
        <v>1.12163E-3</v>
      </c>
      <c r="I2744" s="7">
        <v>1.7269999999999999E-9</v>
      </c>
      <c r="J2744" s="1">
        <v>10.4</v>
      </c>
      <c r="K2744" s="7">
        <v>0.2399</v>
      </c>
      <c r="L2744" s="8">
        <v>3034444.98</v>
      </c>
      <c r="N2744" s="7"/>
    </row>
    <row r="2745" spans="1:14" ht="15.75" customHeight="1" x14ac:dyDescent="0.25">
      <c r="A2745" s="1" t="s">
        <v>2757</v>
      </c>
      <c r="B2745" s="1">
        <v>13</v>
      </c>
      <c r="C2745" s="8">
        <v>94113389</v>
      </c>
      <c r="D2745" s="1" t="s">
        <v>17</v>
      </c>
      <c r="E2745" s="1" t="s">
        <v>18</v>
      </c>
      <c r="F2745" s="1">
        <v>0.13780000000000001</v>
      </c>
      <c r="G2745" s="6">
        <v>9.1387099999999995E-3</v>
      </c>
      <c r="H2745" s="6">
        <v>1.5182399999999999E-3</v>
      </c>
      <c r="I2745" s="7">
        <v>1.755E-9</v>
      </c>
      <c r="J2745" s="1">
        <v>0</v>
      </c>
      <c r="K2745" s="7">
        <v>0.72330000000000005</v>
      </c>
      <c r="L2745" s="8">
        <v>3036702.04</v>
      </c>
      <c r="N2745" s="7"/>
    </row>
    <row r="2746" spans="1:14" ht="15.75" customHeight="1" x14ac:dyDescent="0.25">
      <c r="A2746" s="1" t="s">
        <v>2758</v>
      </c>
      <c r="B2746" s="1">
        <v>2</v>
      </c>
      <c r="C2746" s="8">
        <v>50535942</v>
      </c>
      <c r="D2746" s="1" t="s">
        <v>18</v>
      </c>
      <c r="E2746" s="1" t="s">
        <v>15</v>
      </c>
      <c r="F2746" s="1">
        <v>0.37809999999999999</v>
      </c>
      <c r="G2746" s="6">
        <v>6.5025700000000001E-3</v>
      </c>
      <c r="H2746" s="6">
        <v>1.0804300000000001E-3</v>
      </c>
      <c r="I2746" s="7">
        <v>1.7579999999999999E-9</v>
      </c>
      <c r="J2746" s="1">
        <v>18.899999999999999</v>
      </c>
      <c r="K2746" s="7">
        <v>9.8210000000000006E-2</v>
      </c>
      <c r="L2746" s="8">
        <v>3029838</v>
      </c>
      <c r="N2746" s="7"/>
    </row>
    <row r="2747" spans="1:14" ht="15.75" customHeight="1" x14ac:dyDescent="0.25">
      <c r="A2747" s="1" t="s">
        <v>2759</v>
      </c>
      <c r="B2747" s="1">
        <v>17</v>
      </c>
      <c r="C2747" s="8">
        <v>29221277</v>
      </c>
      <c r="D2747" s="1" t="s">
        <v>17</v>
      </c>
      <c r="E2747" s="1" t="s">
        <v>18</v>
      </c>
      <c r="F2747" s="1">
        <v>0.27050000000000002</v>
      </c>
      <c r="G2747" s="6">
        <v>-7.0865800000000003E-3</v>
      </c>
      <c r="H2747" s="6">
        <v>1.1779200000000001E-3</v>
      </c>
      <c r="I2747" s="7">
        <v>1.7820000000000001E-9</v>
      </c>
      <c r="J2747" s="1">
        <v>44.1</v>
      </c>
      <c r="K2747" s="7">
        <v>5.4910000000000001E-5</v>
      </c>
      <c r="L2747" s="8">
        <v>3037499</v>
      </c>
      <c r="N2747" s="7"/>
    </row>
    <row r="2748" spans="1:14" ht="15.75" customHeight="1" x14ac:dyDescent="0.25">
      <c r="A2748" s="1" t="s">
        <v>2760</v>
      </c>
      <c r="B2748" s="1">
        <v>3</v>
      </c>
      <c r="C2748" s="8">
        <v>71617859</v>
      </c>
      <c r="D2748" s="1" t="s">
        <v>14</v>
      </c>
      <c r="E2748" s="1" t="s">
        <v>15</v>
      </c>
      <c r="F2748" s="1">
        <v>0.10589999999999999</v>
      </c>
      <c r="G2748" s="6">
        <v>-1.02764E-2</v>
      </c>
      <c r="H2748" s="6">
        <v>1.70857E-3</v>
      </c>
      <c r="I2748" s="7">
        <v>1.804E-9</v>
      </c>
      <c r="J2748" s="1">
        <v>3.2</v>
      </c>
      <c r="K2748" s="7">
        <v>0.4052</v>
      </c>
      <c r="L2748" s="8">
        <v>3008783.96</v>
      </c>
      <c r="N2748" s="7"/>
    </row>
    <row r="2749" spans="1:14" ht="15.75" customHeight="1" x14ac:dyDescent="0.25">
      <c r="A2749" s="1" t="s">
        <v>2761</v>
      </c>
      <c r="B2749" s="1">
        <v>7</v>
      </c>
      <c r="C2749" s="8">
        <v>41821956</v>
      </c>
      <c r="D2749" s="1" t="s">
        <v>18</v>
      </c>
      <c r="E2749" s="1" t="s">
        <v>15</v>
      </c>
      <c r="F2749" s="1">
        <v>0.48580000000000001</v>
      </c>
      <c r="G2749" s="6">
        <v>6.2968900000000003E-3</v>
      </c>
      <c r="H2749" s="6">
        <v>1.04693E-3</v>
      </c>
      <c r="I2749" s="7">
        <v>1.806E-9</v>
      </c>
      <c r="J2749" s="1">
        <v>0</v>
      </c>
      <c r="K2749" s="7">
        <v>0.51780000000000004</v>
      </c>
      <c r="L2749" s="8">
        <v>3037498.99</v>
      </c>
      <c r="N2749" s="7"/>
    </row>
    <row r="2750" spans="1:14" ht="15.75" customHeight="1" x14ac:dyDescent="0.25">
      <c r="A2750" s="1" t="s">
        <v>2762</v>
      </c>
      <c r="B2750" s="1">
        <v>7</v>
      </c>
      <c r="C2750" s="8">
        <v>42031224</v>
      </c>
      <c r="D2750" s="1" t="s">
        <v>14</v>
      </c>
      <c r="E2750" s="1" t="s">
        <v>18</v>
      </c>
      <c r="F2750" s="1">
        <v>0.19170000000000001</v>
      </c>
      <c r="G2750" s="6">
        <v>7.9940600000000007E-3</v>
      </c>
      <c r="H2750" s="6">
        <v>1.32928E-3</v>
      </c>
      <c r="I2750" s="7">
        <v>1.808E-9</v>
      </c>
      <c r="J2750" s="1">
        <v>3.5</v>
      </c>
      <c r="K2750" s="7">
        <v>0.3931</v>
      </c>
      <c r="L2750" s="8">
        <v>3037499.04</v>
      </c>
      <c r="N2750" s="7"/>
    </row>
    <row r="2751" spans="1:14" ht="15.75" customHeight="1" x14ac:dyDescent="0.25">
      <c r="A2751" s="1" t="s">
        <v>2763</v>
      </c>
      <c r="B2751" s="1">
        <v>1</v>
      </c>
      <c r="C2751" s="8">
        <v>179409877</v>
      </c>
      <c r="D2751" s="1" t="s">
        <v>17</v>
      </c>
      <c r="E2751" s="1" t="s">
        <v>18</v>
      </c>
      <c r="F2751" s="1">
        <v>0.47310000000000002</v>
      </c>
      <c r="G2751" s="6">
        <v>6.3018500000000003E-3</v>
      </c>
      <c r="H2751" s="6">
        <v>1.0480299999999999E-3</v>
      </c>
      <c r="I2751" s="7">
        <v>1.8179999999999999E-9</v>
      </c>
      <c r="J2751" s="1">
        <v>5.8</v>
      </c>
      <c r="K2751" s="7">
        <v>0.3402</v>
      </c>
      <c r="L2751" s="8">
        <v>3037499</v>
      </c>
      <c r="N2751" s="7"/>
    </row>
    <row r="2752" spans="1:14" ht="15.75" customHeight="1" x14ac:dyDescent="0.25">
      <c r="A2752" s="1" t="s">
        <v>2764</v>
      </c>
      <c r="B2752" s="1">
        <v>10</v>
      </c>
      <c r="C2752" s="8">
        <v>69047439</v>
      </c>
      <c r="D2752" s="1" t="s">
        <v>17</v>
      </c>
      <c r="E2752" s="1" t="s">
        <v>18</v>
      </c>
      <c r="F2752" s="1">
        <v>2.3800000000000002E-2</v>
      </c>
      <c r="G2752" s="6">
        <v>2.14383E-2</v>
      </c>
      <c r="H2752" s="6">
        <v>3.5652800000000001E-3</v>
      </c>
      <c r="I2752" s="7">
        <v>1.8239999999999999E-9</v>
      </c>
      <c r="J2752" s="1">
        <v>0</v>
      </c>
      <c r="K2752" s="7">
        <v>0.59179999999999999</v>
      </c>
      <c r="L2752" s="8">
        <v>2816038.96</v>
      </c>
      <c r="N2752" s="7"/>
    </row>
    <row r="2753" spans="1:14" ht="15.75" customHeight="1" x14ac:dyDescent="0.25">
      <c r="A2753" s="1" t="s">
        <v>2765</v>
      </c>
      <c r="B2753" s="1">
        <v>4</v>
      </c>
      <c r="C2753" s="8">
        <v>3212495</v>
      </c>
      <c r="D2753" s="1" t="s">
        <v>18</v>
      </c>
      <c r="E2753" s="1" t="s">
        <v>15</v>
      </c>
      <c r="F2753" s="1">
        <v>0.97560000000000002</v>
      </c>
      <c r="G2753" s="6">
        <v>-2.0636700000000001E-2</v>
      </c>
      <c r="H2753" s="6">
        <v>3.4324099999999999E-3</v>
      </c>
      <c r="I2753" s="7">
        <v>1.833E-9</v>
      </c>
      <c r="J2753" s="1">
        <v>0</v>
      </c>
      <c r="K2753" s="7">
        <v>0.53069999999999995</v>
      </c>
      <c r="L2753" s="8">
        <v>2965373.99</v>
      </c>
      <c r="N2753" s="7"/>
    </row>
    <row r="2754" spans="1:14" ht="15.75" customHeight="1" x14ac:dyDescent="0.25">
      <c r="A2754" s="1" t="s">
        <v>2766</v>
      </c>
      <c r="B2754" s="1">
        <v>10</v>
      </c>
      <c r="C2754" s="8">
        <v>103805076</v>
      </c>
      <c r="D2754" s="1" t="s">
        <v>17</v>
      </c>
      <c r="E2754" s="1" t="s">
        <v>18</v>
      </c>
      <c r="F2754" s="1">
        <v>0.75090000000000001</v>
      </c>
      <c r="G2754" s="6">
        <v>7.2769599999999999E-3</v>
      </c>
      <c r="H2754" s="6">
        <v>1.2105E-3</v>
      </c>
      <c r="I2754" s="7">
        <v>1.8380000000000001E-9</v>
      </c>
      <c r="J2754" s="1">
        <v>1</v>
      </c>
      <c r="K2754" s="7">
        <v>0.45340000000000003</v>
      </c>
      <c r="L2754" s="8">
        <v>3034268.97</v>
      </c>
      <c r="N2754" s="7"/>
    </row>
    <row r="2755" spans="1:14" ht="15.75" customHeight="1" x14ac:dyDescent="0.25">
      <c r="A2755" s="1" t="s">
        <v>2767</v>
      </c>
      <c r="B2755" s="1">
        <v>18</v>
      </c>
      <c r="C2755" s="8">
        <v>56032231</v>
      </c>
      <c r="D2755" s="1" t="s">
        <v>14</v>
      </c>
      <c r="E2755" s="1" t="s">
        <v>15</v>
      </c>
      <c r="F2755" s="1">
        <v>0.70030000000000003</v>
      </c>
      <c r="G2755" s="6">
        <v>-6.8671699999999997E-3</v>
      </c>
      <c r="H2755" s="6">
        <v>1.14248E-3</v>
      </c>
      <c r="I2755" s="7">
        <v>1.844E-9</v>
      </c>
      <c r="J2755" s="1">
        <v>0</v>
      </c>
      <c r="K2755" s="7">
        <v>0.99360000000000004</v>
      </c>
      <c r="L2755" s="8">
        <v>3035786</v>
      </c>
      <c r="N2755" s="7"/>
    </row>
    <row r="2756" spans="1:14" ht="15.75" customHeight="1" x14ac:dyDescent="0.25">
      <c r="A2756" s="1" t="s">
        <v>2768</v>
      </c>
      <c r="B2756" s="1">
        <v>9</v>
      </c>
      <c r="C2756" s="8">
        <v>134831595</v>
      </c>
      <c r="D2756" s="1" t="s">
        <v>14</v>
      </c>
      <c r="E2756" s="1" t="s">
        <v>17</v>
      </c>
      <c r="F2756" s="1">
        <v>1.54E-2</v>
      </c>
      <c r="G2756" s="6">
        <v>-2.5630699999999999E-2</v>
      </c>
      <c r="H2756" s="6">
        <v>4.2641399999999996E-3</v>
      </c>
      <c r="I2756" s="7">
        <v>1.85E-9</v>
      </c>
      <c r="J2756" s="1">
        <v>5.8</v>
      </c>
      <c r="K2756" s="7">
        <v>0.35489999999999999</v>
      </c>
      <c r="L2756" s="8">
        <v>3016451.99</v>
      </c>
      <c r="N2756" s="7"/>
    </row>
    <row r="2757" spans="1:14" ht="15.75" customHeight="1" x14ac:dyDescent="0.25">
      <c r="A2757" s="1" t="s">
        <v>2769</v>
      </c>
      <c r="B2757" s="1">
        <v>3</v>
      </c>
      <c r="C2757" s="8">
        <v>169854671</v>
      </c>
      <c r="D2757" s="1" t="s">
        <v>17</v>
      </c>
      <c r="E2757" s="1" t="s">
        <v>18</v>
      </c>
      <c r="F2757" s="1">
        <v>0.58860000000000001</v>
      </c>
      <c r="G2757" s="6">
        <v>-6.4295000000000003E-3</v>
      </c>
      <c r="H2757" s="6">
        <v>1.0698000000000001E-3</v>
      </c>
      <c r="I2757" s="7">
        <v>1.8549999999999999E-9</v>
      </c>
      <c r="J2757" s="1">
        <v>9.1</v>
      </c>
      <c r="K2757" s="7">
        <v>0.26569999999999999</v>
      </c>
      <c r="L2757" s="8">
        <v>3000868</v>
      </c>
      <c r="N2757" s="7"/>
    </row>
    <row r="2758" spans="1:14" ht="15.75" customHeight="1" x14ac:dyDescent="0.25">
      <c r="A2758" s="1" t="s">
        <v>2770</v>
      </c>
      <c r="B2758" s="1">
        <v>16</v>
      </c>
      <c r="C2758" s="8">
        <v>73791860</v>
      </c>
      <c r="D2758" s="1" t="s">
        <v>14</v>
      </c>
      <c r="E2758" s="1" t="s">
        <v>15</v>
      </c>
      <c r="F2758" s="1">
        <v>0.5776</v>
      </c>
      <c r="G2758" s="6">
        <v>-6.3666399999999998E-3</v>
      </c>
      <c r="H2758" s="6">
        <v>1.05948E-3</v>
      </c>
      <c r="I2758" s="7">
        <v>1.86E-9</v>
      </c>
      <c r="J2758" s="1">
        <v>13.9</v>
      </c>
      <c r="K2758" s="7">
        <v>0.16830000000000001</v>
      </c>
      <c r="L2758" s="8">
        <v>3036702</v>
      </c>
      <c r="N2758" s="7"/>
    </row>
    <row r="2759" spans="1:14" ht="15.75" customHeight="1" x14ac:dyDescent="0.25">
      <c r="A2759" s="1" t="s">
        <v>2771</v>
      </c>
      <c r="B2759" s="1">
        <v>2</v>
      </c>
      <c r="C2759" s="8">
        <v>51347742</v>
      </c>
      <c r="D2759" s="1" t="s">
        <v>17</v>
      </c>
      <c r="E2759" s="1" t="s">
        <v>18</v>
      </c>
      <c r="F2759" s="1">
        <v>2.0500000000000001E-2</v>
      </c>
      <c r="G2759" s="6">
        <v>2.2404799999999999E-2</v>
      </c>
      <c r="H2759" s="6">
        <v>3.72843E-3</v>
      </c>
      <c r="I2759" s="7">
        <v>1.862E-9</v>
      </c>
      <c r="J2759" s="1">
        <v>12.8</v>
      </c>
      <c r="K2759" s="7">
        <v>0.24049999999999999</v>
      </c>
      <c r="L2759" s="8">
        <v>2979418.03</v>
      </c>
      <c r="N2759" s="7"/>
    </row>
    <row r="2760" spans="1:14" ht="15.75" customHeight="1" x14ac:dyDescent="0.25">
      <c r="A2760" s="1" t="s">
        <v>2772</v>
      </c>
      <c r="B2760" s="1">
        <v>2</v>
      </c>
      <c r="C2760" s="8">
        <v>142180831</v>
      </c>
      <c r="D2760" s="1" t="s">
        <v>17</v>
      </c>
      <c r="E2760" s="1" t="s">
        <v>18</v>
      </c>
      <c r="F2760" s="1">
        <v>0.80649999999999999</v>
      </c>
      <c r="G2760" s="6">
        <v>7.9815000000000007E-3</v>
      </c>
      <c r="H2760" s="6">
        <v>1.32821E-3</v>
      </c>
      <c r="I2760" s="7">
        <v>1.8680000000000002E-9</v>
      </c>
      <c r="J2760" s="1">
        <v>0</v>
      </c>
      <c r="K2760" s="7">
        <v>0.93110000000000004</v>
      </c>
      <c r="L2760" s="8">
        <v>3020776.96</v>
      </c>
      <c r="N2760" s="7"/>
    </row>
    <row r="2761" spans="1:14" ht="15.75" customHeight="1" x14ac:dyDescent="0.25">
      <c r="A2761" s="1" t="s">
        <v>2773</v>
      </c>
      <c r="B2761" s="1">
        <v>8</v>
      </c>
      <c r="C2761" s="8">
        <v>131011699</v>
      </c>
      <c r="D2761" s="1" t="s">
        <v>17</v>
      </c>
      <c r="E2761" s="1" t="s">
        <v>18</v>
      </c>
      <c r="F2761" s="1">
        <v>0.2707</v>
      </c>
      <c r="G2761" s="6">
        <v>7.0767299999999998E-3</v>
      </c>
      <c r="H2761" s="6">
        <v>1.1777999999999999E-3</v>
      </c>
      <c r="I2761" s="7">
        <v>1.8749999999999998E-9</v>
      </c>
      <c r="J2761" s="1">
        <v>16.600000000000001</v>
      </c>
      <c r="K2761" s="7">
        <v>0.12379999999999999</v>
      </c>
      <c r="L2761" s="8">
        <v>3036702.03</v>
      </c>
      <c r="N2761" s="7"/>
    </row>
    <row r="2762" spans="1:14" ht="15.75" customHeight="1" x14ac:dyDescent="0.25">
      <c r="A2762" s="1" t="s">
        <v>2774</v>
      </c>
      <c r="B2762" s="1">
        <v>6</v>
      </c>
      <c r="C2762" s="8">
        <v>66143736</v>
      </c>
      <c r="D2762" s="1" t="s">
        <v>18</v>
      </c>
      <c r="E2762" s="1" t="s">
        <v>15</v>
      </c>
      <c r="F2762" s="1">
        <v>0.75819999999999999</v>
      </c>
      <c r="G2762" s="6">
        <v>-8.0029200000000002E-3</v>
      </c>
      <c r="H2762" s="6">
        <v>1.3322900000000001E-3</v>
      </c>
      <c r="I2762" s="7">
        <v>1.8880000000000001E-9</v>
      </c>
      <c r="J2762" s="1">
        <v>2.2999999999999998</v>
      </c>
      <c r="K2762" s="7">
        <v>0.4249</v>
      </c>
      <c r="L2762" s="8">
        <v>2555643.98</v>
      </c>
      <c r="N2762" s="7"/>
    </row>
    <row r="2763" spans="1:14" ht="15.75" customHeight="1" x14ac:dyDescent="0.25">
      <c r="A2763" s="1" t="s">
        <v>2775</v>
      </c>
      <c r="B2763" s="1">
        <v>2</v>
      </c>
      <c r="C2763" s="8">
        <v>147839830</v>
      </c>
      <c r="D2763" s="1" t="s">
        <v>14</v>
      </c>
      <c r="E2763" s="1" t="s">
        <v>15</v>
      </c>
      <c r="F2763" s="1">
        <v>0.84970000000000001</v>
      </c>
      <c r="G2763" s="6">
        <v>8.7948999999999996E-3</v>
      </c>
      <c r="H2763" s="6">
        <v>1.46433E-3</v>
      </c>
      <c r="I2763" s="7">
        <v>1.9030000000000001E-9</v>
      </c>
      <c r="J2763" s="1">
        <v>14.4</v>
      </c>
      <c r="K2763" s="7">
        <v>0.16039999999999999</v>
      </c>
      <c r="L2763" s="8">
        <v>3036955.01</v>
      </c>
      <c r="N2763" s="7"/>
    </row>
    <row r="2764" spans="1:14" ht="15.75" customHeight="1" x14ac:dyDescent="0.25">
      <c r="A2764" s="1" t="s">
        <v>2776</v>
      </c>
      <c r="B2764" s="1">
        <v>7</v>
      </c>
      <c r="C2764" s="8">
        <v>126490550</v>
      </c>
      <c r="D2764" s="1" t="s">
        <v>14</v>
      </c>
      <c r="E2764" s="1" t="s">
        <v>15</v>
      </c>
      <c r="F2764" s="1">
        <v>9.1899999999999996E-2</v>
      </c>
      <c r="G2764" s="6">
        <v>-1.09321E-2</v>
      </c>
      <c r="H2764" s="6">
        <v>1.8201700000000001E-3</v>
      </c>
      <c r="I2764" s="7">
        <v>1.9049999999999999E-9</v>
      </c>
      <c r="J2764" s="1">
        <v>0</v>
      </c>
      <c r="K2764" s="7">
        <v>0.64129999999999998</v>
      </c>
      <c r="L2764" s="8">
        <v>3007934</v>
      </c>
      <c r="N2764" s="7"/>
    </row>
    <row r="2765" spans="1:14" ht="15.75" customHeight="1" x14ac:dyDescent="0.25">
      <c r="A2765" s="1" t="s">
        <v>2777</v>
      </c>
      <c r="B2765" s="1">
        <v>4</v>
      </c>
      <c r="C2765" s="8">
        <v>170984229</v>
      </c>
      <c r="D2765" s="1" t="s">
        <v>17</v>
      </c>
      <c r="E2765" s="1" t="s">
        <v>18</v>
      </c>
      <c r="F2765" s="1">
        <v>0.98650000000000004</v>
      </c>
      <c r="G2765" s="6">
        <v>2.7427400000000001E-2</v>
      </c>
      <c r="H2765" s="6">
        <v>4.5677699999999996E-3</v>
      </c>
      <c r="I2765" s="7">
        <v>1.9180000000000002E-9</v>
      </c>
      <c r="J2765" s="1">
        <v>0</v>
      </c>
      <c r="K2765" s="7">
        <v>0.89870000000000005</v>
      </c>
      <c r="L2765" s="8">
        <v>2992956.01</v>
      </c>
      <c r="N2765" s="7"/>
    </row>
    <row r="2766" spans="1:14" ht="15.75" customHeight="1" x14ac:dyDescent="0.25">
      <c r="A2766" s="1" t="s">
        <v>2778</v>
      </c>
      <c r="B2766" s="1">
        <v>11</v>
      </c>
      <c r="C2766" s="8">
        <v>112537243</v>
      </c>
      <c r="D2766" s="1" t="s">
        <v>17</v>
      </c>
      <c r="E2766" s="1" t="s">
        <v>18</v>
      </c>
      <c r="F2766" s="1">
        <v>0.5343</v>
      </c>
      <c r="G2766" s="6">
        <v>6.2970099999999996E-3</v>
      </c>
      <c r="H2766" s="6">
        <v>1.0489799999999999E-3</v>
      </c>
      <c r="I2766" s="7">
        <v>1.9369999999999998E-9</v>
      </c>
      <c r="J2766" s="1">
        <v>0</v>
      </c>
      <c r="K2766" s="7">
        <v>0.63939999999999997</v>
      </c>
      <c r="L2766" s="8">
        <v>3037499</v>
      </c>
      <c r="N2766" s="7"/>
    </row>
    <row r="2767" spans="1:14" ht="15.75" customHeight="1" x14ac:dyDescent="0.25">
      <c r="A2767" s="1" t="s">
        <v>2779</v>
      </c>
      <c r="B2767" s="1">
        <v>16</v>
      </c>
      <c r="C2767" s="8">
        <v>65603269</v>
      </c>
      <c r="D2767" s="1" t="s">
        <v>14</v>
      </c>
      <c r="E2767" s="1" t="s">
        <v>15</v>
      </c>
      <c r="F2767" s="1">
        <v>0.48199999999999998</v>
      </c>
      <c r="G2767" s="6">
        <v>-6.2870799999999996E-3</v>
      </c>
      <c r="H2767" s="6">
        <v>1.04732E-3</v>
      </c>
      <c r="I2767" s="7">
        <v>1.9409999999999998E-9</v>
      </c>
      <c r="J2767" s="1">
        <v>22.5</v>
      </c>
      <c r="K2767" s="7">
        <v>5.3010000000000002E-2</v>
      </c>
      <c r="L2767" s="8">
        <v>3036702.01</v>
      </c>
      <c r="N2767" s="7"/>
    </row>
    <row r="2768" spans="1:14" ht="15.75" customHeight="1" x14ac:dyDescent="0.25">
      <c r="A2768" s="1" t="s">
        <v>2780</v>
      </c>
      <c r="B2768" s="1">
        <v>11</v>
      </c>
      <c r="C2768" s="8">
        <v>129758327</v>
      </c>
      <c r="D2768" s="1" t="s">
        <v>14</v>
      </c>
      <c r="E2768" s="1" t="s">
        <v>15</v>
      </c>
      <c r="F2768" s="1">
        <v>0.70409999999999995</v>
      </c>
      <c r="G2768" s="6">
        <v>6.8813399999999997E-3</v>
      </c>
      <c r="H2768" s="6">
        <v>1.1464699999999999E-3</v>
      </c>
      <c r="I2768" s="7">
        <v>1.943E-9</v>
      </c>
      <c r="J2768" s="1">
        <v>6.4</v>
      </c>
      <c r="K2768" s="7">
        <v>0.3271</v>
      </c>
      <c r="L2768" s="8">
        <v>3036955.01</v>
      </c>
      <c r="N2768" s="7"/>
    </row>
    <row r="2769" spans="1:14" ht="15.75" customHeight="1" x14ac:dyDescent="0.25">
      <c r="A2769" s="1" t="s">
        <v>2781</v>
      </c>
      <c r="B2769" s="1">
        <v>7</v>
      </c>
      <c r="C2769" s="8">
        <v>101933047</v>
      </c>
      <c r="D2769" s="1" t="s">
        <v>14</v>
      </c>
      <c r="E2769" s="1" t="s">
        <v>15</v>
      </c>
      <c r="F2769" s="1">
        <v>0.8236</v>
      </c>
      <c r="G2769" s="6">
        <v>8.2547300000000001E-3</v>
      </c>
      <c r="H2769" s="6">
        <v>1.37528E-3</v>
      </c>
      <c r="I2769" s="7">
        <v>1.9449999999999998E-9</v>
      </c>
      <c r="J2769" s="1">
        <v>3.6</v>
      </c>
      <c r="K2769" s="7">
        <v>0.39369999999999999</v>
      </c>
      <c r="L2769" s="8">
        <v>3026519.04</v>
      </c>
      <c r="N2769" s="7"/>
    </row>
    <row r="2770" spans="1:14" ht="15.75" customHeight="1" x14ac:dyDescent="0.25">
      <c r="A2770" s="1" t="s">
        <v>2782</v>
      </c>
      <c r="B2770" s="1">
        <v>18</v>
      </c>
      <c r="C2770" s="8">
        <v>42110459</v>
      </c>
      <c r="D2770" s="1" t="s">
        <v>17</v>
      </c>
      <c r="E2770" s="1" t="s">
        <v>18</v>
      </c>
      <c r="F2770" s="1">
        <v>0.16930000000000001</v>
      </c>
      <c r="G2770" s="6">
        <v>-8.3715300000000003E-3</v>
      </c>
      <c r="H2770" s="6">
        <v>1.39528E-3</v>
      </c>
      <c r="I2770" s="7">
        <v>1.9770000000000001E-9</v>
      </c>
      <c r="J2770" s="1">
        <v>0</v>
      </c>
      <c r="K2770" s="7">
        <v>0.65359999999999996</v>
      </c>
      <c r="L2770" s="8">
        <v>3037498.96</v>
      </c>
      <c r="N2770" s="7"/>
    </row>
    <row r="2771" spans="1:14" ht="15.75" customHeight="1" x14ac:dyDescent="0.25">
      <c r="A2771" s="1" t="s">
        <v>2783</v>
      </c>
      <c r="B2771" s="1">
        <v>2</v>
      </c>
      <c r="C2771" s="8">
        <v>230174164</v>
      </c>
      <c r="D2771" s="1" t="s">
        <v>14</v>
      </c>
      <c r="E2771" s="1" t="s">
        <v>15</v>
      </c>
      <c r="F2771" s="1">
        <v>0.9456</v>
      </c>
      <c r="G2771" s="6">
        <v>1.38421E-2</v>
      </c>
      <c r="H2771" s="6">
        <v>2.3070600000000001E-3</v>
      </c>
      <c r="I2771" s="7">
        <v>1.978E-9</v>
      </c>
      <c r="J2771" s="1">
        <v>5.3</v>
      </c>
      <c r="K2771" s="7">
        <v>0.35110000000000002</v>
      </c>
      <c r="L2771" s="8">
        <v>3037498.98</v>
      </c>
      <c r="N2771" s="7"/>
    </row>
    <row r="2772" spans="1:14" ht="15.75" customHeight="1" x14ac:dyDescent="0.25">
      <c r="A2772" s="1" t="s">
        <v>2784</v>
      </c>
      <c r="B2772" s="1">
        <v>12</v>
      </c>
      <c r="C2772" s="8">
        <v>49260691</v>
      </c>
      <c r="D2772" s="1" t="s">
        <v>17</v>
      </c>
      <c r="E2772" s="1" t="s">
        <v>18</v>
      </c>
      <c r="F2772" s="1">
        <v>0.46410000000000001</v>
      </c>
      <c r="G2772" s="6">
        <v>-6.2987099999999999E-3</v>
      </c>
      <c r="H2772" s="6">
        <v>1.0498E-3</v>
      </c>
      <c r="I2772" s="7">
        <v>1.978E-9</v>
      </c>
      <c r="J2772" s="1">
        <v>11.1</v>
      </c>
      <c r="K2772" s="7">
        <v>0.22650000000000001</v>
      </c>
      <c r="L2772" s="8">
        <v>3034091.01</v>
      </c>
      <c r="N2772" s="7"/>
    </row>
    <row r="2773" spans="1:14" ht="15.75" customHeight="1" x14ac:dyDescent="0.25">
      <c r="A2773" s="1" t="s">
        <v>2785</v>
      </c>
      <c r="B2773" s="1">
        <v>13</v>
      </c>
      <c r="C2773" s="8">
        <v>89733492</v>
      </c>
      <c r="D2773" s="1" t="s">
        <v>14</v>
      </c>
      <c r="E2773" s="1" t="s">
        <v>17</v>
      </c>
      <c r="F2773" s="1">
        <v>0.2142</v>
      </c>
      <c r="G2773" s="6">
        <v>7.65228E-3</v>
      </c>
      <c r="H2773" s="6">
        <v>1.27557E-3</v>
      </c>
      <c r="I2773" s="7">
        <v>1.9840000000000002E-9</v>
      </c>
      <c r="J2773" s="1">
        <v>0</v>
      </c>
      <c r="K2773" s="7">
        <v>0.95750000000000002</v>
      </c>
      <c r="L2773" s="8">
        <v>3036702.01</v>
      </c>
      <c r="N2773" s="7"/>
    </row>
    <row r="2774" spans="1:14" ht="15.75" customHeight="1" x14ac:dyDescent="0.25">
      <c r="A2774" s="1" t="s">
        <v>2786</v>
      </c>
      <c r="B2774" s="1">
        <v>21</v>
      </c>
      <c r="C2774" s="8">
        <v>46561110</v>
      </c>
      <c r="D2774" s="1" t="s">
        <v>17</v>
      </c>
      <c r="E2774" s="1" t="s">
        <v>18</v>
      </c>
      <c r="F2774" s="1">
        <v>3.0700000000000002E-2</v>
      </c>
      <c r="G2774" s="6">
        <v>-1.84117E-2</v>
      </c>
      <c r="H2774" s="6">
        <v>3.0698499999999998E-3</v>
      </c>
      <c r="I2774" s="7">
        <v>1.9979999999999999E-9</v>
      </c>
      <c r="J2774" s="1">
        <v>0</v>
      </c>
      <c r="K2774" s="7">
        <v>0.99960000000000004</v>
      </c>
      <c r="L2774" s="8">
        <v>2965573</v>
      </c>
      <c r="N2774" s="7"/>
    </row>
    <row r="2775" spans="1:14" ht="15.75" customHeight="1" x14ac:dyDescent="0.25">
      <c r="A2775" s="1" t="s">
        <v>2787</v>
      </c>
      <c r="B2775" s="1">
        <v>6</v>
      </c>
      <c r="C2775" s="8">
        <v>32917544</v>
      </c>
      <c r="D2775" s="1" t="s">
        <v>17</v>
      </c>
      <c r="E2775" s="1" t="s">
        <v>18</v>
      </c>
      <c r="F2775" s="1">
        <v>0.1242</v>
      </c>
      <c r="G2775" s="6">
        <v>-9.5258400000000007E-3</v>
      </c>
      <c r="H2775" s="6">
        <v>1.5884899999999999E-3</v>
      </c>
      <c r="I2775" s="7">
        <v>2.009E-9</v>
      </c>
      <c r="J2775" s="1">
        <v>1.4</v>
      </c>
      <c r="K2775" s="7">
        <v>0.44469999999999998</v>
      </c>
      <c r="L2775" s="8">
        <v>3030018</v>
      </c>
      <c r="N2775" s="7"/>
    </row>
    <row r="2776" spans="1:14" ht="15.75" customHeight="1" x14ac:dyDescent="0.25">
      <c r="A2776" s="1" t="s">
        <v>2788</v>
      </c>
      <c r="B2776" s="1">
        <v>1</v>
      </c>
      <c r="C2776" s="8">
        <v>230176827</v>
      </c>
      <c r="D2776" s="1" t="s">
        <v>17</v>
      </c>
      <c r="E2776" s="1" t="s">
        <v>15</v>
      </c>
      <c r="F2776" s="1">
        <v>0.79810000000000003</v>
      </c>
      <c r="G2776" s="6">
        <v>7.8165800000000001E-3</v>
      </c>
      <c r="H2776" s="6">
        <v>1.3036300000000001E-3</v>
      </c>
      <c r="I2776" s="7">
        <v>2.0249999999999999E-9</v>
      </c>
      <c r="J2776" s="1">
        <v>0</v>
      </c>
      <c r="K2776" s="7">
        <v>0.92349999999999999</v>
      </c>
      <c r="L2776" s="8">
        <v>3036954.98</v>
      </c>
      <c r="N2776" s="7"/>
    </row>
    <row r="2777" spans="1:14" ht="15.75" customHeight="1" x14ac:dyDescent="0.25">
      <c r="A2777" s="1" t="s">
        <v>2789</v>
      </c>
      <c r="B2777" s="1">
        <v>1</v>
      </c>
      <c r="C2777" s="8">
        <v>174399558</v>
      </c>
      <c r="D2777" s="1" t="s">
        <v>18</v>
      </c>
      <c r="E2777" s="1" t="s">
        <v>15</v>
      </c>
      <c r="F2777" s="1">
        <v>7.3599999999999999E-2</v>
      </c>
      <c r="G2777" s="6">
        <v>1.2135E-2</v>
      </c>
      <c r="H2777" s="6">
        <v>2.0241E-3</v>
      </c>
      <c r="I2777" s="7">
        <v>2.0310000000000001E-9</v>
      </c>
      <c r="J2777" s="1">
        <v>0</v>
      </c>
      <c r="K2777" s="7">
        <v>0.98460000000000003</v>
      </c>
      <c r="L2777" s="8">
        <v>2977135</v>
      </c>
      <c r="N2777" s="7"/>
    </row>
    <row r="2778" spans="1:14" ht="15.75" customHeight="1" x14ac:dyDescent="0.25">
      <c r="A2778" s="1" t="s">
        <v>2790</v>
      </c>
      <c r="B2778" s="1">
        <v>3</v>
      </c>
      <c r="C2778" s="8">
        <v>107974309</v>
      </c>
      <c r="D2778" s="1" t="s">
        <v>14</v>
      </c>
      <c r="E2778" s="1" t="s">
        <v>15</v>
      </c>
      <c r="F2778" s="1">
        <v>9.5999999999999992E-3</v>
      </c>
      <c r="G2778" s="6">
        <v>3.3168299999999998E-2</v>
      </c>
      <c r="H2778" s="6">
        <v>5.5324399999999996E-3</v>
      </c>
      <c r="I2778" s="7">
        <v>2.032E-9</v>
      </c>
      <c r="J2778" s="1">
        <v>38.799999999999997</v>
      </c>
      <c r="K2778" s="7">
        <v>3.3399999999999999E-2</v>
      </c>
      <c r="L2778" s="8">
        <v>2857761.04</v>
      </c>
      <c r="N2778" s="7"/>
    </row>
    <row r="2779" spans="1:14" ht="15.75" customHeight="1" x14ac:dyDescent="0.25">
      <c r="A2779" s="1" t="s">
        <v>2791</v>
      </c>
      <c r="B2779" s="1">
        <v>1</v>
      </c>
      <c r="C2779" s="8">
        <v>211022376</v>
      </c>
      <c r="D2779" s="1" t="s">
        <v>14</v>
      </c>
      <c r="E2779" s="1" t="s">
        <v>18</v>
      </c>
      <c r="F2779" s="1">
        <v>0.62329999999999997</v>
      </c>
      <c r="G2779" s="6">
        <v>-6.4745799999999997E-3</v>
      </c>
      <c r="H2779" s="6">
        <v>1.0799500000000001E-3</v>
      </c>
      <c r="I2779" s="7">
        <v>2.0350000000000001E-9</v>
      </c>
      <c r="J2779" s="1">
        <v>0.7</v>
      </c>
      <c r="K2779" s="7">
        <v>0.46129999999999999</v>
      </c>
      <c r="L2779" s="8">
        <v>3036955</v>
      </c>
      <c r="N2779" s="7"/>
    </row>
    <row r="2780" spans="1:14" ht="15.75" customHeight="1" x14ac:dyDescent="0.25">
      <c r="A2780" s="1" t="s">
        <v>2792</v>
      </c>
      <c r="B2780" s="1">
        <v>14</v>
      </c>
      <c r="C2780" s="8">
        <v>59416842</v>
      </c>
      <c r="D2780" s="1" t="s">
        <v>17</v>
      </c>
      <c r="E2780" s="1" t="s">
        <v>18</v>
      </c>
      <c r="F2780" s="1">
        <v>0.313</v>
      </c>
      <c r="G2780" s="6">
        <v>6.7641300000000001E-3</v>
      </c>
      <c r="H2780" s="6">
        <v>1.1284000000000001E-3</v>
      </c>
      <c r="I2780" s="7">
        <v>2.0420000000000002E-9</v>
      </c>
      <c r="J2780" s="1">
        <v>24.8</v>
      </c>
      <c r="K2780" s="7">
        <v>3.415E-2</v>
      </c>
      <c r="L2780" s="8">
        <v>3037499.01</v>
      </c>
      <c r="N2780" s="7"/>
    </row>
    <row r="2781" spans="1:14" ht="15.75" customHeight="1" x14ac:dyDescent="0.25">
      <c r="A2781" s="1" t="s">
        <v>2793</v>
      </c>
      <c r="B2781" s="1">
        <v>20</v>
      </c>
      <c r="C2781" s="8">
        <v>41716653</v>
      </c>
      <c r="D2781" s="1" t="s">
        <v>14</v>
      </c>
      <c r="E2781" s="1" t="s">
        <v>15</v>
      </c>
      <c r="F2781" s="1">
        <v>0.51990000000000003</v>
      </c>
      <c r="G2781" s="6">
        <v>6.2955399999999996E-3</v>
      </c>
      <c r="H2781" s="6">
        <v>1.0502300000000001E-3</v>
      </c>
      <c r="I2781" s="7">
        <v>2.044E-9</v>
      </c>
      <c r="J2781" s="1">
        <v>13.6</v>
      </c>
      <c r="K2781" s="7">
        <v>0.17749999999999999</v>
      </c>
      <c r="L2781" s="8">
        <v>3020813.99</v>
      </c>
      <c r="N2781" s="7"/>
    </row>
    <row r="2782" spans="1:14" ht="15.75" customHeight="1" x14ac:dyDescent="0.25">
      <c r="A2782" s="1" t="s">
        <v>2794</v>
      </c>
      <c r="B2782" s="1">
        <v>13</v>
      </c>
      <c r="C2782" s="8">
        <v>80792899</v>
      </c>
      <c r="D2782" s="1" t="s">
        <v>17</v>
      </c>
      <c r="E2782" s="1" t="s">
        <v>15</v>
      </c>
      <c r="F2782" s="1">
        <v>0.19359999999999999</v>
      </c>
      <c r="G2782" s="6">
        <v>-7.9910399999999996E-3</v>
      </c>
      <c r="H2782" s="6">
        <v>1.33307E-3</v>
      </c>
      <c r="I2782" s="7">
        <v>2.0449999999999999E-9</v>
      </c>
      <c r="J2782" s="1">
        <v>23.9</v>
      </c>
      <c r="K2782" s="7">
        <v>4.3560000000000001E-2</v>
      </c>
      <c r="L2782" s="8">
        <v>2997637.97</v>
      </c>
      <c r="N2782" s="7"/>
    </row>
    <row r="2783" spans="1:14" ht="15.75" customHeight="1" x14ac:dyDescent="0.25">
      <c r="A2783" s="1" t="s">
        <v>2795</v>
      </c>
      <c r="B2783" s="1">
        <v>4</v>
      </c>
      <c r="C2783" s="8">
        <v>68071570</v>
      </c>
      <c r="D2783" s="1" t="s">
        <v>17</v>
      </c>
      <c r="E2783" s="1" t="s">
        <v>18</v>
      </c>
      <c r="F2783" s="1">
        <v>0.75929999999999997</v>
      </c>
      <c r="G2783" s="6">
        <v>7.35727E-3</v>
      </c>
      <c r="H2783" s="6">
        <v>1.2275000000000001E-3</v>
      </c>
      <c r="I2783" s="7">
        <v>2.055E-9</v>
      </c>
      <c r="J2783" s="1">
        <v>0</v>
      </c>
      <c r="K2783" s="7">
        <v>0.84860000000000002</v>
      </c>
      <c r="L2783" s="8">
        <v>3019996</v>
      </c>
      <c r="N2783" s="7"/>
    </row>
    <row r="2784" spans="1:14" ht="15.75" customHeight="1" x14ac:dyDescent="0.25">
      <c r="A2784" s="1" t="s">
        <v>2796</v>
      </c>
      <c r="B2784" s="1">
        <v>3</v>
      </c>
      <c r="C2784" s="8">
        <v>77714670</v>
      </c>
      <c r="D2784" s="1" t="s">
        <v>17</v>
      </c>
      <c r="E2784" s="1" t="s">
        <v>18</v>
      </c>
      <c r="F2784" s="1">
        <v>0.53749999999999998</v>
      </c>
      <c r="G2784" s="6">
        <v>6.2919300000000003E-3</v>
      </c>
      <c r="H2784" s="6">
        <v>1.0497600000000001E-3</v>
      </c>
      <c r="I2784" s="7">
        <v>2.0569999999999998E-9</v>
      </c>
      <c r="J2784" s="1">
        <v>0</v>
      </c>
      <c r="K2784" s="7">
        <v>0.85070000000000001</v>
      </c>
      <c r="L2784" s="8">
        <v>3035786.01</v>
      </c>
      <c r="N2784" s="7"/>
    </row>
    <row r="2785" spans="1:14" ht="15.75" customHeight="1" x14ac:dyDescent="0.25">
      <c r="A2785" s="1" t="s">
        <v>2797</v>
      </c>
      <c r="B2785" s="1">
        <v>2</v>
      </c>
      <c r="C2785" s="8">
        <v>142341391</v>
      </c>
      <c r="D2785" s="1" t="s">
        <v>17</v>
      </c>
      <c r="E2785" s="1" t="s">
        <v>18</v>
      </c>
      <c r="F2785" s="1">
        <v>0.61109999999999998</v>
      </c>
      <c r="G2785" s="6">
        <v>-6.4324300000000003E-3</v>
      </c>
      <c r="H2785" s="6">
        <v>1.0733400000000001E-3</v>
      </c>
      <c r="I2785" s="7">
        <v>2.0569999999999998E-9</v>
      </c>
      <c r="J2785" s="1">
        <v>11.1</v>
      </c>
      <c r="K2785" s="7">
        <v>0.22289999999999999</v>
      </c>
      <c r="L2785" s="8">
        <v>3037499</v>
      </c>
      <c r="N2785" s="7"/>
    </row>
    <row r="2786" spans="1:14" ht="15.75" customHeight="1" x14ac:dyDescent="0.25">
      <c r="A2786" s="1" t="s">
        <v>2798</v>
      </c>
      <c r="B2786" s="1">
        <v>2</v>
      </c>
      <c r="C2786" s="8">
        <v>61846674</v>
      </c>
      <c r="D2786" s="1" t="s">
        <v>18</v>
      </c>
      <c r="E2786" s="1" t="s">
        <v>15</v>
      </c>
      <c r="F2786" s="1">
        <v>0.18079999999999999</v>
      </c>
      <c r="G2786" s="6">
        <v>8.1524800000000001E-3</v>
      </c>
      <c r="H2786" s="6">
        <v>1.36035E-3</v>
      </c>
      <c r="I2786" s="7">
        <v>2.0599999999999999E-9</v>
      </c>
      <c r="J2786" s="1">
        <v>4.7</v>
      </c>
      <c r="K2786" s="7">
        <v>0.36680000000000001</v>
      </c>
      <c r="L2786" s="8">
        <v>3034229.98</v>
      </c>
      <c r="N2786" s="7"/>
    </row>
    <row r="2787" spans="1:14" ht="15.75" customHeight="1" x14ac:dyDescent="0.25">
      <c r="A2787" s="1" t="s">
        <v>2799</v>
      </c>
      <c r="B2787" s="1">
        <v>8</v>
      </c>
      <c r="C2787" s="8">
        <v>76642325</v>
      </c>
      <c r="D2787" s="1" t="s">
        <v>17</v>
      </c>
      <c r="E2787" s="1" t="s">
        <v>18</v>
      </c>
      <c r="F2787" s="1">
        <v>0.4163</v>
      </c>
      <c r="G2787" s="6">
        <v>6.36223E-3</v>
      </c>
      <c r="H2787" s="6">
        <v>1.06163E-3</v>
      </c>
      <c r="I2787" s="7">
        <v>2.0649999999999998E-9</v>
      </c>
      <c r="J2787" s="1">
        <v>0</v>
      </c>
      <c r="K2787" s="7">
        <v>0.52939999999999998</v>
      </c>
      <c r="L2787" s="8">
        <v>3036702</v>
      </c>
      <c r="N2787" s="7"/>
    </row>
    <row r="2788" spans="1:14" ht="15.75" customHeight="1" x14ac:dyDescent="0.25">
      <c r="A2788" s="1" t="s">
        <v>2800</v>
      </c>
      <c r="B2788" s="1">
        <v>3</v>
      </c>
      <c r="C2788" s="8">
        <v>139711322</v>
      </c>
      <c r="D2788" s="1" t="s">
        <v>14</v>
      </c>
      <c r="E2788" s="1" t="s">
        <v>15</v>
      </c>
      <c r="F2788" s="1">
        <v>0.79290000000000005</v>
      </c>
      <c r="G2788" s="6">
        <v>-7.73539E-3</v>
      </c>
      <c r="H2788" s="6">
        <v>1.29126E-3</v>
      </c>
      <c r="I2788" s="7">
        <v>2.0890000000000001E-9</v>
      </c>
      <c r="J2788" s="1">
        <v>15.1</v>
      </c>
      <c r="K2788" s="7">
        <v>0.14660000000000001</v>
      </c>
      <c r="L2788" s="8">
        <v>3037498.97</v>
      </c>
      <c r="N2788" s="7"/>
    </row>
    <row r="2789" spans="1:14" ht="15.75" customHeight="1" x14ac:dyDescent="0.25">
      <c r="A2789" s="1" t="s">
        <v>2801</v>
      </c>
      <c r="B2789" s="1">
        <v>6</v>
      </c>
      <c r="C2789" s="8">
        <v>6555790</v>
      </c>
      <c r="D2789" s="1" t="s">
        <v>14</v>
      </c>
      <c r="E2789" s="1" t="s">
        <v>15</v>
      </c>
      <c r="F2789" s="1">
        <v>0.41870000000000002</v>
      </c>
      <c r="G2789" s="6">
        <v>6.3924100000000003E-3</v>
      </c>
      <c r="H2789" s="6">
        <v>1.06708E-3</v>
      </c>
      <c r="I2789" s="7">
        <v>2.0909999999999999E-9</v>
      </c>
      <c r="J2789" s="1">
        <v>2.6</v>
      </c>
      <c r="K2789" s="7">
        <v>0.41710000000000003</v>
      </c>
      <c r="L2789" s="8">
        <v>3000867.99</v>
      </c>
      <c r="N2789" s="7"/>
    </row>
    <row r="2790" spans="1:14" ht="15.75" customHeight="1" x14ac:dyDescent="0.25">
      <c r="A2790" s="1" t="s">
        <v>2802</v>
      </c>
      <c r="B2790" s="1">
        <v>14</v>
      </c>
      <c r="C2790" s="8">
        <v>29809876</v>
      </c>
      <c r="D2790" s="1" t="s">
        <v>17</v>
      </c>
      <c r="E2790" s="1" t="s">
        <v>18</v>
      </c>
      <c r="F2790" s="1">
        <v>0.96089999999999998</v>
      </c>
      <c r="G2790" s="6">
        <v>1.6435000000000002E-2</v>
      </c>
      <c r="H2790" s="6">
        <v>2.7441900000000001E-3</v>
      </c>
      <c r="I2790" s="7">
        <v>2.106E-9</v>
      </c>
      <c r="J2790" s="1">
        <v>0</v>
      </c>
      <c r="K2790" s="7">
        <v>0.67049999999999998</v>
      </c>
      <c r="L2790" s="8">
        <v>2939398.96</v>
      </c>
      <c r="N2790" s="7"/>
    </row>
    <row r="2791" spans="1:14" ht="15.75" customHeight="1" x14ac:dyDescent="0.25">
      <c r="A2791" s="1" t="s">
        <v>2803</v>
      </c>
      <c r="B2791" s="1">
        <v>6</v>
      </c>
      <c r="C2791" s="8">
        <v>31824912</v>
      </c>
      <c r="D2791" s="1" t="s">
        <v>14</v>
      </c>
      <c r="E2791" s="1" t="s">
        <v>17</v>
      </c>
      <c r="F2791" s="1">
        <v>0.95140000000000002</v>
      </c>
      <c r="G2791" s="6">
        <v>1.46047E-2</v>
      </c>
      <c r="H2791" s="6">
        <v>2.43888E-3</v>
      </c>
      <c r="I2791" s="7">
        <v>2.1179999999999999E-9</v>
      </c>
      <c r="J2791" s="1">
        <v>15.7</v>
      </c>
      <c r="K2791" s="7">
        <v>0.1459</v>
      </c>
      <c r="L2791" s="8">
        <v>3023850</v>
      </c>
      <c r="N2791" s="7"/>
    </row>
    <row r="2792" spans="1:14" ht="15.75" customHeight="1" x14ac:dyDescent="0.25">
      <c r="A2792" s="1" t="s">
        <v>2804</v>
      </c>
      <c r="B2792" s="1">
        <v>10</v>
      </c>
      <c r="C2792" s="8">
        <v>32085988</v>
      </c>
      <c r="D2792" s="1" t="s">
        <v>14</v>
      </c>
      <c r="E2792" s="1" t="s">
        <v>15</v>
      </c>
      <c r="F2792" s="1">
        <v>0.22</v>
      </c>
      <c r="G2792" s="6">
        <v>7.5650400000000003E-3</v>
      </c>
      <c r="H2792" s="6">
        <v>1.2633099999999999E-3</v>
      </c>
      <c r="I2792" s="7">
        <v>2.121E-9</v>
      </c>
      <c r="J2792" s="1">
        <v>0</v>
      </c>
      <c r="K2792" s="7">
        <v>0.58440000000000003</v>
      </c>
      <c r="L2792" s="8">
        <v>3036701.98</v>
      </c>
      <c r="N2792" s="7"/>
    </row>
    <row r="2793" spans="1:14" ht="15.75" customHeight="1" x14ac:dyDescent="0.25">
      <c r="A2793" s="1" t="s">
        <v>2805</v>
      </c>
      <c r="B2793" s="1">
        <v>1</v>
      </c>
      <c r="C2793" s="8">
        <v>34205134</v>
      </c>
      <c r="D2793" s="1" t="s">
        <v>17</v>
      </c>
      <c r="E2793" s="1" t="s">
        <v>18</v>
      </c>
      <c r="F2793" s="1">
        <v>0.66720000000000002</v>
      </c>
      <c r="G2793" s="6">
        <v>6.6505799999999997E-3</v>
      </c>
      <c r="H2793" s="6">
        <v>1.11075E-3</v>
      </c>
      <c r="I2793" s="7">
        <v>2.1299999999999999E-9</v>
      </c>
      <c r="J2793" s="1">
        <v>9.6</v>
      </c>
      <c r="K2793" s="7">
        <v>0.25540000000000002</v>
      </c>
      <c r="L2793" s="8">
        <v>3035786</v>
      </c>
      <c r="N2793" s="7"/>
    </row>
    <row r="2794" spans="1:14" ht="15.75" customHeight="1" x14ac:dyDescent="0.25">
      <c r="A2794" s="1" t="s">
        <v>2806</v>
      </c>
      <c r="B2794" s="1">
        <v>6</v>
      </c>
      <c r="C2794" s="8">
        <v>148244701</v>
      </c>
      <c r="D2794" s="1" t="s">
        <v>14</v>
      </c>
      <c r="E2794" s="1" t="s">
        <v>18</v>
      </c>
      <c r="F2794" s="1">
        <v>0.48020000000000002</v>
      </c>
      <c r="G2794" s="6">
        <v>-6.2700500000000001E-3</v>
      </c>
      <c r="H2794" s="6">
        <v>1.04733E-3</v>
      </c>
      <c r="I2794" s="7">
        <v>2.1430000000000001E-9</v>
      </c>
      <c r="J2794" s="1">
        <v>19</v>
      </c>
      <c r="K2794" s="7">
        <v>8.8459999999999997E-2</v>
      </c>
      <c r="L2794" s="8">
        <v>3037499</v>
      </c>
      <c r="N2794" s="7"/>
    </row>
    <row r="2795" spans="1:14" ht="15.75" customHeight="1" x14ac:dyDescent="0.25">
      <c r="A2795" s="1" t="s">
        <v>2807</v>
      </c>
      <c r="B2795" s="1">
        <v>19</v>
      </c>
      <c r="C2795" s="8">
        <v>50818776</v>
      </c>
      <c r="D2795" s="1" t="s">
        <v>14</v>
      </c>
      <c r="E2795" s="1" t="s">
        <v>15</v>
      </c>
      <c r="F2795" s="1">
        <v>0.5222</v>
      </c>
      <c r="G2795" s="6">
        <v>-6.3275199999999997E-3</v>
      </c>
      <c r="H2795" s="6">
        <v>1.0570600000000001E-3</v>
      </c>
      <c r="I2795" s="7">
        <v>2.1499999999999998E-9</v>
      </c>
      <c r="J2795" s="1">
        <v>0</v>
      </c>
      <c r="K2795" s="7">
        <v>0.97809999999999997</v>
      </c>
      <c r="L2795" s="8">
        <v>2983011</v>
      </c>
      <c r="N2795" s="7"/>
    </row>
    <row r="2796" spans="1:14" ht="15.75" customHeight="1" x14ac:dyDescent="0.25">
      <c r="A2796" s="1" t="s">
        <v>2808</v>
      </c>
      <c r="B2796" s="1">
        <v>3</v>
      </c>
      <c r="C2796" s="8">
        <v>34676421</v>
      </c>
      <c r="D2796" s="1" t="s">
        <v>14</v>
      </c>
      <c r="E2796" s="1" t="s">
        <v>15</v>
      </c>
      <c r="F2796" s="1">
        <v>0.10970000000000001</v>
      </c>
      <c r="G2796" s="6">
        <v>1.00211E-2</v>
      </c>
      <c r="H2796" s="6">
        <v>1.6743299999999999E-3</v>
      </c>
      <c r="I2796" s="7">
        <v>2.1569999999999999E-9</v>
      </c>
      <c r="J2796" s="1">
        <v>4.8</v>
      </c>
      <c r="K2796" s="7">
        <v>0.36430000000000001</v>
      </c>
      <c r="L2796" s="8">
        <v>3037499.03</v>
      </c>
      <c r="N2796" s="7"/>
    </row>
    <row r="2797" spans="1:14" ht="15.75" customHeight="1" x14ac:dyDescent="0.25">
      <c r="A2797" s="1" t="s">
        <v>2809</v>
      </c>
      <c r="B2797" s="1">
        <v>2</v>
      </c>
      <c r="C2797" s="8">
        <v>160065027</v>
      </c>
      <c r="D2797" s="1" t="s">
        <v>14</v>
      </c>
      <c r="E2797" s="1" t="s">
        <v>15</v>
      </c>
      <c r="F2797" s="1">
        <v>0.22339999999999999</v>
      </c>
      <c r="G2797" s="6">
        <v>7.51879E-3</v>
      </c>
      <c r="H2797" s="6">
        <v>1.25624E-3</v>
      </c>
      <c r="I2797" s="7">
        <v>2.1649999999999999E-9</v>
      </c>
      <c r="J2797" s="1">
        <v>8.1</v>
      </c>
      <c r="K2797" s="7">
        <v>0.28639999999999999</v>
      </c>
      <c r="L2797" s="8">
        <v>3037498.98</v>
      </c>
      <c r="N2797" s="7"/>
    </row>
    <row r="2798" spans="1:14" ht="15.75" customHeight="1" x14ac:dyDescent="0.25">
      <c r="A2798" s="1" t="s">
        <v>2810</v>
      </c>
      <c r="B2798" s="1">
        <v>3</v>
      </c>
      <c r="C2798" s="8">
        <v>70594975</v>
      </c>
      <c r="D2798" s="1" t="s">
        <v>18</v>
      </c>
      <c r="E2798" s="1" t="s">
        <v>15</v>
      </c>
      <c r="F2798" s="1">
        <v>0.58209999999999995</v>
      </c>
      <c r="G2798" s="6">
        <v>6.3496999999999998E-3</v>
      </c>
      <c r="H2798" s="6">
        <v>1.06091E-3</v>
      </c>
      <c r="I2798" s="7">
        <v>2.1670000000000001E-9</v>
      </c>
      <c r="J2798" s="1">
        <v>0</v>
      </c>
      <c r="K2798" s="7">
        <v>0.76049999999999995</v>
      </c>
      <c r="L2798" s="8">
        <v>3037499.01</v>
      </c>
      <c r="N2798" s="7"/>
    </row>
    <row r="2799" spans="1:14" ht="15.75" customHeight="1" x14ac:dyDescent="0.25">
      <c r="A2799" s="1" t="s">
        <v>2811</v>
      </c>
      <c r="B2799" s="1">
        <v>12</v>
      </c>
      <c r="C2799" s="8">
        <v>23860334</v>
      </c>
      <c r="D2799" s="1" t="s">
        <v>17</v>
      </c>
      <c r="E2799" s="1" t="s">
        <v>18</v>
      </c>
      <c r="F2799" s="1">
        <v>0.43630000000000002</v>
      </c>
      <c r="G2799" s="6">
        <v>-6.3282E-3</v>
      </c>
      <c r="H2799" s="6">
        <v>1.05759E-3</v>
      </c>
      <c r="I2799" s="7">
        <v>2.1780000000000001E-9</v>
      </c>
      <c r="J2799" s="1">
        <v>24.9</v>
      </c>
      <c r="K2799" s="7">
        <v>3.4939999999999999E-2</v>
      </c>
      <c r="L2799" s="8">
        <v>3023246.99</v>
      </c>
      <c r="N2799" s="7"/>
    </row>
    <row r="2800" spans="1:14" ht="15.75" customHeight="1" x14ac:dyDescent="0.25">
      <c r="A2800" s="1" t="s">
        <v>2812</v>
      </c>
      <c r="B2800" s="1">
        <v>7</v>
      </c>
      <c r="C2800" s="8">
        <v>41735034</v>
      </c>
      <c r="D2800" s="1" t="s">
        <v>17</v>
      </c>
      <c r="E2800" s="1" t="s">
        <v>18</v>
      </c>
      <c r="F2800" s="1">
        <v>0.75280000000000002</v>
      </c>
      <c r="G2800" s="6">
        <v>-7.2569699999999997E-3</v>
      </c>
      <c r="H2800" s="6">
        <v>1.2129599999999999E-3</v>
      </c>
      <c r="I2800" s="7">
        <v>2.1879999999999999E-9</v>
      </c>
      <c r="J2800" s="1">
        <v>3.7</v>
      </c>
      <c r="K2800" s="7">
        <v>0.39040000000000002</v>
      </c>
      <c r="L2800" s="8">
        <v>3037498.96</v>
      </c>
      <c r="N2800" s="7"/>
    </row>
    <row r="2801" spans="1:14" ht="15.75" customHeight="1" x14ac:dyDescent="0.25">
      <c r="A2801" s="1" t="s">
        <v>2813</v>
      </c>
      <c r="B2801" s="1">
        <v>18</v>
      </c>
      <c r="C2801" s="8">
        <v>49849857</v>
      </c>
      <c r="D2801" s="1" t="s">
        <v>17</v>
      </c>
      <c r="E2801" s="1" t="s">
        <v>18</v>
      </c>
      <c r="F2801" s="1">
        <v>0.66839999999999999</v>
      </c>
      <c r="G2801" s="6">
        <v>6.6478500000000003E-3</v>
      </c>
      <c r="H2801" s="6">
        <v>1.11144E-3</v>
      </c>
      <c r="I2801" s="7">
        <v>2.2119999999999998E-9</v>
      </c>
      <c r="J2801" s="1">
        <v>0</v>
      </c>
      <c r="K2801" s="7">
        <v>0.628</v>
      </c>
      <c r="L2801" s="8">
        <v>3037498.99</v>
      </c>
      <c r="N2801" s="7"/>
    </row>
    <row r="2802" spans="1:14" ht="15.75" customHeight="1" x14ac:dyDescent="0.25">
      <c r="A2802" s="1" t="s">
        <v>2814</v>
      </c>
      <c r="B2802" s="1">
        <v>1</v>
      </c>
      <c r="C2802" s="8">
        <v>106851037</v>
      </c>
      <c r="D2802" s="1" t="s">
        <v>17</v>
      </c>
      <c r="E2802" s="1" t="s">
        <v>18</v>
      </c>
      <c r="F2802" s="1">
        <v>0.3528</v>
      </c>
      <c r="G2802" s="6">
        <v>-6.5515699999999996E-3</v>
      </c>
      <c r="H2802" s="6">
        <v>1.0953499999999999E-3</v>
      </c>
      <c r="I2802" s="7">
        <v>2.218E-9</v>
      </c>
      <c r="J2802" s="1">
        <v>21.9</v>
      </c>
      <c r="K2802" s="7">
        <v>5.8090000000000003E-2</v>
      </c>
      <c r="L2802" s="8">
        <v>3035786</v>
      </c>
      <c r="N2802" s="7"/>
    </row>
    <row r="2803" spans="1:14" ht="15.75" customHeight="1" x14ac:dyDescent="0.25">
      <c r="A2803" s="1" t="s">
        <v>2815</v>
      </c>
      <c r="B2803" s="1">
        <v>3</v>
      </c>
      <c r="C2803" s="8">
        <v>118619880</v>
      </c>
      <c r="D2803" s="1" t="s">
        <v>18</v>
      </c>
      <c r="E2803" s="1" t="s">
        <v>15</v>
      </c>
      <c r="F2803" s="1">
        <v>3.0599999999999999E-2</v>
      </c>
      <c r="G2803" s="6">
        <v>-1.86711E-2</v>
      </c>
      <c r="H2803" s="6">
        <v>3.1220000000000002E-3</v>
      </c>
      <c r="I2803" s="7">
        <v>2.2189999999999999E-9</v>
      </c>
      <c r="J2803" s="1">
        <v>0</v>
      </c>
      <c r="K2803" s="7">
        <v>0.78549999999999998</v>
      </c>
      <c r="L2803" s="8">
        <v>2876408</v>
      </c>
      <c r="N2803" s="7"/>
    </row>
    <row r="2804" spans="1:14" ht="15.75" customHeight="1" x14ac:dyDescent="0.25">
      <c r="A2804" s="1" t="s">
        <v>2816</v>
      </c>
      <c r="B2804" s="1">
        <v>3</v>
      </c>
      <c r="C2804" s="8">
        <v>47400308</v>
      </c>
      <c r="D2804" s="1" t="s">
        <v>17</v>
      </c>
      <c r="E2804" s="1" t="s">
        <v>18</v>
      </c>
      <c r="F2804" s="1">
        <v>3.3700000000000001E-2</v>
      </c>
      <c r="G2804" s="6">
        <v>1.7706699999999999E-2</v>
      </c>
      <c r="H2804" s="6">
        <v>2.9607399999999999E-3</v>
      </c>
      <c r="I2804" s="7">
        <v>2.2229999999999999E-9</v>
      </c>
      <c r="J2804" s="1">
        <v>0</v>
      </c>
      <c r="K2804" s="7">
        <v>0.91459999999999997</v>
      </c>
      <c r="L2804" s="8">
        <v>2913381.03</v>
      </c>
      <c r="N2804" s="7"/>
    </row>
    <row r="2805" spans="1:14" ht="15.75" customHeight="1" x14ac:dyDescent="0.25">
      <c r="A2805" s="1" t="s">
        <v>2817</v>
      </c>
      <c r="B2805" s="1">
        <v>13</v>
      </c>
      <c r="C2805" s="8">
        <v>84438318</v>
      </c>
      <c r="D2805" s="1" t="s">
        <v>14</v>
      </c>
      <c r="E2805" s="1" t="s">
        <v>15</v>
      </c>
      <c r="F2805" s="1">
        <v>5.0999999999999997E-2</v>
      </c>
      <c r="G2805" s="6">
        <v>-1.42468E-2</v>
      </c>
      <c r="H2805" s="6">
        <v>2.3828199999999999E-3</v>
      </c>
      <c r="I2805" s="7">
        <v>2.245E-9</v>
      </c>
      <c r="J2805" s="1">
        <v>10</v>
      </c>
      <c r="K2805" s="7">
        <v>0.25069999999999998</v>
      </c>
      <c r="L2805" s="8">
        <v>3026366.97</v>
      </c>
      <c r="N2805" s="7"/>
    </row>
    <row r="2806" spans="1:14" ht="15.75" customHeight="1" x14ac:dyDescent="0.25">
      <c r="A2806" s="1" t="s">
        <v>2818</v>
      </c>
      <c r="B2806" s="1">
        <v>17</v>
      </c>
      <c r="C2806" s="8">
        <v>2394896</v>
      </c>
      <c r="D2806" s="1" t="s">
        <v>14</v>
      </c>
      <c r="E2806" s="1" t="s">
        <v>15</v>
      </c>
      <c r="F2806" s="1">
        <v>0.32169999999999999</v>
      </c>
      <c r="G2806" s="6">
        <v>6.7567199999999999E-3</v>
      </c>
      <c r="H2806" s="6">
        <v>1.1303800000000001E-3</v>
      </c>
      <c r="I2806" s="7">
        <v>2.2659999999999998E-9</v>
      </c>
      <c r="J2806" s="1">
        <v>28</v>
      </c>
      <c r="K2806" s="7">
        <v>3.4229999999999997E-2</v>
      </c>
      <c r="L2806" s="8">
        <v>2982781</v>
      </c>
      <c r="N2806" s="7"/>
    </row>
    <row r="2807" spans="1:14" ht="15.75" customHeight="1" x14ac:dyDescent="0.25">
      <c r="A2807" s="1" t="s">
        <v>2819</v>
      </c>
      <c r="B2807" s="1">
        <v>8</v>
      </c>
      <c r="C2807" s="8">
        <v>41327101</v>
      </c>
      <c r="D2807" s="1" t="s">
        <v>17</v>
      </c>
      <c r="E2807" s="1" t="s">
        <v>18</v>
      </c>
      <c r="F2807" s="1">
        <v>4.7300000000000002E-2</v>
      </c>
      <c r="G2807" s="6">
        <v>-1.4737999999999999E-2</v>
      </c>
      <c r="H2807" s="6">
        <v>2.46562E-3</v>
      </c>
      <c r="I2807" s="7">
        <v>2.2670000000000001E-9</v>
      </c>
      <c r="J2807" s="1">
        <v>0</v>
      </c>
      <c r="K2807" s="7">
        <v>0.97529999999999994</v>
      </c>
      <c r="L2807" s="8">
        <v>3035787.97</v>
      </c>
      <c r="N2807" s="7"/>
    </row>
    <row r="2808" spans="1:14" ht="15.75" customHeight="1" x14ac:dyDescent="0.25">
      <c r="A2808" s="1" t="s">
        <v>2820</v>
      </c>
      <c r="B2808" s="1">
        <v>4</v>
      </c>
      <c r="C2808" s="8">
        <v>22280964</v>
      </c>
      <c r="D2808" s="1" t="s">
        <v>18</v>
      </c>
      <c r="E2808" s="1" t="s">
        <v>15</v>
      </c>
      <c r="F2808" s="1">
        <v>4.1599999999999998E-2</v>
      </c>
      <c r="G2808" s="6">
        <v>-1.5698899999999998E-2</v>
      </c>
      <c r="H2808" s="6">
        <v>2.6263699999999998E-3</v>
      </c>
      <c r="I2808" s="7">
        <v>2.2729999999999999E-9</v>
      </c>
      <c r="J2808" s="1">
        <v>24.9</v>
      </c>
      <c r="K2808" s="7">
        <v>3.6049999999999999E-2</v>
      </c>
      <c r="L2808" s="8">
        <v>3024045.97</v>
      </c>
      <c r="N2808" s="7"/>
    </row>
    <row r="2809" spans="1:14" ht="15.75" customHeight="1" x14ac:dyDescent="0.25">
      <c r="A2809" s="1" t="s">
        <v>2821</v>
      </c>
      <c r="B2809" s="1">
        <v>5</v>
      </c>
      <c r="C2809" s="8">
        <v>4230573</v>
      </c>
      <c r="D2809" s="1" t="s">
        <v>14</v>
      </c>
      <c r="E2809" s="1" t="s">
        <v>18</v>
      </c>
      <c r="F2809" s="1">
        <v>0.3004</v>
      </c>
      <c r="G2809" s="6">
        <v>-6.8760899999999996E-3</v>
      </c>
      <c r="H2809" s="6">
        <v>1.15065E-3</v>
      </c>
      <c r="I2809" s="7">
        <v>2.2889999999999999E-9</v>
      </c>
      <c r="J2809" s="1">
        <v>0</v>
      </c>
      <c r="K2809" s="7">
        <v>0.53169999999999995</v>
      </c>
      <c r="L2809" s="8">
        <v>2988874</v>
      </c>
      <c r="N2809" s="7"/>
    </row>
    <row r="2810" spans="1:14" ht="15.75" customHeight="1" x14ac:dyDescent="0.25">
      <c r="A2810" s="1" t="s">
        <v>2822</v>
      </c>
      <c r="B2810" s="1">
        <v>2</v>
      </c>
      <c r="C2810" s="8">
        <v>141599025</v>
      </c>
      <c r="D2810" s="1" t="s">
        <v>18</v>
      </c>
      <c r="E2810" s="1" t="s">
        <v>15</v>
      </c>
      <c r="F2810" s="1">
        <v>7.0400000000000004E-2</v>
      </c>
      <c r="G2810" s="6">
        <v>-1.2224799999999999E-2</v>
      </c>
      <c r="H2810" s="6">
        <v>2.0457000000000001E-3</v>
      </c>
      <c r="I2810" s="7">
        <v>2.2910000000000001E-9</v>
      </c>
      <c r="J2810" s="1">
        <v>26.8</v>
      </c>
      <c r="K2810" s="7">
        <v>2.3619999999999999E-2</v>
      </c>
      <c r="L2810" s="8">
        <v>3036611.98</v>
      </c>
      <c r="N2810" s="7"/>
    </row>
    <row r="2811" spans="1:14" ht="15.75" customHeight="1" x14ac:dyDescent="0.25">
      <c r="A2811" s="1" t="s">
        <v>2823</v>
      </c>
      <c r="B2811" s="1">
        <v>2</v>
      </c>
      <c r="C2811" s="8">
        <v>77747513</v>
      </c>
      <c r="D2811" s="1" t="s">
        <v>17</v>
      </c>
      <c r="E2811" s="1" t="s">
        <v>18</v>
      </c>
      <c r="F2811" s="1">
        <v>0.45900000000000002</v>
      </c>
      <c r="G2811" s="6">
        <v>6.27547E-3</v>
      </c>
      <c r="H2811" s="6">
        <v>1.05014E-3</v>
      </c>
      <c r="I2811" s="7">
        <v>2.2929999999999998E-9</v>
      </c>
      <c r="J2811" s="1">
        <v>13.5</v>
      </c>
      <c r="K2811" s="7">
        <v>0.17649999999999999</v>
      </c>
      <c r="L2811" s="8">
        <v>3036954.99</v>
      </c>
      <c r="N2811" s="7"/>
    </row>
    <row r="2812" spans="1:14" ht="15.75" customHeight="1" x14ac:dyDescent="0.25">
      <c r="A2812" s="1" t="s">
        <v>2824</v>
      </c>
      <c r="B2812" s="1">
        <v>9</v>
      </c>
      <c r="C2812" s="8">
        <v>97363859</v>
      </c>
      <c r="D2812" s="1" t="s">
        <v>17</v>
      </c>
      <c r="E2812" s="1" t="s">
        <v>18</v>
      </c>
      <c r="F2812" s="1">
        <v>0.44069999999999998</v>
      </c>
      <c r="G2812" s="6">
        <v>6.30001E-3</v>
      </c>
      <c r="H2812" s="6">
        <v>1.0543799999999999E-3</v>
      </c>
      <c r="I2812" s="7">
        <v>2.3009999999999998E-9</v>
      </c>
      <c r="J2812" s="1">
        <v>6</v>
      </c>
      <c r="K2812" s="7">
        <v>0.33689999999999998</v>
      </c>
      <c r="L2812" s="8">
        <v>3034989.01</v>
      </c>
      <c r="N2812" s="7"/>
    </row>
    <row r="2813" spans="1:14" ht="15.75" customHeight="1" x14ac:dyDescent="0.25">
      <c r="A2813" s="1" t="s">
        <v>2825</v>
      </c>
      <c r="B2813" s="1">
        <v>4</v>
      </c>
      <c r="C2813" s="8">
        <v>25001578</v>
      </c>
      <c r="D2813" s="1" t="s">
        <v>17</v>
      </c>
      <c r="E2813" s="1" t="s">
        <v>18</v>
      </c>
      <c r="F2813" s="1">
        <v>0.4199</v>
      </c>
      <c r="G2813" s="6">
        <v>-6.3347799999999999E-3</v>
      </c>
      <c r="H2813" s="6">
        <v>1.0602000000000001E-3</v>
      </c>
      <c r="I2813" s="7">
        <v>2.3039999999999999E-9</v>
      </c>
      <c r="J2813" s="1">
        <v>14.8</v>
      </c>
      <c r="K2813" s="7">
        <v>0.15240000000000001</v>
      </c>
      <c r="L2813" s="8">
        <v>3037499</v>
      </c>
      <c r="N2813" s="7"/>
    </row>
    <row r="2814" spans="1:14" ht="15.75" customHeight="1" x14ac:dyDescent="0.25">
      <c r="A2814" s="1" t="s">
        <v>2826</v>
      </c>
      <c r="B2814" s="1">
        <v>7</v>
      </c>
      <c r="C2814" s="8">
        <v>67064242</v>
      </c>
      <c r="D2814" s="1" t="s">
        <v>17</v>
      </c>
      <c r="E2814" s="1" t="s">
        <v>18</v>
      </c>
      <c r="F2814" s="1">
        <v>0.81559999999999999</v>
      </c>
      <c r="G2814" s="6">
        <v>-8.0658399999999995E-3</v>
      </c>
      <c r="H2814" s="6">
        <v>1.34991E-3</v>
      </c>
      <c r="I2814" s="7">
        <v>2.3049999999999998E-9</v>
      </c>
      <c r="J2814" s="1">
        <v>0</v>
      </c>
      <c r="K2814" s="7">
        <v>0.85970000000000002</v>
      </c>
      <c r="L2814" s="8">
        <v>3034521.96</v>
      </c>
      <c r="N2814" s="7"/>
    </row>
    <row r="2815" spans="1:14" ht="15.75" customHeight="1" x14ac:dyDescent="0.25">
      <c r="A2815" s="1" t="s">
        <v>2827</v>
      </c>
      <c r="B2815" s="1">
        <v>22</v>
      </c>
      <c r="C2815" s="8">
        <v>46428993</v>
      </c>
      <c r="D2815" s="1" t="s">
        <v>14</v>
      </c>
      <c r="E2815" s="1" t="s">
        <v>15</v>
      </c>
      <c r="F2815" s="1">
        <v>0.4113</v>
      </c>
      <c r="G2815" s="6">
        <v>6.3743899999999997E-3</v>
      </c>
      <c r="H2815" s="6">
        <v>1.06697E-3</v>
      </c>
      <c r="I2815" s="7">
        <v>2.3159999999999999E-9</v>
      </c>
      <c r="J2815" s="1">
        <v>0</v>
      </c>
      <c r="K2815" s="7">
        <v>0.50629999999999997</v>
      </c>
      <c r="L2815" s="8">
        <v>3017064.99</v>
      </c>
      <c r="N2815" s="7"/>
    </row>
    <row r="2816" spans="1:14" ht="15.75" customHeight="1" x14ac:dyDescent="0.25">
      <c r="A2816" s="1" t="s">
        <v>2828</v>
      </c>
      <c r="B2816" s="1">
        <v>2</v>
      </c>
      <c r="C2816" s="8">
        <v>161246317</v>
      </c>
      <c r="D2816" s="1" t="s">
        <v>17</v>
      </c>
      <c r="E2816" s="1" t="s">
        <v>18</v>
      </c>
      <c r="F2816" s="1">
        <v>0.42520000000000002</v>
      </c>
      <c r="G2816" s="6">
        <v>6.3601400000000002E-3</v>
      </c>
      <c r="H2816" s="6">
        <v>1.0648599999999999E-3</v>
      </c>
      <c r="I2816" s="7">
        <v>2.3319999999999998E-9</v>
      </c>
      <c r="J2816" s="1">
        <v>9.1</v>
      </c>
      <c r="K2816" s="7">
        <v>0.26629999999999998</v>
      </c>
      <c r="L2816" s="8">
        <v>3000867.99</v>
      </c>
      <c r="N2816" s="7"/>
    </row>
    <row r="2817" spans="1:14" ht="15.75" customHeight="1" x14ac:dyDescent="0.25">
      <c r="A2817" s="1" t="s">
        <v>2829</v>
      </c>
      <c r="B2817" s="1">
        <v>17</v>
      </c>
      <c r="C2817" s="8">
        <v>61675576</v>
      </c>
      <c r="D2817" s="1" t="s">
        <v>17</v>
      </c>
      <c r="E2817" s="1" t="s">
        <v>18</v>
      </c>
      <c r="F2817" s="1">
        <v>0.2626</v>
      </c>
      <c r="G2817" s="6">
        <v>7.1188400000000004E-3</v>
      </c>
      <c r="H2817" s="6">
        <v>1.1918899999999999E-3</v>
      </c>
      <c r="I2817" s="7">
        <v>2.3330000000000001E-9</v>
      </c>
      <c r="J2817" s="1">
        <v>0</v>
      </c>
      <c r="K2817" s="7">
        <v>0.51480000000000004</v>
      </c>
      <c r="L2817" s="8">
        <v>3023247</v>
      </c>
      <c r="N2817" s="7"/>
    </row>
    <row r="2818" spans="1:14" ht="15.75" customHeight="1" x14ac:dyDescent="0.25">
      <c r="A2818" s="1" t="s">
        <v>2830</v>
      </c>
      <c r="B2818" s="1">
        <v>14</v>
      </c>
      <c r="C2818" s="8">
        <v>89863756</v>
      </c>
      <c r="D2818" s="1" t="s">
        <v>14</v>
      </c>
      <c r="E2818" s="1" t="s">
        <v>18</v>
      </c>
      <c r="F2818" s="1">
        <v>0.50460000000000005</v>
      </c>
      <c r="G2818" s="6">
        <v>-6.25079E-3</v>
      </c>
      <c r="H2818" s="6">
        <v>1.04655E-3</v>
      </c>
      <c r="I2818" s="7">
        <v>2.3370000000000001E-9</v>
      </c>
      <c r="J2818" s="1">
        <v>0</v>
      </c>
      <c r="K2818" s="7">
        <v>0.501</v>
      </c>
      <c r="L2818" s="8">
        <v>3037499.02</v>
      </c>
      <c r="N2818" s="7"/>
    </row>
    <row r="2819" spans="1:14" ht="15.75" customHeight="1" x14ac:dyDescent="0.25">
      <c r="A2819" s="1" t="s">
        <v>2831</v>
      </c>
      <c r="B2819" s="1">
        <v>4</v>
      </c>
      <c r="C2819" s="8">
        <v>130542951</v>
      </c>
      <c r="D2819" s="1" t="s">
        <v>14</v>
      </c>
      <c r="E2819" s="1" t="s">
        <v>18</v>
      </c>
      <c r="F2819" s="1">
        <v>0.29830000000000001</v>
      </c>
      <c r="G2819" s="6">
        <v>-6.8301200000000003E-3</v>
      </c>
      <c r="H2819" s="6">
        <v>1.1436899999999999E-3</v>
      </c>
      <c r="I2819" s="7">
        <v>2.3490000000000001E-9</v>
      </c>
      <c r="J2819" s="1">
        <v>16.3</v>
      </c>
      <c r="K2819" s="7">
        <v>0.12770000000000001</v>
      </c>
      <c r="L2819" s="8">
        <v>3037499</v>
      </c>
      <c r="N2819" s="7"/>
    </row>
    <row r="2820" spans="1:14" ht="15.75" customHeight="1" x14ac:dyDescent="0.25">
      <c r="A2820" s="1" t="s">
        <v>2832</v>
      </c>
      <c r="B2820" s="1">
        <v>2</v>
      </c>
      <c r="C2820" s="8">
        <v>103895426</v>
      </c>
      <c r="D2820" s="1" t="s">
        <v>17</v>
      </c>
      <c r="E2820" s="1" t="s">
        <v>18</v>
      </c>
      <c r="F2820" s="1">
        <v>0.11890000000000001</v>
      </c>
      <c r="G2820" s="6">
        <v>9.6797800000000007E-3</v>
      </c>
      <c r="H2820" s="6">
        <v>1.62108E-3</v>
      </c>
      <c r="I2820" s="7">
        <v>2.3539999999999999E-9</v>
      </c>
      <c r="J2820" s="1">
        <v>6.3</v>
      </c>
      <c r="K2820" s="7">
        <v>0.33050000000000002</v>
      </c>
      <c r="L2820" s="8">
        <v>3020832</v>
      </c>
      <c r="N2820" s="7"/>
    </row>
    <row r="2821" spans="1:14" ht="15.75" customHeight="1" x14ac:dyDescent="0.25">
      <c r="A2821" s="1" t="s">
        <v>2833</v>
      </c>
      <c r="B2821" s="1">
        <v>1</v>
      </c>
      <c r="C2821" s="8">
        <v>41807416</v>
      </c>
      <c r="D2821" s="1" t="s">
        <v>14</v>
      </c>
      <c r="E2821" s="1" t="s">
        <v>15</v>
      </c>
      <c r="F2821" s="1">
        <v>2.7199999999999998E-2</v>
      </c>
      <c r="G2821" s="6">
        <v>-1.9347199999999998E-2</v>
      </c>
      <c r="H2821" s="6">
        <v>3.2400900000000002E-3</v>
      </c>
      <c r="I2821" s="7">
        <v>2.357E-9</v>
      </c>
      <c r="J2821" s="1">
        <v>0</v>
      </c>
      <c r="K2821" s="7">
        <v>0.5071</v>
      </c>
      <c r="L2821" s="8">
        <v>2993880.05</v>
      </c>
      <c r="N2821" s="7"/>
    </row>
    <row r="2822" spans="1:14" ht="15.75" customHeight="1" x14ac:dyDescent="0.25">
      <c r="A2822" s="1" t="s">
        <v>2834</v>
      </c>
      <c r="B2822" s="1">
        <v>6</v>
      </c>
      <c r="C2822" s="8">
        <v>118117246</v>
      </c>
      <c r="D2822" s="1" t="s">
        <v>17</v>
      </c>
      <c r="E2822" s="1" t="s">
        <v>18</v>
      </c>
      <c r="F2822" s="1">
        <v>0.73929999999999996</v>
      </c>
      <c r="G2822" s="6">
        <v>-7.1180200000000001E-3</v>
      </c>
      <c r="H2822" s="6">
        <v>1.19221E-3</v>
      </c>
      <c r="I2822" s="7">
        <v>2.361E-9</v>
      </c>
      <c r="J2822" s="1">
        <v>0</v>
      </c>
      <c r="K2822" s="7">
        <v>0.90029999999999999</v>
      </c>
      <c r="L2822" s="8">
        <v>3035786</v>
      </c>
      <c r="N2822" s="7"/>
    </row>
    <row r="2823" spans="1:14" ht="15.75" customHeight="1" x14ac:dyDescent="0.25">
      <c r="A2823" s="1" t="s">
        <v>2835</v>
      </c>
      <c r="B2823" s="1">
        <v>14</v>
      </c>
      <c r="C2823" s="8">
        <v>49941647</v>
      </c>
      <c r="D2823" s="1" t="s">
        <v>14</v>
      </c>
      <c r="E2823" s="1" t="s">
        <v>15</v>
      </c>
      <c r="F2823" s="1">
        <v>0.89670000000000005</v>
      </c>
      <c r="G2823" s="6">
        <v>1.0267699999999999E-2</v>
      </c>
      <c r="H2823" s="6">
        <v>1.7197600000000001E-3</v>
      </c>
      <c r="I2823" s="7">
        <v>2.361E-9</v>
      </c>
      <c r="J2823" s="1">
        <v>0</v>
      </c>
      <c r="K2823" s="7">
        <v>0.85160000000000002</v>
      </c>
      <c r="L2823" s="8">
        <v>3035679.04</v>
      </c>
      <c r="N2823" s="7"/>
    </row>
    <row r="2824" spans="1:14" ht="15.75" customHeight="1" x14ac:dyDescent="0.25">
      <c r="A2824" s="1" t="s">
        <v>2836</v>
      </c>
      <c r="B2824" s="1">
        <v>1</v>
      </c>
      <c r="C2824" s="8">
        <v>29141155</v>
      </c>
      <c r="D2824" s="1" t="s">
        <v>14</v>
      </c>
      <c r="E2824" s="1" t="s">
        <v>15</v>
      </c>
      <c r="F2824" s="1">
        <v>0.80579999999999996</v>
      </c>
      <c r="G2824" s="6">
        <v>-7.9126400000000003E-3</v>
      </c>
      <c r="H2824" s="6">
        <v>1.32548E-3</v>
      </c>
      <c r="I2824" s="7">
        <v>2.3800000000000001E-9</v>
      </c>
      <c r="J2824" s="1">
        <v>0</v>
      </c>
      <c r="K2824" s="7">
        <v>0.6653</v>
      </c>
      <c r="L2824" s="8">
        <v>3024960</v>
      </c>
      <c r="N2824" s="7"/>
    </row>
    <row r="2825" spans="1:14" ht="15.75" customHeight="1" x14ac:dyDescent="0.25">
      <c r="A2825" s="1" t="s">
        <v>2837</v>
      </c>
      <c r="B2825" s="1">
        <v>3</v>
      </c>
      <c r="C2825" s="8">
        <v>118141050</v>
      </c>
      <c r="D2825" s="1" t="s">
        <v>14</v>
      </c>
      <c r="E2825" s="1" t="s">
        <v>18</v>
      </c>
      <c r="F2825" s="1">
        <v>0.84940000000000004</v>
      </c>
      <c r="G2825" s="6">
        <v>8.7328000000000006E-3</v>
      </c>
      <c r="H2825" s="6">
        <v>1.4634400000000001E-3</v>
      </c>
      <c r="I2825" s="7">
        <v>2.415E-9</v>
      </c>
      <c r="J2825" s="1">
        <v>7.3</v>
      </c>
      <c r="K2825" s="7">
        <v>0.30680000000000002</v>
      </c>
      <c r="L2825" s="8">
        <v>3035679.01</v>
      </c>
      <c r="N2825" s="7"/>
    </row>
    <row r="2826" spans="1:14" ht="15.75" customHeight="1" x14ac:dyDescent="0.25">
      <c r="A2826" s="1" t="s">
        <v>2838</v>
      </c>
      <c r="B2826" s="1">
        <v>19</v>
      </c>
      <c r="C2826" s="8">
        <v>32537173</v>
      </c>
      <c r="D2826" s="1" t="s">
        <v>17</v>
      </c>
      <c r="E2826" s="1" t="s">
        <v>15</v>
      </c>
      <c r="F2826" s="1">
        <v>0.34200000000000003</v>
      </c>
      <c r="G2826" s="6">
        <v>-6.6204499999999999E-3</v>
      </c>
      <c r="H2826" s="6">
        <v>1.1097399999999999E-3</v>
      </c>
      <c r="I2826" s="7">
        <v>2.4300000000000001E-9</v>
      </c>
      <c r="J2826" s="1">
        <v>33.299999999999997</v>
      </c>
      <c r="K2826" s="7">
        <v>4.607E-3</v>
      </c>
      <c r="L2826" s="8">
        <v>3000868</v>
      </c>
      <c r="N2826" s="7"/>
    </row>
    <row r="2827" spans="1:14" ht="15.75" customHeight="1" x14ac:dyDescent="0.25">
      <c r="A2827" s="1" t="s">
        <v>2839</v>
      </c>
      <c r="B2827" s="1">
        <v>6</v>
      </c>
      <c r="C2827" s="8">
        <v>69347206</v>
      </c>
      <c r="D2827" s="1" t="s">
        <v>17</v>
      </c>
      <c r="E2827" s="1" t="s">
        <v>15</v>
      </c>
      <c r="F2827" s="1">
        <v>0.69669999999999999</v>
      </c>
      <c r="G2827" s="6">
        <v>-6.8030800000000004E-3</v>
      </c>
      <c r="H2827" s="6">
        <v>1.14065E-3</v>
      </c>
      <c r="I2827" s="7">
        <v>2.454E-9</v>
      </c>
      <c r="J2827" s="1">
        <v>9.8000000000000007</v>
      </c>
      <c r="K2827" s="7">
        <v>0.25109999999999999</v>
      </c>
      <c r="L2827" s="8">
        <v>3024960</v>
      </c>
      <c r="N2827" s="7"/>
    </row>
    <row r="2828" spans="1:14" ht="15.75" customHeight="1" x14ac:dyDescent="0.25">
      <c r="A2828" s="1" t="s">
        <v>2840</v>
      </c>
      <c r="B2828" s="1">
        <v>18</v>
      </c>
      <c r="C2828" s="8">
        <v>26284807</v>
      </c>
      <c r="D2828" s="1" t="s">
        <v>17</v>
      </c>
      <c r="E2828" s="1" t="s">
        <v>18</v>
      </c>
      <c r="F2828" s="1">
        <v>0.25169999999999998</v>
      </c>
      <c r="G2828" s="6">
        <v>-7.1909599999999997E-3</v>
      </c>
      <c r="H2828" s="6">
        <v>1.20568E-3</v>
      </c>
      <c r="I2828" s="7">
        <v>2.4570000000000001E-9</v>
      </c>
      <c r="J2828" s="1">
        <v>22.3</v>
      </c>
      <c r="K2828" s="7">
        <v>5.3129999999999997E-2</v>
      </c>
      <c r="L2828" s="8">
        <v>3037499.04</v>
      </c>
      <c r="N2828" s="7"/>
    </row>
    <row r="2829" spans="1:14" ht="15.75" customHeight="1" x14ac:dyDescent="0.25">
      <c r="A2829" s="1" t="s">
        <v>2841</v>
      </c>
      <c r="B2829" s="1">
        <v>14</v>
      </c>
      <c r="C2829" s="8">
        <v>33126543</v>
      </c>
      <c r="D2829" s="1" t="s">
        <v>14</v>
      </c>
      <c r="E2829" s="1" t="s">
        <v>15</v>
      </c>
      <c r="F2829" s="1">
        <v>0.30020000000000002</v>
      </c>
      <c r="G2829" s="6">
        <v>6.8098899999999999E-3</v>
      </c>
      <c r="H2829" s="6">
        <v>1.1419399999999999E-3</v>
      </c>
      <c r="I2829" s="7">
        <v>2.4739999999999999E-9</v>
      </c>
      <c r="J2829" s="1">
        <v>0</v>
      </c>
      <c r="K2829" s="7">
        <v>0.49349999999999999</v>
      </c>
      <c r="L2829" s="8">
        <v>3035786</v>
      </c>
      <c r="N2829" s="7"/>
    </row>
    <row r="2830" spans="1:14" ht="15.75" customHeight="1" x14ac:dyDescent="0.25">
      <c r="A2830" s="1" t="s">
        <v>2842</v>
      </c>
      <c r="B2830" s="1">
        <v>1</v>
      </c>
      <c r="C2830" s="8">
        <v>97857902</v>
      </c>
      <c r="D2830" s="1" t="s">
        <v>17</v>
      </c>
      <c r="E2830" s="1" t="s">
        <v>18</v>
      </c>
      <c r="F2830" s="1">
        <v>0.20419999999999999</v>
      </c>
      <c r="G2830" s="6">
        <v>7.78577E-3</v>
      </c>
      <c r="H2830" s="6">
        <v>1.3059199999999999E-3</v>
      </c>
      <c r="I2830" s="7">
        <v>2.4899999999999999E-9</v>
      </c>
      <c r="J2830" s="1">
        <v>13.3</v>
      </c>
      <c r="K2830" s="7">
        <v>0.17979999999999999</v>
      </c>
      <c r="L2830" s="8">
        <v>3000867.99</v>
      </c>
      <c r="N2830" s="7"/>
    </row>
    <row r="2831" spans="1:14" ht="15.75" customHeight="1" x14ac:dyDescent="0.25">
      <c r="A2831" s="1" t="s">
        <v>2843</v>
      </c>
      <c r="B2831" s="1">
        <v>8</v>
      </c>
      <c r="C2831" s="8">
        <v>111600991</v>
      </c>
      <c r="D2831" s="1" t="s">
        <v>14</v>
      </c>
      <c r="E2831" s="1" t="s">
        <v>15</v>
      </c>
      <c r="F2831" s="1">
        <v>0.27750000000000002</v>
      </c>
      <c r="G2831" s="6">
        <v>-6.96702E-3</v>
      </c>
      <c r="H2831" s="6">
        <v>1.1687399999999999E-3</v>
      </c>
      <c r="I2831" s="7">
        <v>2.5089999999999999E-9</v>
      </c>
      <c r="J2831" s="1">
        <v>0</v>
      </c>
      <c r="K2831" s="7">
        <v>0.97550000000000003</v>
      </c>
      <c r="L2831" s="8">
        <v>3036702</v>
      </c>
      <c r="N2831" s="7"/>
    </row>
    <row r="2832" spans="1:14" ht="15.75" customHeight="1" x14ac:dyDescent="0.25">
      <c r="A2832" s="1" t="s">
        <v>2844</v>
      </c>
      <c r="B2832" s="1">
        <v>14</v>
      </c>
      <c r="C2832" s="8">
        <v>57586697</v>
      </c>
      <c r="D2832" s="1" t="s">
        <v>17</v>
      </c>
      <c r="E2832" s="1" t="s">
        <v>18</v>
      </c>
      <c r="F2832" s="1">
        <v>0.79759999999999998</v>
      </c>
      <c r="G2832" s="6">
        <v>-7.7857500000000001E-3</v>
      </c>
      <c r="H2832" s="6">
        <v>1.3062600000000001E-3</v>
      </c>
      <c r="I2832" s="7">
        <v>2.512E-9</v>
      </c>
      <c r="J2832" s="1">
        <v>2.5</v>
      </c>
      <c r="K2832" s="7">
        <v>0.41839999999999999</v>
      </c>
      <c r="L2832" s="8">
        <v>3019170.05</v>
      </c>
      <c r="N2832" s="7"/>
    </row>
    <row r="2833" spans="1:14" ht="15.75" customHeight="1" x14ac:dyDescent="0.25">
      <c r="A2833" s="1" t="s">
        <v>2845</v>
      </c>
      <c r="B2833" s="1">
        <v>3</v>
      </c>
      <c r="C2833" s="8">
        <v>118675744</v>
      </c>
      <c r="D2833" s="1" t="s">
        <v>14</v>
      </c>
      <c r="E2833" s="1" t="s">
        <v>17</v>
      </c>
      <c r="F2833" s="1">
        <v>0.24049999999999999</v>
      </c>
      <c r="G2833" s="6">
        <v>7.2975899999999996E-3</v>
      </c>
      <c r="H2833" s="6">
        <v>1.2246799999999999E-3</v>
      </c>
      <c r="I2833" s="7">
        <v>2.535E-9</v>
      </c>
      <c r="J2833" s="1">
        <v>22.9</v>
      </c>
      <c r="K2833" s="7">
        <v>4.9279999999999997E-2</v>
      </c>
      <c r="L2833" s="8">
        <v>3035678.95</v>
      </c>
      <c r="N2833" s="7"/>
    </row>
    <row r="2834" spans="1:14" ht="15.75" customHeight="1" x14ac:dyDescent="0.25">
      <c r="A2834" s="1" t="s">
        <v>2846</v>
      </c>
      <c r="B2834" s="1">
        <v>9</v>
      </c>
      <c r="C2834" s="8">
        <v>75082726</v>
      </c>
      <c r="D2834" s="1" t="s">
        <v>17</v>
      </c>
      <c r="E2834" s="1" t="s">
        <v>18</v>
      </c>
      <c r="F2834" s="1">
        <v>0.96430000000000005</v>
      </c>
      <c r="G2834" s="6">
        <v>-1.68103E-2</v>
      </c>
      <c r="H2834" s="6">
        <v>2.82146E-3</v>
      </c>
      <c r="I2834" s="7">
        <v>2.547E-9</v>
      </c>
      <c r="J2834" s="1">
        <v>0</v>
      </c>
      <c r="K2834" s="7">
        <v>0.82410000000000005</v>
      </c>
      <c r="L2834" s="8">
        <v>3034671.01</v>
      </c>
      <c r="N2834" s="7"/>
    </row>
    <row r="2835" spans="1:14" ht="15.75" customHeight="1" x14ac:dyDescent="0.25">
      <c r="A2835" s="1" t="s">
        <v>2847</v>
      </c>
      <c r="B2835" s="1">
        <v>12</v>
      </c>
      <c r="C2835" s="8">
        <v>23327638</v>
      </c>
      <c r="D2835" s="1" t="s">
        <v>17</v>
      </c>
      <c r="E2835" s="1" t="s">
        <v>18</v>
      </c>
      <c r="F2835" s="1">
        <v>0.52070000000000005</v>
      </c>
      <c r="G2835" s="6">
        <v>-6.2404599999999998E-3</v>
      </c>
      <c r="H2835" s="6">
        <v>1.0474099999999999E-3</v>
      </c>
      <c r="I2835" s="7">
        <v>2.547E-9</v>
      </c>
      <c r="J2835" s="1">
        <v>1.2</v>
      </c>
      <c r="K2835" s="7">
        <v>0.44819999999999999</v>
      </c>
      <c r="L2835" s="8">
        <v>3037499</v>
      </c>
      <c r="N2835" s="7"/>
    </row>
    <row r="2836" spans="1:14" ht="15.75" customHeight="1" x14ac:dyDescent="0.25">
      <c r="A2836" s="1" t="s">
        <v>2848</v>
      </c>
      <c r="B2836" s="1">
        <v>17</v>
      </c>
      <c r="C2836" s="8">
        <v>7215536</v>
      </c>
      <c r="D2836" s="1" t="s">
        <v>17</v>
      </c>
      <c r="E2836" s="1" t="s">
        <v>18</v>
      </c>
      <c r="F2836" s="1">
        <v>0.42330000000000001</v>
      </c>
      <c r="G2836" s="6">
        <v>6.31871E-3</v>
      </c>
      <c r="H2836" s="6">
        <v>1.06054E-3</v>
      </c>
      <c r="I2836" s="7">
        <v>2.555E-9</v>
      </c>
      <c r="J2836" s="1">
        <v>0</v>
      </c>
      <c r="K2836" s="7">
        <v>0.76519999999999999</v>
      </c>
      <c r="L2836" s="8">
        <v>3028937</v>
      </c>
      <c r="N2836" s="7"/>
    </row>
    <row r="2837" spans="1:14" ht="15.75" customHeight="1" x14ac:dyDescent="0.25">
      <c r="A2837" s="1" t="s">
        <v>2849</v>
      </c>
      <c r="B2837" s="1">
        <v>6</v>
      </c>
      <c r="C2837" s="8">
        <v>16901138</v>
      </c>
      <c r="D2837" s="1" t="s">
        <v>14</v>
      </c>
      <c r="E2837" s="1" t="s">
        <v>15</v>
      </c>
      <c r="F2837" s="1">
        <v>0.39839999999999998</v>
      </c>
      <c r="G2837" s="6">
        <v>-6.3685399999999998E-3</v>
      </c>
      <c r="H2837" s="6">
        <v>1.0689E-3</v>
      </c>
      <c r="I2837" s="7">
        <v>2.559E-9</v>
      </c>
      <c r="J2837" s="1">
        <v>13.2</v>
      </c>
      <c r="K2837" s="7">
        <v>0.18229999999999999</v>
      </c>
      <c r="L2837" s="8">
        <v>3036955</v>
      </c>
      <c r="N2837" s="7"/>
    </row>
    <row r="2838" spans="1:14" ht="15.75" customHeight="1" x14ac:dyDescent="0.25">
      <c r="A2838" s="1" t="s">
        <v>2850</v>
      </c>
      <c r="B2838" s="1">
        <v>3</v>
      </c>
      <c r="C2838" s="8">
        <v>152948430</v>
      </c>
      <c r="D2838" s="1" t="s">
        <v>14</v>
      </c>
      <c r="E2838" s="1" t="s">
        <v>15</v>
      </c>
      <c r="F2838" s="1">
        <v>0.87690000000000001</v>
      </c>
      <c r="G2838" s="6">
        <v>9.4875399999999992E-3</v>
      </c>
      <c r="H2838" s="6">
        <v>1.5926099999999999E-3</v>
      </c>
      <c r="I2838" s="7">
        <v>2.5669999999999999E-9</v>
      </c>
      <c r="J2838" s="1">
        <v>12.8</v>
      </c>
      <c r="K2838" s="7">
        <v>0.18870000000000001</v>
      </c>
      <c r="L2838" s="8">
        <v>3037498.98</v>
      </c>
      <c r="N2838" s="7"/>
    </row>
    <row r="2839" spans="1:14" ht="15.75" customHeight="1" x14ac:dyDescent="0.25">
      <c r="A2839" s="1" t="s">
        <v>2851</v>
      </c>
      <c r="B2839" s="1">
        <v>6</v>
      </c>
      <c r="C2839" s="8">
        <v>29501037</v>
      </c>
      <c r="D2839" s="1" t="s">
        <v>18</v>
      </c>
      <c r="E2839" s="1" t="s">
        <v>15</v>
      </c>
      <c r="F2839" s="1">
        <v>0.52659999999999996</v>
      </c>
      <c r="G2839" s="6">
        <v>-6.3259400000000004E-3</v>
      </c>
      <c r="H2839" s="6">
        <v>1.06203E-3</v>
      </c>
      <c r="I2839" s="7">
        <v>2.574E-9</v>
      </c>
      <c r="J2839" s="1">
        <v>13.6</v>
      </c>
      <c r="K2839" s="7">
        <v>0.2001</v>
      </c>
      <c r="L2839" s="8">
        <v>2957734</v>
      </c>
      <c r="N2839" s="7"/>
    </row>
    <row r="2840" spans="1:14" ht="15.75" customHeight="1" x14ac:dyDescent="0.25">
      <c r="A2840" s="1" t="s">
        <v>2852</v>
      </c>
      <c r="B2840" s="1">
        <v>2</v>
      </c>
      <c r="C2840" s="8">
        <v>115650305</v>
      </c>
      <c r="D2840" s="1" t="s">
        <v>14</v>
      </c>
      <c r="E2840" s="1" t="s">
        <v>15</v>
      </c>
      <c r="F2840" s="1">
        <v>0.49020000000000002</v>
      </c>
      <c r="G2840" s="6">
        <v>6.2365600000000004E-3</v>
      </c>
      <c r="H2840" s="6">
        <v>1.0470200000000001E-3</v>
      </c>
      <c r="I2840" s="7">
        <v>2.582E-9</v>
      </c>
      <c r="J2840" s="1">
        <v>0</v>
      </c>
      <c r="K2840" s="7">
        <v>0.84530000000000005</v>
      </c>
      <c r="L2840" s="8">
        <v>3035679</v>
      </c>
      <c r="N2840" s="7"/>
    </row>
    <row r="2841" spans="1:14" ht="15.75" customHeight="1" x14ac:dyDescent="0.25">
      <c r="A2841" s="1" t="s">
        <v>2853</v>
      </c>
      <c r="B2841" s="1">
        <v>7</v>
      </c>
      <c r="C2841" s="8">
        <v>122308992</v>
      </c>
      <c r="D2841" s="1" t="s">
        <v>17</v>
      </c>
      <c r="E2841" s="1" t="s">
        <v>18</v>
      </c>
      <c r="F2841" s="1">
        <v>0.1968</v>
      </c>
      <c r="G2841" s="6">
        <v>-7.8382699999999996E-3</v>
      </c>
      <c r="H2841" s="6">
        <v>1.3161E-3</v>
      </c>
      <c r="I2841" s="7">
        <v>2.5939999999999999E-9</v>
      </c>
      <c r="J2841" s="1">
        <v>0</v>
      </c>
      <c r="K2841" s="7">
        <v>0.72370000000000001</v>
      </c>
      <c r="L2841" s="8">
        <v>3037499.01</v>
      </c>
      <c r="N2841" s="7"/>
    </row>
    <row r="2842" spans="1:14" ht="15.75" customHeight="1" x14ac:dyDescent="0.25">
      <c r="A2842" s="1" t="s">
        <v>2854</v>
      </c>
      <c r="B2842" s="1">
        <v>6</v>
      </c>
      <c r="C2842" s="8">
        <v>52220229</v>
      </c>
      <c r="D2842" s="1" t="s">
        <v>17</v>
      </c>
      <c r="E2842" s="1" t="s">
        <v>18</v>
      </c>
      <c r="F2842" s="1">
        <v>0.70730000000000004</v>
      </c>
      <c r="G2842" s="6">
        <v>-6.8481799999999997E-3</v>
      </c>
      <c r="H2842" s="6">
        <v>1.15E-3</v>
      </c>
      <c r="I2842" s="7">
        <v>2.601E-9</v>
      </c>
      <c r="J2842" s="1">
        <v>0</v>
      </c>
      <c r="K2842" s="7">
        <v>0.83919999999999995</v>
      </c>
      <c r="L2842" s="8">
        <v>3037499</v>
      </c>
      <c r="N2842" s="7"/>
    </row>
    <row r="2843" spans="1:14" ht="15.75" customHeight="1" x14ac:dyDescent="0.25">
      <c r="A2843" s="1" t="s">
        <v>2855</v>
      </c>
      <c r="B2843" s="1">
        <v>11</v>
      </c>
      <c r="C2843" s="8">
        <v>118478330</v>
      </c>
      <c r="D2843" s="1" t="s">
        <v>14</v>
      </c>
      <c r="E2843" s="1" t="s">
        <v>15</v>
      </c>
      <c r="F2843" s="1">
        <v>0.37480000000000002</v>
      </c>
      <c r="G2843" s="6">
        <v>-6.4547399999999996E-3</v>
      </c>
      <c r="H2843" s="6">
        <v>1.0840699999999999E-3</v>
      </c>
      <c r="I2843" s="7">
        <v>2.6179999999999999E-9</v>
      </c>
      <c r="J2843" s="1">
        <v>0</v>
      </c>
      <c r="K2843" s="7">
        <v>0.48170000000000002</v>
      </c>
      <c r="L2843" s="8">
        <v>3019978.01</v>
      </c>
      <c r="N2843" s="7"/>
    </row>
    <row r="2844" spans="1:14" ht="15.75" customHeight="1" x14ac:dyDescent="0.25">
      <c r="A2844" s="1" t="s">
        <v>2856</v>
      </c>
      <c r="B2844" s="1">
        <v>8</v>
      </c>
      <c r="C2844" s="8">
        <v>30870317</v>
      </c>
      <c r="D2844" s="1" t="s">
        <v>14</v>
      </c>
      <c r="E2844" s="1" t="s">
        <v>15</v>
      </c>
      <c r="F2844" s="1">
        <v>0.96640000000000004</v>
      </c>
      <c r="G2844" s="6">
        <v>1.78047E-2</v>
      </c>
      <c r="H2844" s="6">
        <v>2.9907000000000002E-3</v>
      </c>
      <c r="I2844" s="7">
        <v>2.6329999999999999E-9</v>
      </c>
      <c r="J2844" s="1">
        <v>0</v>
      </c>
      <c r="K2844" s="7">
        <v>0.79300000000000004</v>
      </c>
      <c r="L2844" s="8">
        <v>2863515</v>
      </c>
      <c r="N2844" s="7"/>
    </row>
    <row r="2845" spans="1:14" ht="15.75" customHeight="1" x14ac:dyDescent="0.25">
      <c r="A2845" s="1" t="s">
        <v>2857</v>
      </c>
      <c r="B2845" s="1">
        <v>5</v>
      </c>
      <c r="C2845" s="8">
        <v>111818951</v>
      </c>
      <c r="D2845" s="1" t="s">
        <v>17</v>
      </c>
      <c r="E2845" s="1" t="s">
        <v>18</v>
      </c>
      <c r="F2845" s="1">
        <v>0.8861</v>
      </c>
      <c r="G2845" s="6">
        <v>-9.8085099999999995E-3</v>
      </c>
      <c r="H2845" s="6">
        <v>1.6482000000000001E-3</v>
      </c>
      <c r="I2845" s="7">
        <v>2.6650000000000002E-9</v>
      </c>
      <c r="J2845" s="1">
        <v>0</v>
      </c>
      <c r="K2845" s="7">
        <v>0.68330000000000002</v>
      </c>
      <c r="L2845" s="8">
        <v>3033293.96</v>
      </c>
      <c r="N2845" s="7"/>
    </row>
    <row r="2846" spans="1:14" ht="15.75" customHeight="1" x14ac:dyDescent="0.25">
      <c r="A2846" s="1" t="s">
        <v>2858</v>
      </c>
      <c r="B2846" s="1">
        <v>14</v>
      </c>
      <c r="C2846" s="8">
        <v>33970832</v>
      </c>
      <c r="D2846" s="1" t="s">
        <v>14</v>
      </c>
      <c r="E2846" s="1" t="s">
        <v>15</v>
      </c>
      <c r="F2846" s="1">
        <v>0.76949999999999996</v>
      </c>
      <c r="G2846" s="6">
        <v>-7.4389399999999998E-3</v>
      </c>
      <c r="H2846" s="6">
        <v>1.2503499999999999E-3</v>
      </c>
      <c r="I2846" s="7">
        <v>2.6869999999999999E-9</v>
      </c>
      <c r="J2846" s="1">
        <v>19.5</v>
      </c>
      <c r="K2846" s="7">
        <v>8.6080000000000004E-2</v>
      </c>
      <c r="L2846" s="8">
        <v>2999155.01</v>
      </c>
      <c r="N2846" s="7"/>
    </row>
    <row r="2847" spans="1:14" ht="15.75" customHeight="1" x14ac:dyDescent="0.25">
      <c r="A2847" s="1" t="s">
        <v>2859</v>
      </c>
      <c r="B2847" s="1">
        <v>12</v>
      </c>
      <c r="C2847" s="8">
        <v>87135645</v>
      </c>
      <c r="D2847" s="1" t="s">
        <v>17</v>
      </c>
      <c r="E2847" s="1" t="s">
        <v>15</v>
      </c>
      <c r="F2847" s="1">
        <v>0.98929999999999996</v>
      </c>
      <c r="G2847" s="6">
        <v>-3.0421900000000002E-2</v>
      </c>
      <c r="H2847" s="6">
        <v>5.1133699999999999E-3</v>
      </c>
      <c r="I2847" s="7">
        <v>2.6879999999999998E-9</v>
      </c>
      <c r="J2847" s="1">
        <v>0</v>
      </c>
      <c r="K2847" s="7">
        <v>0.72360000000000002</v>
      </c>
      <c r="L2847" s="8">
        <v>3004796.02</v>
      </c>
      <c r="N2847" s="7"/>
    </row>
    <row r="2848" spans="1:14" ht="15.75" customHeight="1" x14ac:dyDescent="0.25">
      <c r="A2848" s="1" t="s">
        <v>2860</v>
      </c>
      <c r="B2848" s="1">
        <v>1</v>
      </c>
      <c r="C2848" s="8">
        <v>97830969</v>
      </c>
      <c r="D2848" s="1" t="s">
        <v>17</v>
      </c>
      <c r="E2848" s="1" t="s">
        <v>18</v>
      </c>
      <c r="F2848" s="1">
        <v>0.13739999999999999</v>
      </c>
      <c r="G2848" s="6">
        <v>-9.0616700000000008E-3</v>
      </c>
      <c r="H2848" s="6">
        <v>1.5234999999999999E-3</v>
      </c>
      <c r="I2848" s="7">
        <v>2.7109999999999998E-9</v>
      </c>
      <c r="J2848" s="1">
        <v>0</v>
      </c>
      <c r="K2848" s="7">
        <v>0.51770000000000005</v>
      </c>
      <c r="L2848" s="8">
        <v>3023159</v>
      </c>
      <c r="N2848" s="7"/>
    </row>
    <row r="2849" spans="1:14" ht="15.75" customHeight="1" x14ac:dyDescent="0.25">
      <c r="A2849" s="1" t="s">
        <v>2861</v>
      </c>
      <c r="B2849" s="1">
        <v>15</v>
      </c>
      <c r="C2849" s="8">
        <v>65869272</v>
      </c>
      <c r="D2849" s="1" t="s">
        <v>17</v>
      </c>
      <c r="E2849" s="1" t="s">
        <v>18</v>
      </c>
      <c r="F2849" s="1">
        <v>0.24759999999999999</v>
      </c>
      <c r="G2849" s="6">
        <v>-7.2116799999999998E-3</v>
      </c>
      <c r="H2849" s="6">
        <v>1.21247E-3</v>
      </c>
      <c r="I2849" s="7">
        <v>2.7200000000000001E-9</v>
      </c>
      <c r="J2849" s="1">
        <v>11.7</v>
      </c>
      <c r="K2849" s="7">
        <v>0.2117</v>
      </c>
      <c r="L2849" s="8">
        <v>3036702</v>
      </c>
      <c r="N2849" s="7"/>
    </row>
    <row r="2850" spans="1:14" ht="15.75" customHeight="1" x14ac:dyDescent="0.25">
      <c r="A2850" s="1" t="s">
        <v>2862</v>
      </c>
      <c r="B2850" s="1">
        <v>12</v>
      </c>
      <c r="C2850" s="8">
        <v>101399617</v>
      </c>
      <c r="D2850" s="1" t="s">
        <v>17</v>
      </c>
      <c r="E2850" s="1" t="s">
        <v>15</v>
      </c>
      <c r="F2850" s="1">
        <v>2.3599999999999999E-2</v>
      </c>
      <c r="G2850" s="6">
        <v>-2.0567800000000001E-2</v>
      </c>
      <c r="H2850" s="6">
        <v>3.4579699999999999E-3</v>
      </c>
      <c r="I2850" s="7">
        <v>2.721E-9</v>
      </c>
      <c r="J2850" s="1">
        <v>0</v>
      </c>
      <c r="K2850" s="7">
        <v>0.63339999999999996</v>
      </c>
      <c r="L2850" s="8">
        <v>3018273.02</v>
      </c>
      <c r="N2850" s="7"/>
    </row>
    <row r="2851" spans="1:14" ht="15.75" customHeight="1" x14ac:dyDescent="0.25">
      <c r="A2851" s="1" t="s">
        <v>2863</v>
      </c>
      <c r="B2851" s="1">
        <v>3</v>
      </c>
      <c r="C2851" s="8">
        <v>49806982</v>
      </c>
      <c r="D2851" s="1" t="s">
        <v>18</v>
      </c>
      <c r="E2851" s="1" t="s">
        <v>15</v>
      </c>
      <c r="F2851" s="1">
        <v>2.0799999999999999E-2</v>
      </c>
      <c r="G2851" s="6">
        <v>2.2085899999999999E-2</v>
      </c>
      <c r="H2851" s="6">
        <v>3.71369E-3</v>
      </c>
      <c r="I2851" s="7">
        <v>2.7240000000000001E-9</v>
      </c>
      <c r="J2851" s="1">
        <v>0</v>
      </c>
      <c r="K2851" s="7">
        <v>0.52710000000000001</v>
      </c>
      <c r="L2851" s="8">
        <v>2960707.05</v>
      </c>
      <c r="N2851" s="7"/>
    </row>
    <row r="2852" spans="1:14" ht="15.75" customHeight="1" x14ac:dyDescent="0.25">
      <c r="A2852" s="1" t="s">
        <v>2864</v>
      </c>
      <c r="B2852" s="1">
        <v>1</v>
      </c>
      <c r="C2852" s="8">
        <v>234760600</v>
      </c>
      <c r="D2852" s="1" t="s">
        <v>14</v>
      </c>
      <c r="E2852" s="1" t="s">
        <v>17</v>
      </c>
      <c r="F2852" s="1">
        <v>0.59540000000000004</v>
      </c>
      <c r="G2852" s="6">
        <v>-6.3533599999999997E-3</v>
      </c>
      <c r="H2852" s="6">
        <v>1.0682999999999999E-3</v>
      </c>
      <c r="I2852" s="7">
        <v>2.733E-9</v>
      </c>
      <c r="J2852" s="1">
        <v>25.6</v>
      </c>
      <c r="K2852" s="7">
        <v>2.9669999999999998E-2</v>
      </c>
      <c r="L2852" s="8">
        <v>3024959.99</v>
      </c>
      <c r="N2852" s="7"/>
    </row>
    <row r="2853" spans="1:14" ht="15.75" customHeight="1" x14ac:dyDescent="0.25">
      <c r="A2853" s="1" t="s">
        <v>2865</v>
      </c>
      <c r="B2853" s="1">
        <v>10</v>
      </c>
      <c r="C2853" s="8">
        <v>68771397</v>
      </c>
      <c r="D2853" s="1" t="s">
        <v>17</v>
      </c>
      <c r="E2853" s="1" t="s">
        <v>18</v>
      </c>
      <c r="F2853" s="1">
        <v>0.42330000000000001</v>
      </c>
      <c r="G2853" s="6">
        <v>6.2982999999999997E-3</v>
      </c>
      <c r="H2853" s="6">
        <v>1.0591800000000001E-3</v>
      </c>
      <c r="I2853" s="7">
        <v>2.7459999999999998E-9</v>
      </c>
      <c r="J2853" s="1">
        <v>8.3000000000000007</v>
      </c>
      <c r="K2853" s="7">
        <v>0.28420000000000001</v>
      </c>
      <c r="L2853" s="8">
        <v>3036702.01</v>
      </c>
      <c r="N2853" s="7"/>
    </row>
    <row r="2854" spans="1:14" ht="15.75" customHeight="1" x14ac:dyDescent="0.25">
      <c r="A2854" s="1" t="s">
        <v>2866</v>
      </c>
      <c r="B2854" s="1">
        <v>5</v>
      </c>
      <c r="C2854" s="8">
        <v>2920100</v>
      </c>
      <c r="D2854" s="1" t="s">
        <v>17</v>
      </c>
      <c r="E2854" s="1" t="s">
        <v>18</v>
      </c>
      <c r="F2854" s="1">
        <v>0.23089999999999999</v>
      </c>
      <c r="G2854" s="6">
        <v>7.3855800000000001E-3</v>
      </c>
      <c r="H2854" s="6">
        <v>1.2420300000000001E-3</v>
      </c>
      <c r="I2854" s="7">
        <v>2.7470000000000001E-9</v>
      </c>
      <c r="J2854" s="1">
        <v>0.3</v>
      </c>
      <c r="K2854" s="7">
        <v>0.47010000000000002</v>
      </c>
      <c r="L2854" s="8">
        <v>3035785.96</v>
      </c>
      <c r="N2854" s="7"/>
    </row>
    <row r="2855" spans="1:14" ht="15.75" customHeight="1" x14ac:dyDescent="0.25">
      <c r="A2855" s="1" t="s">
        <v>2867</v>
      </c>
      <c r="B2855" s="1">
        <v>1</v>
      </c>
      <c r="C2855" s="8">
        <v>159573150</v>
      </c>
      <c r="D2855" s="1" t="s">
        <v>14</v>
      </c>
      <c r="E2855" s="1" t="s">
        <v>15</v>
      </c>
      <c r="F2855" s="1">
        <v>0.43859999999999999</v>
      </c>
      <c r="G2855" s="6">
        <v>6.2695800000000003E-3</v>
      </c>
      <c r="H2855" s="6">
        <v>1.0544899999999999E-3</v>
      </c>
      <c r="I2855" s="7">
        <v>2.7489999999999999E-9</v>
      </c>
      <c r="J2855" s="1">
        <v>0</v>
      </c>
      <c r="K2855" s="7">
        <v>0.66479999999999995</v>
      </c>
      <c r="L2855" s="8">
        <v>3037499</v>
      </c>
      <c r="N2855" s="7"/>
    </row>
    <row r="2856" spans="1:14" ht="15.75" customHeight="1" x14ac:dyDescent="0.25">
      <c r="A2856" s="1" t="s">
        <v>2868</v>
      </c>
      <c r="B2856" s="1">
        <v>18</v>
      </c>
      <c r="C2856" s="8">
        <v>36140233</v>
      </c>
      <c r="D2856" s="1" t="s">
        <v>18</v>
      </c>
      <c r="E2856" s="1" t="s">
        <v>15</v>
      </c>
      <c r="F2856" s="1">
        <v>0.1148</v>
      </c>
      <c r="G2856" s="6">
        <v>-9.7592700000000004E-3</v>
      </c>
      <c r="H2856" s="6">
        <v>1.64142E-3</v>
      </c>
      <c r="I2856" s="7">
        <v>2.7489999999999999E-9</v>
      </c>
      <c r="J2856" s="1">
        <v>29.8</v>
      </c>
      <c r="K2856" s="7">
        <v>1.14E-2</v>
      </c>
      <c r="L2856" s="8">
        <v>3037498.99</v>
      </c>
      <c r="N2856" s="7"/>
    </row>
    <row r="2857" spans="1:14" ht="15.75" customHeight="1" x14ac:dyDescent="0.25">
      <c r="A2857" s="1" t="s">
        <v>2869</v>
      </c>
      <c r="B2857" s="1">
        <v>1</v>
      </c>
      <c r="C2857" s="8">
        <v>77761377</v>
      </c>
      <c r="D2857" s="1" t="s">
        <v>17</v>
      </c>
      <c r="E2857" s="1" t="s">
        <v>18</v>
      </c>
      <c r="F2857" s="1">
        <v>0.19900000000000001</v>
      </c>
      <c r="G2857" s="6">
        <v>-7.7945100000000002E-3</v>
      </c>
      <c r="H2857" s="6">
        <v>1.3109700000000001E-3</v>
      </c>
      <c r="I2857" s="7">
        <v>2.7580000000000002E-9</v>
      </c>
      <c r="J2857" s="1">
        <v>0</v>
      </c>
      <c r="K2857" s="7">
        <v>0.62470000000000003</v>
      </c>
      <c r="L2857" s="8">
        <v>3035786.05</v>
      </c>
      <c r="N2857" s="7"/>
    </row>
    <row r="2858" spans="1:14" ht="15.75" customHeight="1" x14ac:dyDescent="0.25">
      <c r="A2858" s="1" t="s">
        <v>2870</v>
      </c>
      <c r="B2858" s="1">
        <v>13</v>
      </c>
      <c r="C2858" s="8">
        <v>70911605</v>
      </c>
      <c r="D2858" s="1" t="s">
        <v>17</v>
      </c>
      <c r="E2858" s="1" t="s">
        <v>18</v>
      </c>
      <c r="F2858" s="1">
        <v>0.36070000000000002</v>
      </c>
      <c r="G2858" s="6">
        <v>6.4786399999999999E-3</v>
      </c>
      <c r="H2858" s="6">
        <v>1.08979E-3</v>
      </c>
      <c r="I2858" s="7">
        <v>2.7609999999999999E-9</v>
      </c>
      <c r="J2858" s="1">
        <v>8.3000000000000007</v>
      </c>
      <c r="K2858" s="7">
        <v>0.2838</v>
      </c>
      <c r="L2858" s="8">
        <v>3036701.99</v>
      </c>
      <c r="N2858" s="7"/>
    </row>
    <row r="2859" spans="1:14" ht="15.75" customHeight="1" x14ac:dyDescent="0.25">
      <c r="A2859" s="1" t="s">
        <v>2871</v>
      </c>
      <c r="B2859" s="1">
        <v>21</v>
      </c>
      <c r="C2859" s="8">
        <v>22233992</v>
      </c>
      <c r="D2859" s="1" t="s">
        <v>14</v>
      </c>
      <c r="E2859" s="1" t="s">
        <v>15</v>
      </c>
      <c r="F2859" s="1">
        <v>0.35060000000000002</v>
      </c>
      <c r="G2859" s="6">
        <v>-6.5174400000000002E-3</v>
      </c>
      <c r="H2859" s="6">
        <v>1.0966000000000001E-3</v>
      </c>
      <c r="I2859" s="7">
        <v>2.7980000000000001E-9</v>
      </c>
      <c r="J2859" s="1">
        <v>0</v>
      </c>
      <c r="K2859" s="7">
        <v>0.69259999999999999</v>
      </c>
      <c r="L2859" s="8">
        <v>3037499</v>
      </c>
      <c r="N2859" s="7"/>
    </row>
    <row r="2860" spans="1:14" ht="15.75" customHeight="1" x14ac:dyDescent="0.25">
      <c r="A2860" s="1" t="s">
        <v>2872</v>
      </c>
      <c r="B2860" s="1">
        <v>2</v>
      </c>
      <c r="C2860" s="8">
        <v>183893285</v>
      </c>
      <c r="D2860" s="1" t="s">
        <v>17</v>
      </c>
      <c r="E2860" s="1" t="s">
        <v>18</v>
      </c>
      <c r="F2860" s="1">
        <v>0.90390000000000004</v>
      </c>
      <c r="G2860" s="6">
        <v>1.0546099999999999E-2</v>
      </c>
      <c r="H2860" s="6">
        <v>1.77538E-3</v>
      </c>
      <c r="I2860" s="7">
        <v>2.8429999999999998E-9</v>
      </c>
      <c r="J2860" s="1">
        <v>21.9</v>
      </c>
      <c r="K2860" s="7">
        <v>5.688E-2</v>
      </c>
      <c r="L2860" s="8">
        <v>3037498.95</v>
      </c>
      <c r="N2860" s="7"/>
    </row>
    <row r="2861" spans="1:14" ht="15.75" customHeight="1" x14ac:dyDescent="0.25">
      <c r="A2861" s="1" t="s">
        <v>2873</v>
      </c>
      <c r="B2861" s="1">
        <v>16</v>
      </c>
      <c r="C2861" s="8">
        <v>10205824</v>
      </c>
      <c r="D2861" s="1" t="s">
        <v>18</v>
      </c>
      <c r="E2861" s="1" t="s">
        <v>15</v>
      </c>
      <c r="F2861" s="1">
        <v>0.71419999999999995</v>
      </c>
      <c r="G2861" s="6">
        <v>-6.8807699999999996E-3</v>
      </c>
      <c r="H2861" s="6">
        <v>1.1584900000000001E-3</v>
      </c>
      <c r="I2861" s="7">
        <v>2.8579999999999999E-9</v>
      </c>
      <c r="J2861" s="1">
        <v>0</v>
      </c>
      <c r="K2861" s="7">
        <v>0.62749999999999995</v>
      </c>
      <c r="L2861" s="8">
        <v>3035786.01</v>
      </c>
      <c r="N2861" s="7"/>
    </row>
    <row r="2862" spans="1:14" ht="15.75" customHeight="1" x14ac:dyDescent="0.25">
      <c r="A2862" s="1" t="s">
        <v>2874</v>
      </c>
      <c r="B2862" s="1">
        <v>2</v>
      </c>
      <c r="C2862" s="8">
        <v>82900454</v>
      </c>
      <c r="D2862" s="1" t="s">
        <v>17</v>
      </c>
      <c r="E2862" s="1" t="s">
        <v>18</v>
      </c>
      <c r="F2862" s="1">
        <v>1.43E-2</v>
      </c>
      <c r="G2862" s="6">
        <v>-2.63427E-2</v>
      </c>
      <c r="H2862" s="6">
        <v>4.43582E-3</v>
      </c>
      <c r="I2862" s="7">
        <v>2.8699999999999998E-9</v>
      </c>
      <c r="J2862" s="1">
        <v>24.9</v>
      </c>
      <c r="K2862" s="7">
        <v>5.8200000000000002E-2</v>
      </c>
      <c r="L2862" s="8">
        <v>2998558.04</v>
      </c>
      <c r="N2862" s="7"/>
    </row>
    <row r="2863" spans="1:14" ht="15.75" customHeight="1" x14ac:dyDescent="0.25">
      <c r="A2863" s="1" t="s">
        <v>2875</v>
      </c>
      <c r="B2863" s="1">
        <v>3</v>
      </c>
      <c r="C2863" s="8">
        <v>48621593</v>
      </c>
      <c r="D2863" s="1" t="s">
        <v>17</v>
      </c>
      <c r="E2863" s="1" t="s">
        <v>18</v>
      </c>
      <c r="F2863" s="1">
        <v>0.96899999999999997</v>
      </c>
      <c r="G2863" s="6">
        <v>-1.79752E-2</v>
      </c>
      <c r="H2863" s="6">
        <v>3.0268199999999999E-3</v>
      </c>
      <c r="I2863" s="7">
        <v>2.8729999999999999E-9</v>
      </c>
      <c r="J2863" s="1">
        <v>0</v>
      </c>
      <c r="K2863" s="7">
        <v>0.88849999999999996</v>
      </c>
      <c r="L2863" s="8">
        <v>3021908.02</v>
      </c>
      <c r="N2863" s="7"/>
    </row>
    <row r="2864" spans="1:14" ht="15.75" customHeight="1" x14ac:dyDescent="0.25">
      <c r="A2864" s="1" t="s">
        <v>2876</v>
      </c>
      <c r="B2864" s="1">
        <v>2</v>
      </c>
      <c r="C2864" s="8">
        <v>213848727</v>
      </c>
      <c r="D2864" s="1" t="s">
        <v>17</v>
      </c>
      <c r="E2864" s="1" t="s">
        <v>18</v>
      </c>
      <c r="F2864" s="1">
        <v>0.75209999999999999</v>
      </c>
      <c r="G2864" s="6">
        <v>7.1966799999999996E-3</v>
      </c>
      <c r="H2864" s="6">
        <v>1.2121600000000001E-3</v>
      </c>
      <c r="I2864" s="7">
        <v>2.9009999999999998E-9</v>
      </c>
      <c r="J2864" s="1">
        <v>0</v>
      </c>
      <c r="K2864" s="7">
        <v>0.65359999999999996</v>
      </c>
      <c r="L2864" s="8">
        <v>3035785.99</v>
      </c>
      <c r="N2864" s="7"/>
    </row>
    <row r="2865" spans="1:14" ht="15.75" customHeight="1" x14ac:dyDescent="0.25">
      <c r="A2865" s="1" t="s">
        <v>2877</v>
      </c>
      <c r="B2865" s="1">
        <v>2</v>
      </c>
      <c r="C2865" s="8">
        <v>51550071</v>
      </c>
      <c r="D2865" s="1" t="s">
        <v>17</v>
      </c>
      <c r="E2865" s="1" t="s">
        <v>15</v>
      </c>
      <c r="F2865" s="1">
        <v>0.87619999999999998</v>
      </c>
      <c r="G2865" s="6">
        <v>9.4546400000000003E-3</v>
      </c>
      <c r="H2865" s="6">
        <v>1.5924699999999999E-3</v>
      </c>
      <c r="I2865" s="7">
        <v>2.9079999999999999E-9</v>
      </c>
      <c r="J2865" s="1">
        <v>22.5</v>
      </c>
      <c r="K2865" s="7">
        <v>5.3629999999999997E-2</v>
      </c>
      <c r="L2865" s="8">
        <v>3023246.99</v>
      </c>
      <c r="N2865" s="7"/>
    </row>
    <row r="2866" spans="1:14" ht="15.75" customHeight="1" x14ac:dyDescent="0.25">
      <c r="A2866" s="1" t="s">
        <v>2878</v>
      </c>
      <c r="B2866" s="1">
        <v>5</v>
      </c>
      <c r="C2866" s="8">
        <v>59095673</v>
      </c>
      <c r="D2866" s="1" t="s">
        <v>17</v>
      </c>
      <c r="E2866" s="1" t="s">
        <v>18</v>
      </c>
      <c r="F2866" s="1">
        <v>6.7000000000000004E-2</v>
      </c>
      <c r="G2866" s="6">
        <v>-1.24303E-2</v>
      </c>
      <c r="H2866" s="6">
        <v>2.0939399999999999E-3</v>
      </c>
      <c r="I2866" s="7">
        <v>2.9159999999999999E-9</v>
      </c>
      <c r="J2866" s="1">
        <v>0</v>
      </c>
      <c r="K2866" s="7">
        <v>0.74539999999999995</v>
      </c>
      <c r="L2866" s="8">
        <v>3034268.95</v>
      </c>
      <c r="N2866" s="7"/>
    </row>
    <row r="2867" spans="1:14" ht="15.75" customHeight="1" x14ac:dyDescent="0.25">
      <c r="A2867" s="1" t="s">
        <v>2879</v>
      </c>
      <c r="B2867" s="1">
        <v>1</v>
      </c>
      <c r="C2867" s="8">
        <v>153615820</v>
      </c>
      <c r="D2867" s="1" t="s">
        <v>14</v>
      </c>
      <c r="E2867" s="1" t="s">
        <v>15</v>
      </c>
      <c r="F2867" s="1">
        <v>1.61E-2</v>
      </c>
      <c r="G2867" s="6">
        <v>-2.9491099999999999E-2</v>
      </c>
      <c r="H2867" s="6">
        <v>4.9685600000000003E-3</v>
      </c>
      <c r="I2867" s="7">
        <v>2.9290000000000001E-9</v>
      </c>
      <c r="J2867" s="1">
        <v>0</v>
      </c>
      <c r="K2867" s="7">
        <v>0.58120000000000005</v>
      </c>
      <c r="L2867" s="8">
        <v>2126682</v>
      </c>
      <c r="N2867" s="7"/>
    </row>
    <row r="2868" spans="1:14" ht="15.75" customHeight="1" x14ac:dyDescent="0.25">
      <c r="A2868" s="1" t="s">
        <v>2880</v>
      </c>
      <c r="B2868" s="1">
        <v>1</v>
      </c>
      <c r="C2868" s="8">
        <v>112261533</v>
      </c>
      <c r="D2868" s="1" t="s">
        <v>17</v>
      </c>
      <c r="E2868" s="1" t="s">
        <v>18</v>
      </c>
      <c r="F2868" s="1">
        <v>0.5635</v>
      </c>
      <c r="G2868" s="6">
        <v>6.2598300000000001E-3</v>
      </c>
      <c r="H2868" s="6">
        <v>1.0550500000000001E-3</v>
      </c>
      <c r="I2868" s="7">
        <v>2.9699999999999999E-9</v>
      </c>
      <c r="J2868" s="1">
        <v>0</v>
      </c>
      <c r="K2868" s="7">
        <v>0.69989999999999997</v>
      </c>
      <c r="L2868" s="8">
        <v>3037499</v>
      </c>
      <c r="N2868" s="7"/>
    </row>
    <row r="2869" spans="1:14" ht="15.75" customHeight="1" x14ac:dyDescent="0.25">
      <c r="A2869" s="1" t="s">
        <v>2881</v>
      </c>
      <c r="B2869" s="1">
        <v>3</v>
      </c>
      <c r="C2869" s="8">
        <v>18457943</v>
      </c>
      <c r="D2869" s="1" t="s">
        <v>17</v>
      </c>
      <c r="E2869" s="1" t="s">
        <v>18</v>
      </c>
      <c r="F2869" s="1">
        <v>0.7712</v>
      </c>
      <c r="G2869" s="6">
        <v>-7.4239299999999996E-3</v>
      </c>
      <c r="H2869" s="6">
        <v>1.25125E-3</v>
      </c>
      <c r="I2869" s="7">
        <v>2.973E-9</v>
      </c>
      <c r="J2869" s="1">
        <v>0</v>
      </c>
      <c r="K2869" s="7">
        <v>0.66139999999999999</v>
      </c>
      <c r="L2869" s="8">
        <v>3010433.96</v>
      </c>
      <c r="N2869" s="7"/>
    </row>
    <row r="2870" spans="1:14" ht="15.75" customHeight="1" x14ac:dyDescent="0.25">
      <c r="A2870" s="1" t="s">
        <v>2882</v>
      </c>
      <c r="B2870" s="1">
        <v>7</v>
      </c>
      <c r="C2870" s="8">
        <v>1924215</v>
      </c>
      <c r="D2870" s="1" t="s">
        <v>17</v>
      </c>
      <c r="E2870" s="1" t="s">
        <v>18</v>
      </c>
      <c r="F2870" s="1">
        <v>1.2999999999999999E-2</v>
      </c>
      <c r="G2870" s="6">
        <v>-2.8354299999999999E-2</v>
      </c>
      <c r="H2870" s="6">
        <v>4.7789199999999999E-3</v>
      </c>
      <c r="I2870" s="7">
        <v>2.973E-9</v>
      </c>
      <c r="J2870" s="1">
        <v>13.6</v>
      </c>
      <c r="K2870" s="7">
        <v>0.30399999999999999</v>
      </c>
      <c r="L2870" s="8">
        <v>2838051.96</v>
      </c>
      <c r="N2870" s="7"/>
    </row>
    <row r="2871" spans="1:14" ht="15.75" customHeight="1" x14ac:dyDescent="0.25">
      <c r="A2871" s="1" t="s">
        <v>2883</v>
      </c>
      <c r="B2871" s="1">
        <v>22</v>
      </c>
      <c r="C2871" s="8">
        <v>39902525</v>
      </c>
      <c r="D2871" s="1" t="s">
        <v>17</v>
      </c>
      <c r="E2871" s="1" t="s">
        <v>18</v>
      </c>
      <c r="F2871" s="1">
        <v>0.60609999999999997</v>
      </c>
      <c r="G2871" s="6">
        <v>6.3577900000000003E-3</v>
      </c>
      <c r="H2871" s="6">
        <v>1.0718399999999999E-3</v>
      </c>
      <c r="I2871" s="7">
        <v>3.0020000000000002E-9</v>
      </c>
      <c r="J2871" s="1">
        <v>0</v>
      </c>
      <c r="K2871" s="7">
        <v>0.76919999999999999</v>
      </c>
      <c r="L2871" s="8">
        <v>3032145</v>
      </c>
      <c r="N2871" s="7"/>
    </row>
    <row r="2872" spans="1:14" ht="15.75" customHeight="1" x14ac:dyDescent="0.25">
      <c r="A2872" s="1" t="s">
        <v>2884</v>
      </c>
      <c r="B2872" s="1">
        <v>4</v>
      </c>
      <c r="C2872" s="8">
        <v>83325914</v>
      </c>
      <c r="D2872" s="1" t="s">
        <v>14</v>
      </c>
      <c r="E2872" s="1" t="s">
        <v>18</v>
      </c>
      <c r="F2872" s="1">
        <v>0.57950000000000002</v>
      </c>
      <c r="G2872" s="6">
        <v>-6.2892800000000004E-3</v>
      </c>
      <c r="H2872" s="6">
        <v>1.06029E-3</v>
      </c>
      <c r="I2872" s="7">
        <v>3.0049999999999999E-9</v>
      </c>
      <c r="J2872" s="1">
        <v>17.899999999999999</v>
      </c>
      <c r="K2872" s="7">
        <v>0.1053</v>
      </c>
      <c r="L2872" s="8">
        <v>3035786</v>
      </c>
      <c r="N2872" s="7"/>
    </row>
    <row r="2873" spans="1:14" ht="15.75" customHeight="1" x14ac:dyDescent="0.25">
      <c r="A2873" s="1" t="s">
        <v>2885</v>
      </c>
      <c r="B2873" s="1">
        <v>16</v>
      </c>
      <c r="C2873" s="8">
        <v>60452186</v>
      </c>
      <c r="D2873" s="1" t="s">
        <v>17</v>
      </c>
      <c r="E2873" s="1" t="s">
        <v>15</v>
      </c>
      <c r="F2873" s="1">
        <v>0.61109999999999998</v>
      </c>
      <c r="G2873" s="6">
        <v>6.3666900000000004E-3</v>
      </c>
      <c r="H2873" s="6">
        <v>1.0734799999999999E-3</v>
      </c>
      <c r="I2873" s="7">
        <v>3.0119999999999999E-9</v>
      </c>
      <c r="J2873" s="1">
        <v>18.7</v>
      </c>
      <c r="K2873" s="7">
        <v>9.461E-2</v>
      </c>
      <c r="L2873" s="8">
        <v>3036701.98</v>
      </c>
      <c r="N2873" s="7"/>
    </row>
    <row r="2874" spans="1:14" ht="15.75" customHeight="1" x14ac:dyDescent="0.25">
      <c r="A2874" s="1" t="s">
        <v>2886</v>
      </c>
      <c r="B2874" s="1">
        <v>16</v>
      </c>
      <c r="C2874" s="8">
        <v>13137096</v>
      </c>
      <c r="D2874" s="1" t="s">
        <v>17</v>
      </c>
      <c r="E2874" s="1" t="s">
        <v>15</v>
      </c>
      <c r="F2874" s="1">
        <v>0.69040000000000001</v>
      </c>
      <c r="G2874" s="6">
        <v>6.7124400000000001E-3</v>
      </c>
      <c r="H2874" s="6">
        <v>1.13178E-3</v>
      </c>
      <c r="I2874" s="7">
        <v>3.019E-9</v>
      </c>
      <c r="J2874" s="1">
        <v>2.6</v>
      </c>
      <c r="K2874" s="7">
        <v>0.41620000000000001</v>
      </c>
      <c r="L2874" s="8">
        <v>3037499.01</v>
      </c>
      <c r="N2874" s="7"/>
    </row>
    <row r="2875" spans="1:14" ht="15.75" customHeight="1" x14ac:dyDescent="0.25">
      <c r="A2875" s="1" t="s">
        <v>2887</v>
      </c>
      <c r="B2875" s="1">
        <v>12</v>
      </c>
      <c r="C2875" s="8">
        <v>97863578</v>
      </c>
      <c r="D2875" s="1" t="s">
        <v>17</v>
      </c>
      <c r="E2875" s="1" t="s">
        <v>18</v>
      </c>
      <c r="F2875" s="1">
        <v>0.13400000000000001</v>
      </c>
      <c r="G2875" s="6">
        <v>-9.1076600000000001E-3</v>
      </c>
      <c r="H2875" s="6">
        <v>1.5360300000000001E-3</v>
      </c>
      <c r="I2875" s="7">
        <v>3.0359999999999999E-9</v>
      </c>
      <c r="J2875" s="1">
        <v>0</v>
      </c>
      <c r="K2875" s="7">
        <v>0.74419999999999997</v>
      </c>
      <c r="L2875" s="8">
        <v>3037498.95</v>
      </c>
      <c r="N2875" s="7"/>
    </row>
    <row r="2876" spans="1:14" ht="15.75" customHeight="1" x14ac:dyDescent="0.25">
      <c r="A2876" s="1" t="s">
        <v>2888</v>
      </c>
      <c r="B2876" s="1">
        <v>19</v>
      </c>
      <c r="C2876" s="8">
        <v>54926182</v>
      </c>
      <c r="D2876" s="1" t="s">
        <v>14</v>
      </c>
      <c r="E2876" s="1" t="s">
        <v>15</v>
      </c>
      <c r="F2876" s="1">
        <v>0.31119999999999998</v>
      </c>
      <c r="G2876" s="6">
        <v>6.8762299999999997E-3</v>
      </c>
      <c r="H2876" s="6">
        <v>1.15985E-3</v>
      </c>
      <c r="I2876" s="7">
        <v>3.0589999999999999E-9</v>
      </c>
      <c r="J2876" s="1">
        <v>32.299999999999997</v>
      </c>
      <c r="K2876" s="7">
        <v>4.4630000000000003E-2</v>
      </c>
      <c r="L2876" s="8">
        <v>2884069</v>
      </c>
      <c r="N2876" s="7"/>
    </row>
    <row r="2877" spans="1:14" ht="15.75" customHeight="1" x14ac:dyDescent="0.25">
      <c r="A2877" s="1" t="s">
        <v>2889</v>
      </c>
      <c r="B2877" s="1">
        <v>3</v>
      </c>
      <c r="C2877" s="8">
        <v>65454923</v>
      </c>
      <c r="D2877" s="1" t="s">
        <v>14</v>
      </c>
      <c r="E2877" s="1" t="s">
        <v>15</v>
      </c>
      <c r="F2877" s="1">
        <v>0.3231</v>
      </c>
      <c r="G2877" s="6">
        <v>-6.63432E-3</v>
      </c>
      <c r="H2877" s="6">
        <v>1.1191899999999999E-3</v>
      </c>
      <c r="I2877" s="7">
        <v>3.0760000000000001E-9</v>
      </c>
      <c r="J2877" s="1">
        <v>0</v>
      </c>
      <c r="K2877" s="7">
        <v>0.7087</v>
      </c>
      <c r="L2877" s="8">
        <v>3035786</v>
      </c>
      <c r="N2877" s="7"/>
    </row>
    <row r="2878" spans="1:14" ht="15.75" customHeight="1" x14ac:dyDescent="0.25">
      <c r="A2878" s="1" t="s">
        <v>2890</v>
      </c>
      <c r="B2878" s="1">
        <v>13</v>
      </c>
      <c r="C2878" s="8">
        <v>71621124</v>
      </c>
      <c r="D2878" s="1" t="s">
        <v>14</v>
      </c>
      <c r="E2878" s="1" t="s">
        <v>15</v>
      </c>
      <c r="F2878" s="1">
        <v>0.60829999999999995</v>
      </c>
      <c r="G2878" s="6">
        <v>6.3543200000000001E-3</v>
      </c>
      <c r="H2878" s="6">
        <v>1.0721000000000001E-3</v>
      </c>
      <c r="I2878" s="7">
        <v>3.0920000000000001E-9</v>
      </c>
      <c r="J2878" s="1">
        <v>18</v>
      </c>
      <c r="K2878" s="7">
        <v>0.1037</v>
      </c>
      <c r="L2878" s="8">
        <v>3036702</v>
      </c>
      <c r="N2878" s="7"/>
    </row>
    <row r="2879" spans="1:14" ht="15.75" customHeight="1" x14ac:dyDescent="0.25">
      <c r="A2879" s="1" t="s">
        <v>2891</v>
      </c>
      <c r="B2879" s="1">
        <v>20</v>
      </c>
      <c r="C2879" s="8">
        <v>18571333</v>
      </c>
      <c r="D2879" s="1" t="s">
        <v>17</v>
      </c>
      <c r="E2879" s="1" t="s">
        <v>18</v>
      </c>
      <c r="F2879" s="1">
        <v>0.55759999999999998</v>
      </c>
      <c r="G2879" s="6">
        <v>-6.2434099999999996E-3</v>
      </c>
      <c r="H2879" s="6">
        <v>1.0535200000000001E-3</v>
      </c>
      <c r="I2879" s="7">
        <v>3.0950000000000002E-9</v>
      </c>
      <c r="J2879" s="1">
        <v>14.5</v>
      </c>
      <c r="K2879" s="7">
        <v>0.15609999999999999</v>
      </c>
      <c r="L2879" s="8">
        <v>3037499</v>
      </c>
      <c r="N2879" s="7"/>
    </row>
    <row r="2880" spans="1:14" ht="15.75" customHeight="1" x14ac:dyDescent="0.25">
      <c r="A2880" s="1" t="s">
        <v>2892</v>
      </c>
      <c r="B2880" s="1">
        <v>4</v>
      </c>
      <c r="C2880" s="8">
        <v>1781296</v>
      </c>
      <c r="D2880" s="1" t="s">
        <v>17</v>
      </c>
      <c r="E2880" s="1" t="s">
        <v>18</v>
      </c>
      <c r="F2880" s="1">
        <v>0.32750000000000001</v>
      </c>
      <c r="G2880" s="6">
        <v>6.6593800000000003E-3</v>
      </c>
      <c r="H2880" s="6">
        <v>1.12371E-3</v>
      </c>
      <c r="I2880" s="7">
        <v>3.1030000000000001E-9</v>
      </c>
      <c r="J2880" s="1">
        <v>0</v>
      </c>
      <c r="K2880" s="7">
        <v>0.60209999999999997</v>
      </c>
      <c r="L2880" s="8">
        <v>2990378</v>
      </c>
      <c r="N2880" s="7"/>
    </row>
    <row r="2881" spans="1:14" ht="15.75" customHeight="1" x14ac:dyDescent="0.25">
      <c r="A2881" s="1" t="s">
        <v>2893</v>
      </c>
      <c r="B2881" s="1">
        <v>3</v>
      </c>
      <c r="C2881" s="8">
        <v>49590756</v>
      </c>
      <c r="D2881" s="1" t="s">
        <v>17</v>
      </c>
      <c r="E2881" s="1" t="s">
        <v>18</v>
      </c>
      <c r="F2881" s="1">
        <v>3.7000000000000002E-3</v>
      </c>
      <c r="G2881" s="6">
        <v>-5.33111E-2</v>
      </c>
      <c r="H2881" s="6">
        <v>8.99579E-3</v>
      </c>
      <c r="I2881" s="7">
        <v>3.104E-9</v>
      </c>
      <c r="J2881" s="1">
        <v>59.6</v>
      </c>
      <c r="K2881" s="7">
        <v>2.1399999999999999E-2</v>
      </c>
      <c r="L2881" s="8">
        <v>2787857</v>
      </c>
      <c r="N2881" s="7"/>
    </row>
    <row r="2882" spans="1:14" ht="15.75" customHeight="1" x14ac:dyDescent="0.25">
      <c r="A2882" s="1" t="s">
        <v>2894</v>
      </c>
      <c r="B2882" s="1">
        <v>2</v>
      </c>
      <c r="C2882" s="8">
        <v>32262201</v>
      </c>
      <c r="D2882" s="1" t="s">
        <v>17</v>
      </c>
      <c r="E2882" s="1" t="s">
        <v>18</v>
      </c>
      <c r="F2882" s="1">
        <v>0.60740000000000005</v>
      </c>
      <c r="G2882" s="6">
        <v>6.3623799999999999E-3</v>
      </c>
      <c r="H2882" s="6">
        <v>1.0737399999999999E-3</v>
      </c>
      <c r="I2882" s="7">
        <v>3.1070000000000001E-9</v>
      </c>
      <c r="J2882" s="1">
        <v>0</v>
      </c>
      <c r="K2882" s="7">
        <v>0.55669999999999997</v>
      </c>
      <c r="L2882" s="8">
        <v>3024960.01</v>
      </c>
      <c r="N2882" s="7"/>
    </row>
    <row r="2883" spans="1:14" ht="15.75" customHeight="1" x14ac:dyDescent="0.25">
      <c r="A2883" s="1" t="s">
        <v>2895</v>
      </c>
      <c r="B2883" s="1">
        <v>2</v>
      </c>
      <c r="C2883" s="8">
        <v>60905863</v>
      </c>
      <c r="D2883" s="1" t="s">
        <v>17</v>
      </c>
      <c r="E2883" s="1" t="s">
        <v>18</v>
      </c>
      <c r="F2883" s="1">
        <v>1.0800000000000001E-2</v>
      </c>
      <c r="G2883" s="6">
        <v>-3.0303699999999999E-2</v>
      </c>
      <c r="H2883" s="6">
        <v>5.1141600000000004E-3</v>
      </c>
      <c r="I2883" s="7">
        <v>3.1070000000000001E-9</v>
      </c>
      <c r="J2883" s="1">
        <v>0</v>
      </c>
      <c r="K2883" s="7">
        <v>0.66810000000000003</v>
      </c>
      <c r="L2883" s="8">
        <v>2976354.02</v>
      </c>
      <c r="N2883" s="7"/>
    </row>
    <row r="2884" spans="1:14" ht="15.75" customHeight="1" x14ac:dyDescent="0.25">
      <c r="A2884" s="1" t="s">
        <v>2896</v>
      </c>
      <c r="B2884" s="1">
        <v>5</v>
      </c>
      <c r="C2884" s="8">
        <v>113657556</v>
      </c>
      <c r="D2884" s="1" t="s">
        <v>14</v>
      </c>
      <c r="E2884" s="1" t="s">
        <v>15</v>
      </c>
      <c r="F2884" s="1">
        <v>0.15709999999999999</v>
      </c>
      <c r="G2884" s="6">
        <v>8.5226099999999999E-3</v>
      </c>
      <c r="H2884" s="6">
        <v>1.4383E-3</v>
      </c>
      <c r="I2884" s="7">
        <v>3.1129999999999999E-9</v>
      </c>
      <c r="J2884" s="1">
        <v>0</v>
      </c>
      <c r="K2884" s="7">
        <v>0.48549999999999999</v>
      </c>
      <c r="L2884" s="8">
        <v>3035893.96</v>
      </c>
      <c r="N2884" s="7"/>
    </row>
    <row r="2885" spans="1:14" ht="15.75" customHeight="1" x14ac:dyDescent="0.25">
      <c r="A2885" s="1" t="s">
        <v>2897</v>
      </c>
      <c r="B2885" s="1">
        <v>1</v>
      </c>
      <c r="C2885" s="8">
        <v>203915457</v>
      </c>
      <c r="D2885" s="1" t="s">
        <v>17</v>
      </c>
      <c r="E2885" s="1" t="s">
        <v>18</v>
      </c>
      <c r="F2885" s="1">
        <v>0.55500000000000005</v>
      </c>
      <c r="G2885" s="6">
        <v>6.23808E-3</v>
      </c>
      <c r="H2885" s="6">
        <v>1.0529000000000001E-3</v>
      </c>
      <c r="I2885" s="7">
        <v>3.1270000000000001E-9</v>
      </c>
      <c r="J2885" s="1">
        <v>0</v>
      </c>
      <c r="K2885" s="7">
        <v>0.63790000000000002</v>
      </c>
      <c r="L2885" s="8">
        <v>3037498.99</v>
      </c>
      <c r="N2885" s="7"/>
    </row>
    <row r="2886" spans="1:14" ht="15.75" customHeight="1" x14ac:dyDescent="0.25">
      <c r="A2886" s="1" t="s">
        <v>2898</v>
      </c>
      <c r="B2886" s="1">
        <v>17</v>
      </c>
      <c r="C2886" s="8">
        <v>50560183</v>
      </c>
      <c r="D2886" s="1" t="s">
        <v>14</v>
      </c>
      <c r="E2886" s="1" t="s">
        <v>17</v>
      </c>
      <c r="F2886" s="1">
        <v>0.96419999999999995</v>
      </c>
      <c r="G2886" s="6">
        <v>-1.69622E-2</v>
      </c>
      <c r="H2886" s="6">
        <v>2.8633500000000002E-3</v>
      </c>
      <c r="I2886" s="7">
        <v>3.1380000000000001E-9</v>
      </c>
      <c r="J2886" s="1">
        <v>0</v>
      </c>
      <c r="K2886" s="7">
        <v>0.82350000000000001</v>
      </c>
      <c r="L2886" s="8">
        <v>2938616.03</v>
      </c>
      <c r="N2886" s="7"/>
    </row>
    <row r="2887" spans="1:14" ht="15.75" customHeight="1" x14ac:dyDescent="0.25">
      <c r="A2887" s="1" t="s">
        <v>2899</v>
      </c>
      <c r="B2887" s="1">
        <v>16</v>
      </c>
      <c r="C2887" s="8">
        <v>13918873</v>
      </c>
      <c r="D2887" s="1" t="s">
        <v>14</v>
      </c>
      <c r="E2887" s="1" t="s">
        <v>15</v>
      </c>
      <c r="F2887" s="1">
        <v>0.1729</v>
      </c>
      <c r="G2887" s="6">
        <v>8.2159899999999994E-3</v>
      </c>
      <c r="H2887" s="6">
        <v>1.3871000000000001E-3</v>
      </c>
      <c r="I2887" s="7">
        <v>3.1540000000000001E-9</v>
      </c>
      <c r="J2887" s="1">
        <v>0</v>
      </c>
      <c r="K2887" s="7">
        <v>0.63880000000000003</v>
      </c>
      <c r="L2887" s="8">
        <v>3022527.02</v>
      </c>
      <c r="N2887" s="7"/>
    </row>
    <row r="2888" spans="1:14" ht="15.75" customHeight="1" x14ac:dyDescent="0.25">
      <c r="A2888" s="1" t="s">
        <v>2900</v>
      </c>
      <c r="B2888" s="1">
        <v>9</v>
      </c>
      <c r="C2888" s="8">
        <v>135490787</v>
      </c>
      <c r="D2888" s="1" t="s">
        <v>17</v>
      </c>
      <c r="E2888" s="1" t="s">
        <v>18</v>
      </c>
      <c r="F2888" s="1">
        <v>0.67390000000000005</v>
      </c>
      <c r="G2888" s="6">
        <v>6.6113500000000002E-3</v>
      </c>
      <c r="H2888" s="6">
        <v>1.11634E-3</v>
      </c>
      <c r="I2888" s="7">
        <v>3.1690000000000001E-9</v>
      </c>
      <c r="J2888" s="1">
        <v>0</v>
      </c>
      <c r="K2888" s="7">
        <v>0.57320000000000004</v>
      </c>
      <c r="L2888" s="8">
        <v>3036702</v>
      </c>
      <c r="N2888" s="7"/>
    </row>
    <row r="2889" spans="1:14" ht="15.75" customHeight="1" x14ac:dyDescent="0.25">
      <c r="A2889" s="1" t="s">
        <v>2901</v>
      </c>
      <c r="B2889" s="1">
        <v>8</v>
      </c>
      <c r="C2889" s="8">
        <v>40344076</v>
      </c>
      <c r="D2889" s="1" t="s">
        <v>17</v>
      </c>
      <c r="E2889" s="1" t="s">
        <v>18</v>
      </c>
      <c r="F2889" s="1">
        <v>0.74319999999999997</v>
      </c>
      <c r="G2889" s="6">
        <v>7.1395800000000004E-3</v>
      </c>
      <c r="H2889" s="6">
        <v>1.20553E-3</v>
      </c>
      <c r="I2889" s="7">
        <v>3.1730000000000001E-9</v>
      </c>
      <c r="J2889" s="1">
        <v>0</v>
      </c>
      <c r="K2889" s="7">
        <v>0.97870000000000001</v>
      </c>
      <c r="L2889" s="8">
        <v>2998357.98</v>
      </c>
      <c r="N2889" s="7"/>
    </row>
    <row r="2890" spans="1:14" ht="15.75" customHeight="1" x14ac:dyDescent="0.25">
      <c r="A2890" s="1" t="s">
        <v>2902</v>
      </c>
      <c r="B2890" s="1">
        <v>9</v>
      </c>
      <c r="C2890" s="8">
        <v>23424336</v>
      </c>
      <c r="D2890" s="1" t="s">
        <v>14</v>
      </c>
      <c r="E2890" s="1" t="s">
        <v>15</v>
      </c>
      <c r="F2890" s="1">
        <v>0.92559999999999998</v>
      </c>
      <c r="G2890" s="6">
        <v>1.19122E-2</v>
      </c>
      <c r="H2890" s="6">
        <v>2.0114E-3</v>
      </c>
      <c r="I2890" s="7">
        <v>3.1800000000000002E-9</v>
      </c>
      <c r="J2890" s="1">
        <v>31.8</v>
      </c>
      <c r="K2890" s="7">
        <v>1.4420000000000001E-2</v>
      </c>
      <c r="L2890" s="8">
        <v>2985021.03</v>
      </c>
      <c r="N2890" s="7"/>
    </row>
    <row r="2891" spans="1:14" ht="15.75" customHeight="1" x14ac:dyDescent="0.25">
      <c r="A2891" s="1" t="s">
        <v>2903</v>
      </c>
      <c r="B2891" s="1">
        <v>3</v>
      </c>
      <c r="C2891" s="8">
        <v>82663937</v>
      </c>
      <c r="D2891" s="1" t="s">
        <v>14</v>
      </c>
      <c r="E2891" s="1" t="s">
        <v>15</v>
      </c>
      <c r="F2891" s="1">
        <v>0.86009999999999998</v>
      </c>
      <c r="G2891" s="6">
        <v>8.9558999999999993E-3</v>
      </c>
      <c r="H2891" s="6">
        <v>1.51242E-3</v>
      </c>
      <c r="I2891" s="7">
        <v>3.1840000000000002E-9</v>
      </c>
      <c r="J2891" s="1">
        <v>0</v>
      </c>
      <c r="K2891" s="7">
        <v>0.57310000000000005</v>
      </c>
      <c r="L2891" s="8">
        <v>3021551.98</v>
      </c>
      <c r="N2891" s="7"/>
    </row>
    <row r="2892" spans="1:14" ht="15.75" customHeight="1" x14ac:dyDescent="0.25">
      <c r="A2892" s="1" t="s">
        <v>2904</v>
      </c>
      <c r="B2892" s="1">
        <v>11</v>
      </c>
      <c r="C2892" s="8">
        <v>117377518</v>
      </c>
      <c r="D2892" s="1" t="s">
        <v>17</v>
      </c>
      <c r="E2892" s="1" t="s">
        <v>18</v>
      </c>
      <c r="F2892" s="1">
        <v>0.76700000000000002</v>
      </c>
      <c r="G2892" s="6">
        <v>-7.3275800000000002E-3</v>
      </c>
      <c r="H2892" s="6">
        <v>1.2377600000000001E-3</v>
      </c>
      <c r="I2892" s="7">
        <v>3.2160000000000001E-9</v>
      </c>
      <c r="J2892" s="1">
        <v>0</v>
      </c>
      <c r="K2892" s="7">
        <v>0.79449999999999998</v>
      </c>
      <c r="L2892" s="8">
        <v>3037499.02</v>
      </c>
      <c r="N2892" s="7"/>
    </row>
    <row r="2893" spans="1:14" ht="15.75" customHeight="1" x14ac:dyDescent="0.25">
      <c r="A2893" s="1" t="s">
        <v>2905</v>
      </c>
      <c r="B2893" s="1">
        <v>3</v>
      </c>
      <c r="C2893" s="8">
        <v>84405133</v>
      </c>
      <c r="D2893" s="1" t="s">
        <v>18</v>
      </c>
      <c r="E2893" s="1" t="s">
        <v>15</v>
      </c>
      <c r="F2893" s="1">
        <v>4.7600000000000003E-2</v>
      </c>
      <c r="G2893" s="6">
        <v>-1.45489E-2</v>
      </c>
      <c r="H2893" s="6">
        <v>2.4578999999999998E-3</v>
      </c>
      <c r="I2893" s="7">
        <v>3.228E-9</v>
      </c>
      <c r="J2893" s="1">
        <v>0.7</v>
      </c>
      <c r="K2893" s="7">
        <v>0.46029999999999999</v>
      </c>
      <c r="L2893" s="8">
        <v>3036585.02</v>
      </c>
      <c r="N2893" s="7"/>
    </row>
    <row r="2894" spans="1:14" ht="15.75" customHeight="1" x14ac:dyDescent="0.25">
      <c r="A2894" s="1" t="s">
        <v>2906</v>
      </c>
      <c r="B2894" s="1">
        <v>16</v>
      </c>
      <c r="C2894" s="8">
        <v>7690419</v>
      </c>
      <c r="D2894" s="1" t="s">
        <v>17</v>
      </c>
      <c r="E2894" s="1" t="s">
        <v>18</v>
      </c>
      <c r="F2894" s="1">
        <v>0.1706</v>
      </c>
      <c r="G2894" s="6">
        <v>-8.2339400000000004E-3</v>
      </c>
      <c r="H2894" s="6">
        <v>1.3910400000000001E-3</v>
      </c>
      <c r="I2894" s="7">
        <v>3.2310000000000001E-9</v>
      </c>
      <c r="J2894" s="1">
        <v>0</v>
      </c>
      <c r="K2894" s="7">
        <v>0.70660000000000001</v>
      </c>
      <c r="L2894" s="8">
        <v>3037498.99</v>
      </c>
      <c r="N2894" s="7"/>
    </row>
    <row r="2895" spans="1:14" ht="15.75" customHeight="1" x14ac:dyDescent="0.25">
      <c r="A2895" s="1" t="s">
        <v>2907</v>
      </c>
      <c r="B2895" s="1">
        <v>11</v>
      </c>
      <c r="C2895" s="8">
        <v>8636350</v>
      </c>
      <c r="D2895" s="1" t="s">
        <v>14</v>
      </c>
      <c r="E2895" s="1" t="s">
        <v>15</v>
      </c>
      <c r="F2895" s="1">
        <v>0.17749999999999999</v>
      </c>
      <c r="G2895" s="6">
        <v>8.1566799999999995E-3</v>
      </c>
      <c r="H2895" s="6">
        <v>1.37817E-3</v>
      </c>
      <c r="I2895" s="7">
        <v>3.255E-9</v>
      </c>
      <c r="J2895" s="1">
        <v>20.3</v>
      </c>
      <c r="K2895" s="7">
        <v>7.6109999999999997E-2</v>
      </c>
      <c r="L2895" s="8">
        <v>2999155.01</v>
      </c>
      <c r="N2895" s="7"/>
    </row>
    <row r="2896" spans="1:14" ht="15.75" customHeight="1" x14ac:dyDescent="0.25">
      <c r="A2896" s="1" t="s">
        <v>2908</v>
      </c>
      <c r="B2896" s="1">
        <v>1</v>
      </c>
      <c r="C2896" s="8">
        <v>202115945</v>
      </c>
      <c r="D2896" s="1" t="s">
        <v>14</v>
      </c>
      <c r="E2896" s="1" t="s">
        <v>15</v>
      </c>
      <c r="F2896" s="1">
        <v>0.52080000000000004</v>
      </c>
      <c r="G2896" s="6">
        <v>6.2241700000000002E-3</v>
      </c>
      <c r="H2896" s="6">
        <v>1.0517899999999999E-3</v>
      </c>
      <c r="I2896" s="7">
        <v>3.263E-9</v>
      </c>
      <c r="J2896" s="1">
        <v>14.9</v>
      </c>
      <c r="K2896" s="7">
        <v>0.157</v>
      </c>
      <c r="L2896" s="8">
        <v>3012286.99</v>
      </c>
      <c r="N2896" s="7"/>
    </row>
    <row r="2897" spans="1:14" ht="15.75" customHeight="1" x14ac:dyDescent="0.25">
      <c r="A2897" s="1" t="s">
        <v>2909</v>
      </c>
      <c r="B2897" s="1">
        <v>1</v>
      </c>
      <c r="C2897" s="8">
        <v>87720852</v>
      </c>
      <c r="D2897" s="1" t="s">
        <v>17</v>
      </c>
      <c r="E2897" s="1" t="s">
        <v>18</v>
      </c>
      <c r="F2897" s="1">
        <v>0.3216</v>
      </c>
      <c r="G2897" s="6">
        <v>6.6302499999999999E-3</v>
      </c>
      <c r="H2897" s="6">
        <v>1.12056E-3</v>
      </c>
      <c r="I2897" s="7">
        <v>3.2770000000000002E-9</v>
      </c>
      <c r="J2897" s="1">
        <v>0.6</v>
      </c>
      <c r="K2897" s="7">
        <v>0.46250000000000002</v>
      </c>
      <c r="L2897" s="8">
        <v>3035786</v>
      </c>
      <c r="N2897" s="7"/>
    </row>
    <row r="2898" spans="1:14" ht="15.75" customHeight="1" x14ac:dyDescent="0.25">
      <c r="A2898" s="1" t="s">
        <v>2910</v>
      </c>
      <c r="B2898" s="1">
        <v>6</v>
      </c>
      <c r="C2898" s="8">
        <v>68786751</v>
      </c>
      <c r="D2898" s="1" t="s">
        <v>14</v>
      </c>
      <c r="E2898" s="1" t="s">
        <v>15</v>
      </c>
      <c r="F2898" s="1">
        <v>0.85060000000000002</v>
      </c>
      <c r="G2898" s="6">
        <v>-8.6877900000000008E-3</v>
      </c>
      <c r="H2898" s="6">
        <v>1.4683000000000001E-3</v>
      </c>
      <c r="I2898" s="7">
        <v>3.2789999999999999E-9</v>
      </c>
      <c r="J2898" s="1">
        <v>4.8</v>
      </c>
      <c r="K2898" s="7">
        <v>0.36480000000000001</v>
      </c>
      <c r="L2898" s="8">
        <v>3035552.99</v>
      </c>
      <c r="N2898" s="7"/>
    </row>
    <row r="2899" spans="1:14" ht="15.75" customHeight="1" x14ac:dyDescent="0.25">
      <c r="A2899" s="1" t="s">
        <v>2911</v>
      </c>
      <c r="B2899" s="1">
        <v>15</v>
      </c>
      <c r="C2899" s="8">
        <v>51426007</v>
      </c>
      <c r="D2899" s="1" t="s">
        <v>17</v>
      </c>
      <c r="E2899" s="1" t="s">
        <v>18</v>
      </c>
      <c r="F2899" s="1">
        <v>0.65739999999999998</v>
      </c>
      <c r="G2899" s="6">
        <v>-6.52464E-3</v>
      </c>
      <c r="H2899" s="6">
        <v>1.10271E-3</v>
      </c>
      <c r="I2899" s="7">
        <v>3.2799999999999998E-9</v>
      </c>
      <c r="J2899" s="1">
        <v>21.3</v>
      </c>
      <c r="K2899" s="7">
        <v>6.4449999999999993E-2</v>
      </c>
      <c r="L2899" s="8">
        <v>3036702</v>
      </c>
      <c r="N2899" s="7"/>
    </row>
    <row r="2900" spans="1:14" ht="15.75" customHeight="1" x14ac:dyDescent="0.25">
      <c r="A2900" s="1" t="s">
        <v>2912</v>
      </c>
      <c r="B2900" s="1">
        <v>10</v>
      </c>
      <c r="C2900" s="8">
        <v>11151151</v>
      </c>
      <c r="D2900" s="1" t="s">
        <v>14</v>
      </c>
      <c r="E2900" s="1" t="s">
        <v>15</v>
      </c>
      <c r="F2900" s="1">
        <v>0.2616</v>
      </c>
      <c r="G2900" s="6">
        <v>-7.0460899999999996E-3</v>
      </c>
      <c r="H2900" s="6">
        <v>1.1909900000000001E-3</v>
      </c>
      <c r="I2900" s="7">
        <v>3.3040000000000002E-9</v>
      </c>
      <c r="J2900" s="1">
        <v>0</v>
      </c>
      <c r="K2900" s="7">
        <v>0.74360000000000004</v>
      </c>
      <c r="L2900" s="8">
        <v>3035242.02</v>
      </c>
      <c r="N2900" s="7"/>
    </row>
    <row r="2901" spans="1:14" ht="15.75" customHeight="1" x14ac:dyDescent="0.25">
      <c r="A2901" s="1" t="s">
        <v>2913</v>
      </c>
      <c r="B2901" s="1">
        <v>12</v>
      </c>
      <c r="C2901" s="8">
        <v>23739437</v>
      </c>
      <c r="D2901" s="1" t="s">
        <v>17</v>
      </c>
      <c r="E2901" s="1" t="s">
        <v>18</v>
      </c>
      <c r="F2901" s="1">
        <v>0.1817</v>
      </c>
      <c r="G2901" s="6">
        <v>-8.0271400000000003E-3</v>
      </c>
      <c r="H2901" s="6">
        <v>1.3569999999999999E-3</v>
      </c>
      <c r="I2901" s="7">
        <v>3.3099999999999999E-9</v>
      </c>
      <c r="J2901" s="1">
        <v>1.9</v>
      </c>
      <c r="K2901" s="7">
        <v>0.43340000000000001</v>
      </c>
      <c r="L2901" s="8">
        <v>3037498.98</v>
      </c>
      <c r="N2901" s="7"/>
    </row>
    <row r="2902" spans="1:14" ht="15.75" customHeight="1" x14ac:dyDescent="0.25">
      <c r="A2902" s="1" t="s">
        <v>2914</v>
      </c>
      <c r="B2902" s="1">
        <v>7</v>
      </c>
      <c r="C2902" s="8">
        <v>113060880</v>
      </c>
      <c r="D2902" s="1" t="s">
        <v>17</v>
      </c>
      <c r="E2902" s="1" t="s">
        <v>18</v>
      </c>
      <c r="F2902" s="1">
        <v>0.54220000000000002</v>
      </c>
      <c r="G2902" s="6">
        <v>6.2126500000000001E-3</v>
      </c>
      <c r="H2902" s="6">
        <v>1.05025E-3</v>
      </c>
      <c r="I2902" s="7">
        <v>3.3120000000000001E-9</v>
      </c>
      <c r="J2902" s="1">
        <v>0</v>
      </c>
      <c r="K2902" s="7">
        <v>0.57550000000000001</v>
      </c>
      <c r="L2902" s="8">
        <v>3037499.01</v>
      </c>
      <c r="N2902" s="7"/>
    </row>
    <row r="2903" spans="1:14" ht="15.75" customHeight="1" x14ac:dyDescent="0.25">
      <c r="A2903" s="1" t="s">
        <v>2915</v>
      </c>
      <c r="B2903" s="1">
        <v>19</v>
      </c>
      <c r="C2903" s="8">
        <v>33459298</v>
      </c>
      <c r="D2903" s="1" t="s">
        <v>17</v>
      </c>
      <c r="E2903" s="1" t="s">
        <v>15</v>
      </c>
      <c r="F2903" s="1">
        <v>0.3276</v>
      </c>
      <c r="G2903" s="6">
        <v>6.5967700000000001E-3</v>
      </c>
      <c r="H2903" s="6">
        <v>1.1151900000000001E-3</v>
      </c>
      <c r="I2903" s="7">
        <v>3.3179999999999999E-9</v>
      </c>
      <c r="J2903" s="1">
        <v>0</v>
      </c>
      <c r="K2903" s="7">
        <v>0.69199999999999995</v>
      </c>
      <c r="L2903" s="8">
        <v>3035786.01</v>
      </c>
      <c r="N2903" s="7"/>
    </row>
    <row r="2904" spans="1:14" ht="15.75" customHeight="1" x14ac:dyDescent="0.25">
      <c r="A2904" s="1" t="s">
        <v>2916</v>
      </c>
      <c r="B2904" s="1">
        <v>9</v>
      </c>
      <c r="C2904" s="8">
        <v>23713125</v>
      </c>
      <c r="D2904" s="1" t="s">
        <v>18</v>
      </c>
      <c r="E2904" s="1" t="s">
        <v>15</v>
      </c>
      <c r="F2904" s="1">
        <v>0.2392</v>
      </c>
      <c r="G2904" s="6">
        <v>-7.2727800000000004E-3</v>
      </c>
      <c r="H2904" s="6">
        <v>1.22963E-3</v>
      </c>
      <c r="I2904" s="7">
        <v>3.3270000000000002E-9</v>
      </c>
      <c r="J2904" s="1">
        <v>10.3</v>
      </c>
      <c r="K2904" s="7">
        <v>0.24210000000000001</v>
      </c>
      <c r="L2904" s="8">
        <v>3022450</v>
      </c>
      <c r="N2904" s="7"/>
    </row>
    <row r="2905" spans="1:14" ht="15.75" customHeight="1" x14ac:dyDescent="0.25">
      <c r="A2905" s="1" t="s">
        <v>2917</v>
      </c>
      <c r="B2905" s="1">
        <v>5</v>
      </c>
      <c r="C2905" s="8">
        <v>122423650</v>
      </c>
      <c r="D2905" s="1" t="s">
        <v>14</v>
      </c>
      <c r="E2905" s="1" t="s">
        <v>15</v>
      </c>
      <c r="F2905" s="1">
        <v>7.2300000000000003E-2</v>
      </c>
      <c r="G2905" s="6">
        <v>1.19954E-2</v>
      </c>
      <c r="H2905" s="6">
        <v>2.0281000000000001E-3</v>
      </c>
      <c r="I2905" s="7">
        <v>3.333E-9</v>
      </c>
      <c r="J2905" s="1">
        <v>0.4</v>
      </c>
      <c r="K2905" s="7">
        <v>0.4677</v>
      </c>
      <c r="L2905" s="8">
        <v>3014502.95</v>
      </c>
      <c r="N2905" s="7"/>
    </row>
    <row r="2906" spans="1:14" ht="15.75" customHeight="1" x14ac:dyDescent="0.25">
      <c r="A2906" s="1" t="s">
        <v>2918</v>
      </c>
      <c r="B2906" s="1">
        <v>1</v>
      </c>
      <c r="C2906" s="8">
        <v>155143768</v>
      </c>
      <c r="D2906" s="1" t="s">
        <v>17</v>
      </c>
      <c r="E2906" s="1" t="s">
        <v>15</v>
      </c>
      <c r="F2906" s="1">
        <v>0.36940000000000001</v>
      </c>
      <c r="G2906" s="6">
        <v>-6.4138199999999998E-3</v>
      </c>
      <c r="H2906" s="6">
        <v>1.0845500000000001E-3</v>
      </c>
      <c r="I2906" s="7">
        <v>3.3390000000000002E-9</v>
      </c>
      <c r="J2906" s="1">
        <v>7.5</v>
      </c>
      <c r="K2906" s="7">
        <v>0.30159999999999998</v>
      </c>
      <c r="L2906" s="8">
        <v>3035242</v>
      </c>
      <c r="N2906" s="7"/>
    </row>
    <row r="2907" spans="1:14" ht="15.75" customHeight="1" x14ac:dyDescent="0.25">
      <c r="A2907" s="1" t="s">
        <v>2919</v>
      </c>
      <c r="B2907" s="1">
        <v>7</v>
      </c>
      <c r="C2907" s="8">
        <v>151124989</v>
      </c>
      <c r="D2907" s="1" t="s">
        <v>14</v>
      </c>
      <c r="E2907" s="1" t="s">
        <v>18</v>
      </c>
      <c r="F2907" s="1">
        <v>0.3382</v>
      </c>
      <c r="G2907" s="6">
        <v>6.5427599999999999E-3</v>
      </c>
      <c r="H2907" s="6">
        <v>1.1063500000000001E-3</v>
      </c>
      <c r="I2907" s="7">
        <v>3.344E-9</v>
      </c>
      <c r="J2907" s="1">
        <v>11</v>
      </c>
      <c r="K2907" s="7">
        <v>0.22489999999999999</v>
      </c>
      <c r="L2907" s="8">
        <v>3035671</v>
      </c>
      <c r="N2907" s="7"/>
    </row>
    <row r="2908" spans="1:14" ht="15.75" customHeight="1" x14ac:dyDescent="0.25">
      <c r="A2908" s="1" t="s">
        <v>2920</v>
      </c>
      <c r="B2908" s="1">
        <v>7</v>
      </c>
      <c r="C2908" s="8">
        <v>2141956</v>
      </c>
      <c r="D2908" s="1" t="s">
        <v>14</v>
      </c>
      <c r="E2908" s="1" t="s">
        <v>15</v>
      </c>
      <c r="F2908" s="1">
        <v>1.0999999999999999E-2</v>
      </c>
      <c r="G2908" s="6">
        <v>-3.4297500000000002E-2</v>
      </c>
      <c r="H2908" s="6">
        <v>5.8003100000000004E-3</v>
      </c>
      <c r="I2908" s="7">
        <v>3.36E-9</v>
      </c>
      <c r="J2908" s="1">
        <v>0</v>
      </c>
      <c r="K2908" s="7">
        <v>1</v>
      </c>
      <c r="L2908" s="8">
        <v>2272216</v>
      </c>
      <c r="N2908" s="7"/>
    </row>
    <row r="2909" spans="1:14" ht="15.75" customHeight="1" x14ac:dyDescent="0.25">
      <c r="A2909" s="1" t="s">
        <v>2921</v>
      </c>
      <c r="B2909" s="1">
        <v>2</v>
      </c>
      <c r="C2909" s="8">
        <v>161565445</v>
      </c>
      <c r="D2909" s="1" t="s">
        <v>14</v>
      </c>
      <c r="E2909" s="1" t="s">
        <v>15</v>
      </c>
      <c r="F2909" s="1">
        <v>0.93430000000000002</v>
      </c>
      <c r="G2909" s="6">
        <v>-1.24917E-2</v>
      </c>
      <c r="H2909" s="6">
        <v>2.1125599999999999E-3</v>
      </c>
      <c r="I2909" s="7">
        <v>3.36E-9</v>
      </c>
      <c r="J2909" s="1">
        <v>0</v>
      </c>
      <c r="K2909" s="7">
        <v>0.7107</v>
      </c>
      <c r="L2909" s="8">
        <v>3035786.03</v>
      </c>
      <c r="N2909" s="7"/>
    </row>
    <row r="2910" spans="1:14" ht="15.75" customHeight="1" x14ac:dyDescent="0.25">
      <c r="A2910" s="1" t="s">
        <v>2922</v>
      </c>
      <c r="B2910" s="1">
        <v>8</v>
      </c>
      <c r="C2910" s="8">
        <v>17049377</v>
      </c>
      <c r="D2910" s="1" t="s">
        <v>14</v>
      </c>
      <c r="E2910" s="1" t="s">
        <v>18</v>
      </c>
      <c r="F2910" s="1">
        <v>0.8367</v>
      </c>
      <c r="G2910" s="6">
        <v>-8.37275E-3</v>
      </c>
      <c r="H2910" s="6">
        <v>1.4161600000000001E-3</v>
      </c>
      <c r="I2910" s="7">
        <v>3.371E-9</v>
      </c>
      <c r="J2910" s="1">
        <v>14.5</v>
      </c>
      <c r="K2910" s="7">
        <v>0.16070000000000001</v>
      </c>
      <c r="L2910" s="8">
        <v>3034989.02</v>
      </c>
      <c r="N2910" s="7"/>
    </row>
    <row r="2911" spans="1:14" ht="15.75" customHeight="1" x14ac:dyDescent="0.25">
      <c r="A2911" s="1" t="s">
        <v>2923</v>
      </c>
      <c r="B2911" s="1">
        <v>9</v>
      </c>
      <c r="C2911" s="8">
        <v>33106139</v>
      </c>
      <c r="D2911" s="1" t="s">
        <v>14</v>
      </c>
      <c r="E2911" s="1" t="s">
        <v>15</v>
      </c>
      <c r="F2911" s="1">
        <v>0.41620000000000001</v>
      </c>
      <c r="G2911" s="6">
        <v>6.2768299999999997E-3</v>
      </c>
      <c r="H2911" s="6">
        <v>1.0616600000000001E-3</v>
      </c>
      <c r="I2911" s="7">
        <v>3.3759999999999999E-9</v>
      </c>
      <c r="J2911" s="1">
        <v>6.5</v>
      </c>
      <c r="K2911" s="7">
        <v>0.32540000000000002</v>
      </c>
      <c r="L2911" s="8">
        <v>3036702.01</v>
      </c>
      <c r="N2911" s="7"/>
    </row>
    <row r="2912" spans="1:14" ht="15.75" customHeight="1" x14ac:dyDescent="0.25">
      <c r="A2912" s="1" t="s">
        <v>2924</v>
      </c>
      <c r="B2912" s="1">
        <v>4</v>
      </c>
      <c r="C2912" s="8">
        <v>131315417</v>
      </c>
      <c r="D2912" s="1" t="s">
        <v>17</v>
      </c>
      <c r="E2912" s="1" t="s">
        <v>18</v>
      </c>
      <c r="F2912" s="1">
        <v>0.43109999999999998</v>
      </c>
      <c r="G2912" s="6">
        <v>-6.2840200000000004E-3</v>
      </c>
      <c r="H2912" s="6">
        <v>1.06302E-3</v>
      </c>
      <c r="I2912" s="7">
        <v>3.3959999999999999E-9</v>
      </c>
      <c r="J2912" s="1">
        <v>0</v>
      </c>
      <c r="K2912" s="7">
        <v>0.81310000000000004</v>
      </c>
      <c r="L2912" s="8">
        <v>3000868</v>
      </c>
      <c r="N2912" s="7"/>
    </row>
    <row r="2913" spans="1:14" ht="15.75" customHeight="1" x14ac:dyDescent="0.25">
      <c r="A2913" s="1" t="s">
        <v>2925</v>
      </c>
      <c r="B2913" s="1">
        <v>18</v>
      </c>
      <c r="C2913" s="8">
        <v>35227017</v>
      </c>
      <c r="D2913" s="1" t="s">
        <v>17</v>
      </c>
      <c r="E2913" s="1" t="s">
        <v>18</v>
      </c>
      <c r="F2913" s="1">
        <v>7.6399999999999996E-2</v>
      </c>
      <c r="G2913" s="6">
        <v>1.1866700000000001E-2</v>
      </c>
      <c r="H2913" s="6">
        <v>2.00739E-3</v>
      </c>
      <c r="I2913" s="7">
        <v>3.3959999999999999E-9</v>
      </c>
      <c r="J2913" s="1">
        <v>18</v>
      </c>
      <c r="K2913" s="7">
        <v>0.2031</v>
      </c>
      <c r="L2913" s="8">
        <v>2924834.99</v>
      </c>
      <c r="N2913" s="7"/>
    </row>
    <row r="2914" spans="1:14" ht="15.75" customHeight="1" x14ac:dyDescent="0.25">
      <c r="A2914" s="1" t="s">
        <v>2926</v>
      </c>
      <c r="B2914" s="1">
        <v>15</v>
      </c>
      <c r="C2914" s="8">
        <v>82236187</v>
      </c>
      <c r="D2914" s="1" t="s">
        <v>17</v>
      </c>
      <c r="E2914" s="1" t="s">
        <v>15</v>
      </c>
      <c r="F2914" s="1">
        <v>0.51349999999999996</v>
      </c>
      <c r="G2914" s="6">
        <v>6.1932300000000001E-3</v>
      </c>
      <c r="H2914" s="6">
        <v>1.04766E-3</v>
      </c>
      <c r="I2914" s="7">
        <v>3.3970000000000002E-9</v>
      </c>
      <c r="J2914" s="1">
        <v>2.1</v>
      </c>
      <c r="K2914" s="7">
        <v>0.42820000000000003</v>
      </c>
      <c r="L2914" s="8">
        <v>3033042.99</v>
      </c>
      <c r="N2914" s="7"/>
    </row>
    <row r="2915" spans="1:14" ht="15.75" customHeight="1" x14ac:dyDescent="0.25">
      <c r="A2915" s="1" t="s">
        <v>2927</v>
      </c>
      <c r="B2915" s="1">
        <v>10</v>
      </c>
      <c r="C2915" s="8">
        <v>65218832</v>
      </c>
      <c r="D2915" s="1" t="s">
        <v>17</v>
      </c>
      <c r="E2915" s="1" t="s">
        <v>18</v>
      </c>
      <c r="F2915" s="1">
        <v>7.1599999999999997E-2</v>
      </c>
      <c r="G2915" s="6">
        <v>1.23476E-2</v>
      </c>
      <c r="H2915" s="6">
        <v>2.0892900000000002E-3</v>
      </c>
      <c r="I2915" s="7">
        <v>3.426E-9</v>
      </c>
      <c r="J2915" s="1">
        <v>31.5</v>
      </c>
      <c r="K2915" s="7">
        <v>7.9280000000000003E-2</v>
      </c>
      <c r="L2915" s="8">
        <v>2866117.01</v>
      </c>
      <c r="N2915" s="7"/>
    </row>
    <row r="2916" spans="1:14" ht="15.75" customHeight="1" x14ac:dyDescent="0.25">
      <c r="A2916" s="1" t="s">
        <v>2928</v>
      </c>
      <c r="B2916" s="1">
        <v>1</v>
      </c>
      <c r="C2916" s="8">
        <v>40154983</v>
      </c>
      <c r="D2916" s="1" t="s">
        <v>17</v>
      </c>
      <c r="E2916" s="1" t="s">
        <v>18</v>
      </c>
      <c r="F2916" s="1">
        <v>0.22650000000000001</v>
      </c>
      <c r="G2916" s="6">
        <v>7.3905899999999998E-3</v>
      </c>
      <c r="H2916" s="6">
        <v>1.2508599999999999E-3</v>
      </c>
      <c r="I2916" s="7">
        <v>3.4470000000000002E-9</v>
      </c>
      <c r="J2916" s="1">
        <v>0</v>
      </c>
      <c r="K2916" s="7">
        <v>0.90039999999999998</v>
      </c>
      <c r="L2916" s="8">
        <v>3033840</v>
      </c>
      <c r="N2916" s="7"/>
    </row>
    <row r="2917" spans="1:14" ht="15.75" customHeight="1" x14ac:dyDescent="0.25">
      <c r="A2917" s="1" t="s">
        <v>2929</v>
      </c>
      <c r="B2917" s="1">
        <v>18</v>
      </c>
      <c r="C2917" s="8">
        <v>37685909</v>
      </c>
      <c r="D2917" s="1" t="s">
        <v>14</v>
      </c>
      <c r="E2917" s="1" t="s">
        <v>15</v>
      </c>
      <c r="F2917" s="1">
        <v>0.26340000000000002</v>
      </c>
      <c r="G2917" s="6">
        <v>-7.0215399999999997E-3</v>
      </c>
      <c r="H2917" s="6">
        <v>1.1884E-3</v>
      </c>
      <c r="I2917" s="7">
        <v>3.4550000000000002E-9</v>
      </c>
      <c r="J2917" s="1">
        <v>18.5</v>
      </c>
      <c r="K2917" s="7">
        <v>9.6540000000000001E-2</v>
      </c>
      <c r="L2917" s="8">
        <v>3035065.97</v>
      </c>
      <c r="N2917" s="7"/>
    </row>
    <row r="2918" spans="1:14" ht="15.75" customHeight="1" x14ac:dyDescent="0.25">
      <c r="A2918" s="1" t="s">
        <v>2930</v>
      </c>
      <c r="B2918" s="1">
        <v>8</v>
      </c>
      <c r="C2918" s="8">
        <v>136017359</v>
      </c>
      <c r="D2918" s="1" t="s">
        <v>17</v>
      </c>
      <c r="E2918" s="1" t="s">
        <v>15</v>
      </c>
      <c r="F2918" s="1">
        <v>0.61729999999999996</v>
      </c>
      <c r="G2918" s="6">
        <v>-6.3633199999999996E-3</v>
      </c>
      <c r="H2918" s="6">
        <v>1.077E-3</v>
      </c>
      <c r="I2918" s="7">
        <v>3.4560000000000001E-9</v>
      </c>
      <c r="J2918" s="1">
        <v>34.799999999999997</v>
      </c>
      <c r="K2918" s="7">
        <v>3.0530000000000002E-3</v>
      </c>
      <c r="L2918" s="8">
        <v>3034989.01</v>
      </c>
      <c r="N2918" s="7"/>
    </row>
    <row r="2919" spans="1:14" ht="15.75" customHeight="1" x14ac:dyDescent="0.25">
      <c r="A2919" s="1" t="s">
        <v>2931</v>
      </c>
      <c r="B2919" s="1">
        <v>14</v>
      </c>
      <c r="C2919" s="8">
        <v>92577044</v>
      </c>
      <c r="D2919" s="1" t="s">
        <v>17</v>
      </c>
      <c r="E2919" s="1" t="s">
        <v>18</v>
      </c>
      <c r="F2919" s="1">
        <v>0.54600000000000004</v>
      </c>
      <c r="G2919" s="6">
        <v>6.2104500000000002E-3</v>
      </c>
      <c r="H2919" s="6">
        <v>1.05126E-3</v>
      </c>
      <c r="I2919" s="7">
        <v>3.4729999999999999E-9</v>
      </c>
      <c r="J2919" s="1">
        <v>19.600000000000001</v>
      </c>
      <c r="K2919" s="7">
        <v>8.2820000000000005E-2</v>
      </c>
      <c r="L2919" s="8">
        <v>3035786</v>
      </c>
      <c r="N2919" s="7"/>
    </row>
    <row r="2920" spans="1:14" ht="15.75" customHeight="1" x14ac:dyDescent="0.25">
      <c r="A2920" s="1" t="s">
        <v>2932</v>
      </c>
      <c r="B2920" s="1">
        <v>15</v>
      </c>
      <c r="C2920" s="8">
        <v>80666739</v>
      </c>
      <c r="D2920" s="1" t="s">
        <v>17</v>
      </c>
      <c r="E2920" s="1" t="s">
        <v>18</v>
      </c>
      <c r="F2920" s="1">
        <v>0.34279999999999999</v>
      </c>
      <c r="G2920" s="6">
        <v>6.5126200000000002E-3</v>
      </c>
      <c r="H2920" s="6">
        <v>1.1025500000000001E-3</v>
      </c>
      <c r="I2920" s="7">
        <v>3.4820000000000002E-9</v>
      </c>
      <c r="J2920" s="1">
        <v>26.5</v>
      </c>
      <c r="K2920" s="7">
        <v>2.5139999999999999E-2</v>
      </c>
      <c r="L2920" s="8">
        <v>3036702</v>
      </c>
      <c r="N2920" s="7"/>
    </row>
    <row r="2921" spans="1:14" ht="15.75" customHeight="1" x14ac:dyDescent="0.25">
      <c r="A2921" s="1" t="s">
        <v>2933</v>
      </c>
      <c r="B2921" s="1">
        <v>6</v>
      </c>
      <c r="C2921" s="8">
        <v>69556840</v>
      </c>
      <c r="D2921" s="1" t="s">
        <v>14</v>
      </c>
      <c r="E2921" s="1" t="s">
        <v>18</v>
      </c>
      <c r="F2921" s="1">
        <v>0.1108</v>
      </c>
      <c r="G2921" s="6">
        <v>-9.8474700000000005E-3</v>
      </c>
      <c r="H2921" s="6">
        <v>1.66713E-3</v>
      </c>
      <c r="I2921" s="7">
        <v>3.4919999999999999E-9</v>
      </c>
      <c r="J2921" s="1">
        <v>6.9</v>
      </c>
      <c r="K2921" s="7">
        <v>0.315</v>
      </c>
      <c r="L2921" s="8">
        <v>3037128.96</v>
      </c>
      <c r="N2921" s="7"/>
    </row>
    <row r="2922" spans="1:14" ht="15.75" customHeight="1" x14ac:dyDescent="0.25">
      <c r="A2922" s="1" t="s">
        <v>2934</v>
      </c>
      <c r="B2922" s="1">
        <v>5</v>
      </c>
      <c r="C2922" s="8">
        <v>62607104</v>
      </c>
      <c r="D2922" s="1" t="s">
        <v>17</v>
      </c>
      <c r="E2922" s="1" t="s">
        <v>18</v>
      </c>
      <c r="F2922" s="1">
        <v>0.1208</v>
      </c>
      <c r="G2922" s="6">
        <v>9.4839799999999995E-3</v>
      </c>
      <c r="H2922" s="6">
        <v>1.6057999999999999E-3</v>
      </c>
      <c r="I2922" s="7">
        <v>3.4969999999999998E-9</v>
      </c>
      <c r="J2922" s="1">
        <v>5.6</v>
      </c>
      <c r="K2922" s="7">
        <v>0.34610000000000002</v>
      </c>
      <c r="L2922" s="8">
        <v>3036701.96</v>
      </c>
      <c r="N2922" s="7"/>
    </row>
    <row r="2923" spans="1:14" ht="15.75" customHeight="1" x14ac:dyDescent="0.25">
      <c r="A2923" s="1" t="s">
        <v>2935</v>
      </c>
      <c r="B2923" s="1">
        <v>16</v>
      </c>
      <c r="C2923" s="8">
        <v>72114002</v>
      </c>
      <c r="D2923" s="1" t="s">
        <v>17</v>
      </c>
      <c r="E2923" s="1" t="s">
        <v>18</v>
      </c>
      <c r="F2923" s="1">
        <v>0.19400000000000001</v>
      </c>
      <c r="G2923" s="6">
        <v>-7.8184699999999992E-3</v>
      </c>
      <c r="H2923" s="6">
        <v>1.3238E-3</v>
      </c>
      <c r="I2923" s="7">
        <v>3.4969999999999998E-9</v>
      </c>
      <c r="J2923" s="1">
        <v>0</v>
      </c>
      <c r="K2923" s="7">
        <v>0.87309999999999999</v>
      </c>
      <c r="L2923" s="8">
        <v>3034989</v>
      </c>
      <c r="N2923" s="7"/>
    </row>
    <row r="2924" spans="1:14" ht="15.75" customHeight="1" x14ac:dyDescent="0.25">
      <c r="A2924" s="1" t="s">
        <v>2936</v>
      </c>
      <c r="B2924" s="1">
        <v>14</v>
      </c>
      <c r="C2924" s="8">
        <v>101979747</v>
      </c>
      <c r="D2924" s="1" t="s">
        <v>14</v>
      </c>
      <c r="E2924" s="1" t="s">
        <v>17</v>
      </c>
      <c r="F2924" s="1">
        <v>0.46579999999999999</v>
      </c>
      <c r="G2924" s="6">
        <v>6.1983899999999998E-3</v>
      </c>
      <c r="H2924" s="6">
        <v>1.04977E-3</v>
      </c>
      <c r="I2924" s="7">
        <v>3.5290000000000001E-9</v>
      </c>
      <c r="J2924" s="1">
        <v>0</v>
      </c>
      <c r="K2924" s="7">
        <v>0.61960000000000004</v>
      </c>
      <c r="L2924" s="8">
        <v>3032831.99</v>
      </c>
      <c r="N2924" s="7"/>
    </row>
    <row r="2925" spans="1:14" ht="15.75" customHeight="1" x14ac:dyDescent="0.25">
      <c r="A2925" s="1" t="s">
        <v>2937</v>
      </c>
      <c r="B2925" s="1">
        <v>6</v>
      </c>
      <c r="C2925" s="8">
        <v>33910243</v>
      </c>
      <c r="D2925" s="1" t="s">
        <v>18</v>
      </c>
      <c r="E2925" s="1" t="s">
        <v>15</v>
      </c>
      <c r="F2925" s="1">
        <v>0.57930000000000004</v>
      </c>
      <c r="G2925" s="6">
        <v>-6.2589000000000004E-3</v>
      </c>
      <c r="H2925" s="6">
        <v>1.0600200000000001E-3</v>
      </c>
      <c r="I2925" s="7">
        <v>3.5309999999999999E-9</v>
      </c>
      <c r="J2925" s="1">
        <v>21.2</v>
      </c>
      <c r="K2925" s="7">
        <v>6.5589999999999996E-2</v>
      </c>
      <c r="L2925" s="8">
        <v>3036955.01</v>
      </c>
      <c r="N2925" s="7"/>
    </row>
    <row r="2926" spans="1:14" ht="15.75" customHeight="1" x14ac:dyDescent="0.25">
      <c r="A2926" s="1" t="s">
        <v>2938</v>
      </c>
      <c r="B2926" s="1">
        <v>14</v>
      </c>
      <c r="C2926" s="8">
        <v>59092075</v>
      </c>
      <c r="D2926" s="1" t="s">
        <v>17</v>
      </c>
      <c r="E2926" s="1" t="s">
        <v>18</v>
      </c>
      <c r="F2926" s="1">
        <v>0.48620000000000002</v>
      </c>
      <c r="G2926" s="6">
        <v>6.1848099999999998E-3</v>
      </c>
      <c r="H2926" s="6">
        <v>1.04747E-3</v>
      </c>
      <c r="I2926" s="7">
        <v>3.534E-9</v>
      </c>
      <c r="J2926" s="1">
        <v>0</v>
      </c>
      <c r="K2926" s="7">
        <v>0.58030000000000004</v>
      </c>
      <c r="L2926" s="8">
        <v>3034230</v>
      </c>
      <c r="N2926" s="7"/>
    </row>
    <row r="2927" spans="1:14" ht="15.75" customHeight="1" x14ac:dyDescent="0.25">
      <c r="A2927" s="1" t="s">
        <v>2939</v>
      </c>
      <c r="B2927" s="1">
        <v>2</v>
      </c>
      <c r="C2927" s="8">
        <v>235363663</v>
      </c>
      <c r="D2927" s="1" t="s">
        <v>17</v>
      </c>
      <c r="E2927" s="1" t="s">
        <v>18</v>
      </c>
      <c r="F2927" s="1">
        <v>0.53359999999999996</v>
      </c>
      <c r="G2927" s="6">
        <v>6.1939300000000003E-3</v>
      </c>
      <c r="H2927" s="6">
        <v>1.0490199999999999E-3</v>
      </c>
      <c r="I2927" s="7">
        <v>3.5440000000000002E-9</v>
      </c>
      <c r="J2927" s="1">
        <v>0</v>
      </c>
      <c r="K2927" s="7">
        <v>0.86609999999999998</v>
      </c>
      <c r="L2927" s="8">
        <v>3036702</v>
      </c>
      <c r="N2927" s="7"/>
    </row>
    <row r="2928" spans="1:14" ht="15.75" customHeight="1" x14ac:dyDescent="0.25">
      <c r="A2928" s="1" t="s">
        <v>2940</v>
      </c>
      <c r="B2928" s="1">
        <v>17</v>
      </c>
      <c r="C2928" s="8">
        <v>44819595</v>
      </c>
      <c r="D2928" s="1" t="s">
        <v>17</v>
      </c>
      <c r="E2928" s="1" t="s">
        <v>15</v>
      </c>
      <c r="F2928" s="1">
        <v>0.78639999999999999</v>
      </c>
      <c r="G2928" s="6">
        <v>-7.5909300000000001E-3</v>
      </c>
      <c r="H2928" s="6">
        <v>1.28578E-3</v>
      </c>
      <c r="I2928" s="7">
        <v>3.546E-9</v>
      </c>
      <c r="J2928" s="1">
        <v>0</v>
      </c>
      <c r="K2928" s="7">
        <v>0.56379999999999997</v>
      </c>
      <c r="L2928" s="8">
        <v>2994750.97</v>
      </c>
      <c r="N2928" s="7"/>
    </row>
    <row r="2929" spans="1:14" ht="15.75" customHeight="1" x14ac:dyDescent="0.25">
      <c r="A2929" s="1" t="s">
        <v>2941</v>
      </c>
      <c r="B2929" s="1">
        <v>6</v>
      </c>
      <c r="C2929" s="8">
        <v>157771378</v>
      </c>
      <c r="D2929" s="1" t="s">
        <v>17</v>
      </c>
      <c r="E2929" s="1" t="s">
        <v>18</v>
      </c>
      <c r="F2929" s="1">
        <v>0.76880000000000004</v>
      </c>
      <c r="G2929" s="6">
        <v>-7.5203600000000002E-3</v>
      </c>
      <c r="H2929" s="6">
        <v>1.2738300000000001E-3</v>
      </c>
      <c r="I2929" s="7">
        <v>3.5469999999999998E-9</v>
      </c>
      <c r="J2929" s="1">
        <v>0</v>
      </c>
      <c r="K2929" s="7">
        <v>0.86099999999999999</v>
      </c>
      <c r="L2929" s="8">
        <v>2883483.02</v>
      </c>
      <c r="N2929" s="7"/>
    </row>
    <row r="2930" spans="1:14" ht="15.75" customHeight="1" x14ac:dyDescent="0.25">
      <c r="A2930" s="1" t="s">
        <v>2942</v>
      </c>
      <c r="B2930" s="1">
        <v>9</v>
      </c>
      <c r="C2930" s="8">
        <v>34830432</v>
      </c>
      <c r="D2930" s="1" t="s">
        <v>17</v>
      </c>
      <c r="E2930" s="1" t="s">
        <v>18</v>
      </c>
      <c r="F2930" s="1">
        <v>0.37719999999999998</v>
      </c>
      <c r="G2930" s="6">
        <v>-6.3743599999999999E-3</v>
      </c>
      <c r="H2930" s="6">
        <v>1.07971E-3</v>
      </c>
      <c r="I2930" s="7">
        <v>3.5560000000000001E-9</v>
      </c>
      <c r="J2930" s="1">
        <v>25.4</v>
      </c>
      <c r="K2930" s="7">
        <v>3.1119999999999998E-2</v>
      </c>
      <c r="L2930" s="8">
        <v>3036702.01</v>
      </c>
      <c r="N2930" s="7"/>
    </row>
    <row r="2931" spans="1:14" ht="15.75" customHeight="1" x14ac:dyDescent="0.25">
      <c r="A2931" s="1" t="s">
        <v>2943</v>
      </c>
      <c r="B2931" s="1">
        <v>15</v>
      </c>
      <c r="C2931" s="8">
        <v>93469932</v>
      </c>
      <c r="D2931" s="1" t="s">
        <v>17</v>
      </c>
      <c r="E2931" s="1" t="s">
        <v>15</v>
      </c>
      <c r="F2931" s="1">
        <v>0.2482</v>
      </c>
      <c r="G2931" s="6">
        <v>7.1556600000000003E-3</v>
      </c>
      <c r="H2931" s="6">
        <v>1.21221E-3</v>
      </c>
      <c r="I2931" s="7">
        <v>3.5619999999999999E-9</v>
      </c>
      <c r="J2931" s="1">
        <v>13.8</v>
      </c>
      <c r="K2931" s="7">
        <v>0.1736</v>
      </c>
      <c r="L2931" s="8">
        <v>3033042.96</v>
      </c>
      <c r="N2931" s="7"/>
    </row>
    <row r="2932" spans="1:14" ht="15.75" customHeight="1" x14ac:dyDescent="0.25">
      <c r="A2932" s="1" t="s">
        <v>2944</v>
      </c>
      <c r="B2932" s="1">
        <v>16</v>
      </c>
      <c r="C2932" s="8">
        <v>5436281</v>
      </c>
      <c r="D2932" s="1" t="s">
        <v>14</v>
      </c>
      <c r="E2932" s="1" t="s">
        <v>15</v>
      </c>
      <c r="F2932" s="1">
        <v>0.44219999999999998</v>
      </c>
      <c r="G2932" s="6">
        <v>-6.2191900000000003E-3</v>
      </c>
      <c r="H2932" s="6">
        <v>1.05357E-3</v>
      </c>
      <c r="I2932" s="7">
        <v>3.5659999999999999E-9</v>
      </c>
      <c r="J2932" s="1">
        <v>0</v>
      </c>
      <c r="K2932" s="7">
        <v>0.60209999999999997</v>
      </c>
      <c r="L2932" s="8">
        <v>3037499</v>
      </c>
      <c r="N2932" s="7"/>
    </row>
    <row r="2933" spans="1:14" ht="15.75" customHeight="1" x14ac:dyDescent="0.25">
      <c r="A2933" s="1" t="s">
        <v>2945</v>
      </c>
      <c r="B2933" s="1">
        <v>11</v>
      </c>
      <c r="C2933" s="8">
        <v>70333498</v>
      </c>
      <c r="D2933" s="1" t="s">
        <v>17</v>
      </c>
      <c r="E2933" s="1" t="s">
        <v>18</v>
      </c>
      <c r="F2933" s="1">
        <v>0.97370000000000001</v>
      </c>
      <c r="G2933" s="6">
        <v>1.96192E-2</v>
      </c>
      <c r="H2933" s="6">
        <v>3.3236199999999998E-3</v>
      </c>
      <c r="I2933" s="7">
        <v>3.5699999999999999E-9</v>
      </c>
      <c r="J2933" s="1">
        <v>12.3</v>
      </c>
      <c r="K2933" s="7">
        <v>0.26740000000000003</v>
      </c>
      <c r="L2933" s="8">
        <v>2939938</v>
      </c>
      <c r="N2933" s="7"/>
    </row>
    <row r="2934" spans="1:14" ht="15.75" customHeight="1" x14ac:dyDescent="0.25">
      <c r="A2934" s="1" t="s">
        <v>2946</v>
      </c>
      <c r="B2934" s="1">
        <v>1</v>
      </c>
      <c r="C2934" s="8">
        <v>74295238</v>
      </c>
      <c r="D2934" s="1" t="s">
        <v>14</v>
      </c>
      <c r="E2934" s="1" t="s">
        <v>15</v>
      </c>
      <c r="F2934" s="1">
        <v>0.93989999999999996</v>
      </c>
      <c r="G2934" s="6">
        <v>1.30086E-2</v>
      </c>
      <c r="H2934" s="6">
        <v>2.2040300000000001E-3</v>
      </c>
      <c r="I2934" s="7">
        <v>3.5809999999999999E-9</v>
      </c>
      <c r="J2934" s="1">
        <v>0</v>
      </c>
      <c r="K2934" s="7">
        <v>0.84109999999999996</v>
      </c>
      <c r="L2934" s="8">
        <v>3030744</v>
      </c>
      <c r="N2934" s="7"/>
    </row>
    <row r="2935" spans="1:14" ht="15.75" customHeight="1" x14ac:dyDescent="0.25">
      <c r="A2935" s="1" t="s">
        <v>2947</v>
      </c>
      <c r="B2935" s="1">
        <v>6</v>
      </c>
      <c r="C2935" s="8">
        <v>71081376</v>
      </c>
      <c r="D2935" s="1" t="s">
        <v>17</v>
      </c>
      <c r="E2935" s="1" t="s">
        <v>15</v>
      </c>
      <c r="F2935" s="1">
        <v>0.44080000000000003</v>
      </c>
      <c r="G2935" s="6">
        <v>-6.2221999999999998E-3</v>
      </c>
      <c r="H2935" s="6">
        <v>1.05422E-3</v>
      </c>
      <c r="I2935" s="7">
        <v>3.5870000000000001E-9</v>
      </c>
      <c r="J2935" s="1">
        <v>4.4000000000000004</v>
      </c>
      <c r="K2935" s="7">
        <v>0.37259999999999999</v>
      </c>
      <c r="L2935" s="8">
        <v>3035786</v>
      </c>
      <c r="N2935" s="7"/>
    </row>
    <row r="2936" spans="1:14" ht="15.75" customHeight="1" x14ac:dyDescent="0.25">
      <c r="A2936" s="1" t="s">
        <v>2948</v>
      </c>
      <c r="B2936" s="1">
        <v>2</v>
      </c>
      <c r="C2936" s="8">
        <v>40590958</v>
      </c>
      <c r="D2936" s="1" t="s">
        <v>17</v>
      </c>
      <c r="E2936" s="1" t="s">
        <v>15</v>
      </c>
      <c r="F2936" s="1">
        <v>0.45019999999999999</v>
      </c>
      <c r="G2936" s="6">
        <v>6.2067399999999997E-3</v>
      </c>
      <c r="H2936" s="6">
        <v>1.05174E-3</v>
      </c>
      <c r="I2936" s="7">
        <v>3.5969999999999999E-9</v>
      </c>
      <c r="J2936" s="1">
        <v>11.3</v>
      </c>
      <c r="K2936" s="7">
        <v>0.21859999999999999</v>
      </c>
      <c r="L2936" s="8">
        <v>3037499</v>
      </c>
      <c r="N2936" s="7"/>
    </row>
    <row r="2937" spans="1:14" ht="15.75" customHeight="1" x14ac:dyDescent="0.25">
      <c r="A2937" s="1" t="s">
        <v>2949</v>
      </c>
      <c r="B2937" s="1">
        <v>3</v>
      </c>
      <c r="C2937" s="8">
        <v>104225506</v>
      </c>
      <c r="D2937" s="1" t="s">
        <v>17</v>
      </c>
      <c r="E2937" s="1" t="s">
        <v>18</v>
      </c>
      <c r="F2937" s="1">
        <v>0.61860000000000004</v>
      </c>
      <c r="G2937" s="6">
        <v>-6.3578799999999998E-3</v>
      </c>
      <c r="H2937" s="6">
        <v>1.0773499999999999E-3</v>
      </c>
      <c r="I2937" s="7">
        <v>3.5980000000000002E-9</v>
      </c>
      <c r="J2937" s="1">
        <v>0</v>
      </c>
      <c r="K2937" s="7">
        <v>0.75370000000000004</v>
      </c>
      <c r="L2937" s="8">
        <v>3036954.99</v>
      </c>
      <c r="N2937" s="7"/>
    </row>
    <row r="2938" spans="1:14" ht="15.75" customHeight="1" x14ac:dyDescent="0.25">
      <c r="A2938" s="1" t="s">
        <v>2950</v>
      </c>
      <c r="B2938" s="1">
        <v>1</v>
      </c>
      <c r="C2938" s="8">
        <v>232618155</v>
      </c>
      <c r="D2938" s="1" t="s">
        <v>17</v>
      </c>
      <c r="E2938" s="1" t="s">
        <v>15</v>
      </c>
      <c r="F2938" s="1">
        <v>0.2422</v>
      </c>
      <c r="G2938" s="6">
        <v>7.2078300000000001E-3</v>
      </c>
      <c r="H2938" s="6">
        <v>1.2213700000000001E-3</v>
      </c>
      <c r="I2938" s="7">
        <v>3.6020000000000002E-9</v>
      </c>
      <c r="J2938" s="1">
        <v>1.3</v>
      </c>
      <c r="K2938" s="7">
        <v>0.4476</v>
      </c>
      <c r="L2938" s="8">
        <v>3037499.05</v>
      </c>
      <c r="N2938" s="7"/>
    </row>
    <row r="2939" spans="1:14" ht="15.75" customHeight="1" x14ac:dyDescent="0.25">
      <c r="A2939" s="1" t="s">
        <v>2951</v>
      </c>
      <c r="B2939" s="1">
        <v>1</v>
      </c>
      <c r="C2939" s="8">
        <v>174126401</v>
      </c>
      <c r="D2939" s="1" t="s">
        <v>17</v>
      </c>
      <c r="E2939" s="1" t="s">
        <v>18</v>
      </c>
      <c r="F2939" s="1">
        <v>0.99360000000000004</v>
      </c>
      <c r="G2939" s="6">
        <v>3.9347600000000003E-2</v>
      </c>
      <c r="H2939" s="6">
        <v>6.6683599999999999E-3</v>
      </c>
      <c r="I2939" s="7">
        <v>3.6159999999999999E-9</v>
      </c>
      <c r="J2939" s="1">
        <v>0</v>
      </c>
      <c r="K2939" s="7">
        <v>0.87570000000000003</v>
      </c>
      <c r="L2939" s="8">
        <v>2941106.03</v>
      </c>
      <c r="N2939" s="7"/>
    </row>
    <row r="2940" spans="1:14" ht="15.75" customHeight="1" x14ac:dyDescent="0.25">
      <c r="A2940" s="1" t="s">
        <v>2952</v>
      </c>
      <c r="B2940" s="1">
        <v>11</v>
      </c>
      <c r="C2940" s="8">
        <v>93442982</v>
      </c>
      <c r="D2940" s="1" t="s">
        <v>14</v>
      </c>
      <c r="E2940" s="1" t="s">
        <v>17</v>
      </c>
      <c r="F2940" s="1">
        <v>7.8399999999999997E-2</v>
      </c>
      <c r="G2940" s="6">
        <v>-1.15148E-2</v>
      </c>
      <c r="H2940" s="6">
        <v>1.95144E-3</v>
      </c>
      <c r="I2940" s="7">
        <v>3.6169999999999998E-9</v>
      </c>
      <c r="J2940" s="1">
        <v>0</v>
      </c>
      <c r="K2940" s="7">
        <v>0.49159999999999998</v>
      </c>
      <c r="L2940" s="8">
        <v>3022527.02</v>
      </c>
      <c r="N2940" s="7"/>
    </row>
    <row r="2941" spans="1:14" ht="15.75" customHeight="1" x14ac:dyDescent="0.25">
      <c r="A2941" s="1" t="s">
        <v>2953</v>
      </c>
      <c r="B2941" s="1">
        <v>4</v>
      </c>
      <c r="C2941" s="8">
        <v>167893608</v>
      </c>
      <c r="D2941" s="1" t="s">
        <v>14</v>
      </c>
      <c r="E2941" s="1" t="s">
        <v>15</v>
      </c>
      <c r="F2941" s="1">
        <v>0.92479999999999996</v>
      </c>
      <c r="G2941" s="6">
        <v>1.1751299999999999E-2</v>
      </c>
      <c r="H2941" s="6">
        <v>1.9915200000000001E-3</v>
      </c>
      <c r="I2941" s="7">
        <v>3.619E-9</v>
      </c>
      <c r="J2941" s="1">
        <v>21.8</v>
      </c>
      <c r="K2941" s="7">
        <v>6.1650000000000003E-2</v>
      </c>
      <c r="L2941" s="8">
        <v>3015125.96</v>
      </c>
      <c r="N2941" s="7"/>
    </row>
    <row r="2942" spans="1:14" ht="15.75" customHeight="1" x14ac:dyDescent="0.25">
      <c r="A2942" s="1" t="s">
        <v>2954</v>
      </c>
      <c r="B2942" s="1">
        <v>3</v>
      </c>
      <c r="C2942" s="8">
        <v>20326562</v>
      </c>
      <c r="D2942" s="1" t="s">
        <v>14</v>
      </c>
      <c r="E2942" s="1" t="s">
        <v>15</v>
      </c>
      <c r="F2942" s="1">
        <v>0.84550000000000003</v>
      </c>
      <c r="G2942" s="6">
        <v>8.5433699999999998E-3</v>
      </c>
      <c r="H2942" s="6">
        <v>1.44787E-3</v>
      </c>
      <c r="I2942" s="7">
        <v>3.6290000000000002E-9</v>
      </c>
      <c r="J2942" s="1">
        <v>19.7</v>
      </c>
      <c r="K2942" s="7">
        <v>8.1820000000000004E-2</v>
      </c>
      <c r="L2942" s="8">
        <v>3036955.01</v>
      </c>
      <c r="N2942" s="7"/>
    </row>
    <row r="2943" spans="1:14" ht="15.75" customHeight="1" x14ac:dyDescent="0.25">
      <c r="A2943" s="1" t="s">
        <v>2955</v>
      </c>
      <c r="B2943" s="1">
        <v>2</v>
      </c>
      <c r="C2943" s="8">
        <v>172842478</v>
      </c>
      <c r="D2943" s="1" t="s">
        <v>14</v>
      </c>
      <c r="E2943" s="1" t="s">
        <v>17</v>
      </c>
      <c r="F2943" s="1">
        <v>0.76859999999999995</v>
      </c>
      <c r="G2943" s="6">
        <v>7.7451300000000002E-3</v>
      </c>
      <c r="H2943" s="6">
        <v>1.3127600000000001E-3</v>
      </c>
      <c r="I2943" s="7">
        <v>3.6300000000000001E-9</v>
      </c>
      <c r="J2943" s="1">
        <v>97.4</v>
      </c>
      <c r="K2943" s="7">
        <v>5.9819999999999996E-10</v>
      </c>
      <c r="L2943" s="8">
        <v>2713337</v>
      </c>
      <c r="N2943" s="7"/>
    </row>
    <row r="2944" spans="1:14" ht="15.75" customHeight="1" x14ac:dyDescent="0.25">
      <c r="A2944" s="1" t="s">
        <v>2956</v>
      </c>
      <c r="B2944" s="1">
        <v>20</v>
      </c>
      <c r="C2944" s="8">
        <v>47855655</v>
      </c>
      <c r="D2944" s="1" t="s">
        <v>17</v>
      </c>
      <c r="E2944" s="1" t="s">
        <v>15</v>
      </c>
      <c r="F2944" s="1">
        <v>5.5500000000000001E-2</v>
      </c>
      <c r="G2944" s="6">
        <v>1.35373E-2</v>
      </c>
      <c r="H2944" s="6">
        <v>2.29452E-3</v>
      </c>
      <c r="I2944" s="7">
        <v>3.6359999999999999E-9</v>
      </c>
      <c r="J2944" s="1">
        <v>0</v>
      </c>
      <c r="K2944" s="7">
        <v>0.62029999999999996</v>
      </c>
      <c r="L2944" s="8">
        <v>3013448</v>
      </c>
      <c r="N2944" s="7"/>
    </row>
    <row r="2945" spans="1:14" ht="15.75" customHeight="1" x14ac:dyDescent="0.25">
      <c r="A2945" s="1" t="s">
        <v>2957</v>
      </c>
      <c r="B2945" s="1">
        <v>1</v>
      </c>
      <c r="C2945" s="8">
        <v>98370438</v>
      </c>
      <c r="D2945" s="1" t="s">
        <v>14</v>
      </c>
      <c r="E2945" s="1" t="s">
        <v>17</v>
      </c>
      <c r="F2945" s="1">
        <v>0.98240000000000005</v>
      </c>
      <c r="G2945" s="6">
        <v>2.3602999999999999E-2</v>
      </c>
      <c r="H2945" s="6">
        <v>4.00059E-3</v>
      </c>
      <c r="I2945" s="7">
        <v>3.6370000000000002E-9</v>
      </c>
      <c r="J2945" s="1">
        <v>0</v>
      </c>
      <c r="K2945" s="7">
        <v>0.61180000000000001</v>
      </c>
      <c r="L2945" s="8">
        <v>3005323.03</v>
      </c>
      <c r="N2945" s="7"/>
    </row>
    <row r="2946" spans="1:14" ht="15.75" customHeight="1" x14ac:dyDescent="0.25">
      <c r="A2946" s="1" t="s">
        <v>2958</v>
      </c>
      <c r="B2946" s="1">
        <v>3</v>
      </c>
      <c r="C2946" s="8">
        <v>159940306</v>
      </c>
      <c r="D2946" s="1" t="s">
        <v>17</v>
      </c>
      <c r="E2946" s="1" t="s">
        <v>18</v>
      </c>
      <c r="F2946" s="1">
        <v>0.27310000000000001</v>
      </c>
      <c r="G2946" s="6">
        <v>6.9325999999999997E-3</v>
      </c>
      <c r="H2946" s="6">
        <v>1.1751999999999999E-3</v>
      </c>
      <c r="I2946" s="7">
        <v>3.6519999999999998E-9</v>
      </c>
      <c r="J2946" s="1">
        <v>10.3</v>
      </c>
      <c r="K2946" s="7">
        <v>0.24129999999999999</v>
      </c>
      <c r="L2946" s="8">
        <v>3033353</v>
      </c>
      <c r="N2946" s="7"/>
    </row>
    <row r="2947" spans="1:14" ht="15.75" customHeight="1" x14ac:dyDescent="0.25">
      <c r="A2947" s="1" t="s">
        <v>2959</v>
      </c>
      <c r="B2947" s="1">
        <v>2</v>
      </c>
      <c r="C2947" s="8">
        <v>155398762</v>
      </c>
      <c r="D2947" s="1" t="s">
        <v>14</v>
      </c>
      <c r="E2947" s="1" t="s">
        <v>15</v>
      </c>
      <c r="F2947" s="1">
        <v>0.86550000000000005</v>
      </c>
      <c r="G2947" s="6">
        <v>-9.0719800000000003E-3</v>
      </c>
      <c r="H2947" s="6">
        <v>1.5380599999999999E-3</v>
      </c>
      <c r="I2947" s="7">
        <v>3.6760000000000001E-9</v>
      </c>
      <c r="J2947" s="1">
        <v>20.399999999999999</v>
      </c>
      <c r="K2947" s="7">
        <v>7.6929999999999998E-2</v>
      </c>
      <c r="L2947" s="8">
        <v>3019977.96</v>
      </c>
      <c r="N2947" s="7"/>
    </row>
    <row r="2948" spans="1:14" ht="15.75" customHeight="1" x14ac:dyDescent="0.25">
      <c r="A2948" s="1" t="s">
        <v>2960</v>
      </c>
      <c r="B2948" s="1">
        <v>8</v>
      </c>
      <c r="C2948" s="8">
        <v>145878521</v>
      </c>
      <c r="D2948" s="1" t="s">
        <v>14</v>
      </c>
      <c r="E2948" s="1" t="s">
        <v>15</v>
      </c>
      <c r="F2948" s="1">
        <v>0.99039999999999995</v>
      </c>
      <c r="G2948" s="6">
        <v>3.2534899999999999E-2</v>
      </c>
      <c r="H2948" s="6">
        <v>5.5166900000000003E-3</v>
      </c>
      <c r="I2948" s="7">
        <v>3.689E-9</v>
      </c>
      <c r="J2948" s="1">
        <v>0</v>
      </c>
      <c r="K2948" s="7">
        <v>0.90259999999999996</v>
      </c>
      <c r="L2948" s="8">
        <v>2874102.01</v>
      </c>
      <c r="N2948" s="7"/>
    </row>
    <row r="2949" spans="1:14" ht="15.75" customHeight="1" x14ac:dyDescent="0.25">
      <c r="A2949" s="1" t="s">
        <v>2961</v>
      </c>
      <c r="B2949" s="1">
        <v>4</v>
      </c>
      <c r="C2949" s="8">
        <v>7889715</v>
      </c>
      <c r="D2949" s="1" t="s">
        <v>14</v>
      </c>
      <c r="E2949" s="1" t="s">
        <v>15</v>
      </c>
      <c r="F2949" s="1">
        <v>0.43880000000000002</v>
      </c>
      <c r="G2949" s="6">
        <v>6.2185799999999996E-3</v>
      </c>
      <c r="H2949" s="6">
        <v>1.05444E-3</v>
      </c>
      <c r="I2949" s="7">
        <v>3.697E-9</v>
      </c>
      <c r="J2949" s="1">
        <v>9.1999999999999993</v>
      </c>
      <c r="K2949" s="7">
        <v>0.26229999999999998</v>
      </c>
      <c r="L2949" s="8">
        <v>3037499</v>
      </c>
      <c r="N2949" s="7"/>
    </row>
    <row r="2950" spans="1:14" ht="15.75" customHeight="1" x14ac:dyDescent="0.25">
      <c r="A2950" s="1" t="s">
        <v>2962</v>
      </c>
      <c r="B2950" s="1">
        <v>16</v>
      </c>
      <c r="C2950" s="8">
        <v>64935433</v>
      </c>
      <c r="D2950" s="1" t="s">
        <v>17</v>
      </c>
      <c r="E2950" s="1" t="s">
        <v>15</v>
      </c>
      <c r="F2950" s="1">
        <v>0.8196</v>
      </c>
      <c r="G2950" s="6">
        <v>8.0297800000000003E-3</v>
      </c>
      <c r="H2950" s="6">
        <v>1.3619000000000001E-3</v>
      </c>
      <c r="I2950" s="7">
        <v>3.724E-9</v>
      </c>
      <c r="J2950" s="1">
        <v>21.2</v>
      </c>
      <c r="K2950" s="7">
        <v>6.8180000000000004E-2</v>
      </c>
      <c r="L2950" s="8">
        <v>3032556</v>
      </c>
      <c r="N2950" s="7"/>
    </row>
    <row r="2951" spans="1:14" ht="15.75" customHeight="1" x14ac:dyDescent="0.25">
      <c r="A2951" s="1" t="s">
        <v>2963</v>
      </c>
      <c r="B2951" s="1">
        <v>2</v>
      </c>
      <c r="C2951" s="8">
        <v>211255870</v>
      </c>
      <c r="D2951" s="1" t="s">
        <v>14</v>
      </c>
      <c r="E2951" s="1" t="s">
        <v>17</v>
      </c>
      <c r="F2951" s="1">
        <v>0.56320000000000003</v>
      </c>
      <c r="G2951" s="6">
        <v>6.2190099999999996E-3</v>
      </c>
      <c r="H2951" s="6">
        <v>1.05506E-3</v>
      </c>
      <c r="I2951" s="7">
        <v>3.7600000000000003E-9</v>
      </c>
      <c r="J2951" s="1">
        <v>0</v>
      </c>
      <c r="K2951" s="7">
        <v>0.94369999999999998</v>
      </c>
      <c r="L2951" s="8">
        <v>3036955</v>
      </c>
      <c r="N2951" s="7"/>
    </row>
    <row r="2952" spans="1:14" ht="15.75" customHeight="1" x14ac:dyDescent="0.25">
      <c r="A2952" s="1" t="s">
        <v>2964</v>
      </c>
      <c r="B2952" s="1">
        <v>5</v>
      </c>
      <c r="C2952" s="8">
        <v>144509298</v>
      </c>
      <c r="D2952" s="1" t="s">
        <v>14</v>
      </c>
      <c r="E2952" s="1" t="s">
        <v>15</v>
      </c>
      <c r="F2952" s="1">
        <v>0.09</v>
      </c>
      <c r="G2952" s="6">
        <v>1.0784800000000001E-2</v>
      </c>
      <c r="H2952" s="6">
        <v>1.8296600000000001E-3</v>
      </c>
      <c r="I2952" s="7">
        <v>3.7609999999999997E-9</v>
      </c>
      <c r="J2952" s="1">
        <v>8.6999999999999993</v>
      </c>
      <c r="K2952" s="7">
        <v>0.2787</v>
      </c>
      <c r="L2952" s="8">
        <v>3033294.02</v>
      </c>
      <c r="N2952" s="7"/>
    </row>
    <row r="2953" spans="1:14" ht="15.75" customHeight="1" x14ac:dyDescent="0.25">
      <c r="A2953" s="1" t="s">
        <v>2965</v>
      </c>
      <c r="B2953" s="1">
        <v>2</v>
      </c>
      <c r="C2953" s="8">
        <v>107611917</v>
      </c>
      <c r="D2953" s="1" t="s">
        <v>14</v>
      </c>
      <c r="E2953" s="1" t="s">
        <v>15</v>
      </c>
      <c r="F2953" s="1">
        <v>0.16539999999999999</v>
      </c>
      <c r="G2953" s="6">
        <v>8.3036800000000008E-3</v>
      </c>
      <c r="H2953" s="6">
        <v>1.40873E-3</v>
      </c>
      <c r="I2953" s="7">
        <v>3.7639999999999998E-9</v>
      </c>
      <c r="J2953" s="1">
        <v>19.600000000000001</v>
      </c>
      <c r="K2953" s="7">
        <v>8.3070000000000005E-2</v>
      </c>
      <c r="L2953" s="8">
        <v>3035786.01</v>
      </c>
      <c r="N2953" s="7"/>
    </row>
    <row r="2954" spans="1:14" ht="15.75" customHeight="1" x14ac:dyDescent="0.25">
      <c r="A2954" s="1" t="s">
        <v>2966</v>
      </c>
      <c r="B2954" s="1">
        <v>9</v>
      </c>
      <c r="C2954" s="8">
        <v>14248934</v>
      </c>
      <c r="D2954" s="1" t="s">
        <v>14</v>
      </c>
      <c r="E2954" s="1" t="s">
        <v>15</v>
      </c>
      <c r="F2954" s="1">
        <v>0.81</v>
      </c>
      <c r="G2954" s="6">
        <v>1.13659E-2</v>
      </c>
      <c r="H2954" s="6">
        <v>1.9287499999999999E-3</v>
      </c>
      <c r="I2954" s="7">
        <v>3.7950000000000002E-9</v>
      </c>
      <c r="J2954" s="1">
        <v>1.1000000000000001</v>
      </c>
      <c r="K2954" s="7">
        <v>0.45069999999999999</v>
      </c>
      <c r="L2954" s="8">
        <v>1452619</v>
      </c>
      <c r="N2954" s="7"/>
    </row>
    <row r="2955" spans="1:14" ht="15.75" customHeight="1" x14ac:dyDescent="0.25">
      <c r="A2955" s="1" t="s">
        <v>2967</v>
      </c>
      <c r="B2955" s="1">
        <v>2</v>
      </c>
      <c r="C2955" s="8">
        <v>166509620</v>
      </c>
      <c r="D2955" s="1" t="s">
        <v>17</v>
      </c>
      <c r="E2955" s="1" t="s">
        <v>18</v>
      </c>
      <c r="F2955" s="1">
        <v>0.86899999999999999</v>
      </c>
      <c r="G2955" s="6">
        <v>9.1416499999999994E-3</v>
      </c>
      <c r="H2955" s="6">
        <v>1.55171E-3</v>
      </c>
      <c r="I2955" s="7">
        <v>3.8220000000000002E-9</v>
      </c>
      <c r="J2955" s="1">
        <v>0</v>
      </c>
      <c r="K2955" s="7">
        <v>0.90439999999999998</v>
      </c>
      <c r="L2955" s="8">
        <v>3034090.98</v>
      </c>
      <c r="N2955" s="7"/>
    </row>
    <row r="2956" spans="1:14" ht="15.75" customHeight="1" x14ac:dyDescent="0.25">
      <c r="A2956" s="1" t="s">
        <v>2968</v>
      </c>
      <c r="B2956" s="1">
        <v>12</v>
      </c>
      <c r="C2956" s="8">
        <v>131271293</v>
      </c>
      <c r="D2956" s="1" t="s">
        <v>14</v>
      </c>
      <c r="E2956" s="1" t="s">
        <v>15</v>
      </c>
      <c r="F2956" s="1">
        <v>0.50619999999999998</v>
      </c>
      <c r="G2956" s="6">
        <v>-6.1805599999999999E-3</v>
      </c>
      <c r="H2956" s="6">
        <v>1.0490899999999999E-3</v>
      </c>
      <c r="I2956" s="7">
        <v>3.8350000000000001E-9</v>
      </c>
      <c r="J2956" s="1">
        <v>0</v>
      </c>
      <c r="K2956" s="7">
        <v>0.94720000000000004</v>
      </c>
      <c r="L2956" s="8">
        <v>3023013.99</v>
      </c>
      <c r="N2956" s="7"/>
    </row>
    <row r="2957" spans="1:14" ht="15.75" customHeight="1" x14ac:dyDescent="0.25">
      <c r="A2957" s="1" t="s">
        <v>2969</v>
      </c>
      <c r="B2957" s="1">
        <v>18</v>
      </c>
      <c r="C2957" s="8">
        <v>56911835</v>
      </c>
      <c r="D2957" s="1" t="s">
        <v>17</v>
      </c>
      <c r="E2957" s="1" t="s">
        <v>18</v>
      </c>
      <c r="F2957" s="1">
        <v>0.22059999999999999</v>
      </c>
      <c r="G2957" s="6">
        <v>7.4590300000000002E-3</v>
      </c>
      <c r="H2957" s="6">
        <v>1.26643E-3</v>
      </c>
      <c r="I2957" s="7">
        <v>3.867E-9</v>
      </c>
      <c r="J2957" s="1">
        <v>7.9</v>
      </c>
      <c r="K2957" s="7">
        <v>0.29799999999999999</v>
      </c>
      <c r="L2957" s="8">
        <v>3015850.04</v>
      </c>
      <c r="N2957" s="7"/>
    </row>
    <row r="2958" spans="1:14" ht="15.75" customHeight="1" x14ac:dyDescent="0.25">
      <c r="A2958" s="1" t="s">
        <v>2970</v>
      </c>
      <c r="B2958" s="1">
        <v>16</v>
      </c>
      <c r="C2958" s="8">
        <v>83452585</v>
      </c>
      <c r="D2958" s="1" t="s">
        <v>14</v>
      </c>
      <c r="E2958" s="1" t="s">
        <v>15</v>
      </c>
      <c r="F2958" s="1">
        <v>0.59830000000000005</v>
      </c>
      <c r="G2958" s="6">
        <v>-6.2855599999999999E-3</v>
      </c>
      <c r="H2958" s="6">
        <v>1.06748E-3</v>
      </c>
      <c r="I2958" s="7">
        <v>3.8959999999999998E-9</v>
      </c>
      <c r="J2958" s="1">
        <v>0</v>
      </c>
      <c r="K2958" s="7">
        <v>0.96409999999999996</v>
      </c>
      <c r="L2958" s="8">
        <v>3036702</v>
      </c>
      <c r="N2958" s="7"/>
    </row>
    <row r="2959" spans="1:14" ht="15.75" customHeight="1" x14ac:dyDescent="0.25">
      <c r="A2959" s="1" t="s">
        <v>2971</v>
      </c>
      <c r="B2959" s="1">
        <v>7</v>
      </c>
      <c r="C2959" s="8">
        <v>104294485</v>
      </c>
      <c r="D2959" s="1" t="s">
        <v>17</v>
      </c>
      <c r="E2959" s="1" t="s">
        <v>18</v>
      </c>
      <c r="F2959" s="1">
        <v>0.87490000000000001</v>
      </c>
      <c r="G2959" s="6">
        <v>9.3117700000000005E-3</v>
      </c>
      <c r="H2959" s="6">
        <v>1.5816300000000001E-3</v>
      </c>
      <c r="I2959" s="7">
        <v>3.9190000000000002E-9</v>
      </c>
      <c r="J2959" s="1">
        <v>9.6999999999999993</v>
      </c>
      <c r="K2959" s="7">
        <v>0.25240000000000001</v>
      </c>
      <c r="L2959" s="8">
        <v>3037499</v>
      </c>
      <c r="N2959" s="7"/>
    </row>
    <row r="2960" spans="1:14" ht="15.75" customHeight="1" x14ac:dyDescent="0.25">
      <c r="A2960" s="1" t="s">
        <v>2972</v>
      </c>
      <c r="B2960" s="1">
        <v>11</v>
      </c>
      <c r="C2960" s="8">
        <v>45788120</v>
      </c>
      <c r="D2960" s="1" t="s">
        <v>14</v>
      </c>
      <c r="E2960" s="1" t="s">
        <v>18</v>
      </c>
      <c r="F2960" s="1">
        <v>0.1384</v>
      </c>
      <c r="G2960" s="6">
        <v>8.9211199999999994E-3</v>
      </c>
      <c r="H2960" s="6">
        <v>1.51527E-3</v>
      </c>
      <c r="I2960" s="7">
        <v>3.9199999999999997E-9</v>
      </c>
      <c r="J2960" s="1">
        <v>4.4000000000000004</v>
      </c>
      <c r="K2960" s="7">
        <v>0.37340000000000001</v>
      </c>
      <c r="L2960" s="8">
        <v>3037499.04</v>
      </c>
      <c r="N2960" s="7"/>
    </row>
    <row r="2961" spans="1:14" ht="15.75" customHeight="1" x14ac:dyDescent="0.25">
      <c r="A2961" s="1" t="s">
        <v>2973</v>
      </c>
      <c r="B2961" s="1">
        <v>5</v>
      </c>
      <c r="C2961" s="8">
        <v>59790985</v>
      </c>
      <c r="D2961" s="1" t="s">
        <v>14</v>
      </c>
      <c r="E2961" s="1" t="s">
        <v>18</v>
      </c>
      <c r="F2961" s="1">
        <v>0.28239999999999998</v>
      </c>
      <c r="G2961" s="6">
        <v>-6.8442199999999998E-3</v>
      </c>
      <c r="H2961" s="6">
        <v>1.1625100000000001E-3</v>
      </c>
      <c r="I2961" s="7">
        <v>3.9199999999999997E-9</v>
      </c>
      <c r="J2961" s="1">
        <v>2.8</v>
      </c>
      <c r="K2961" s="7">
        <v>0.4113</v>
      </c>
      <c r="L2961" s="8">
        <v>3036702</v>
      </c>
      <c r="N2961" s="7"/>
    </row>
    <row r="2962" spans="1:14" ht="15.75" customHeight="1" x14ac:dyDescent="0.25">
      <c r="A2962" s="1" t="s">
        <v>2974</v>
      </c>
      <c r="B2962" s="1">
        <v>4</v>
      </c>
      <c r="C2962" s="8">
        <v>176723030</v>
      </c>
      <c r="D2962" s="1" t="s">
        <v>14</v>
      </c>
      <c r="E2962" s="1" t="s">
        <v>17</v>
      </c>
      <c r="F2962" s="1">
        <v>4.6600000000000003E-2</v>
      </c>
      <c r="G2962" s="6">
        <v>1.50516E-2</v>
      </c>
      <c r="H2962" s="6">
        <v>2.5565499999999999E-3</v>
      </c>
      <c r="I2962" s="7">
        <v>3.9229999999999998E-9</v>
      </c>
      <c r="J2962" s="1">
        <v>0</v>
      </c>
      <c r="K2962" s="7">
        <v>0.63160000000000005</v>
      </c>
      <c r="L2962" s="8">
        <v>2863990.04</v>
      </c>
      <c r="N2962" s="7"/>
    </row>
    <row r="2963" spans="1:14" ht="15.75" customHeight="1" x14ac:dyDescent="0.25">
      <c r="A2963" s="1" t="s">
        <v>2975</v>
      </c>
      <c r="B2963" s="1">
        <v>5</v>
      </c>
      <c r="C2963" s="8">
        <v>152899250</v>
      </c>
      <c r="D2963" s="1" t="s">
        <v>17</v>
      </c>
      <c r="E2963" s="1" t="s">
        <v>18</v>
      </c>
      <c r="F2963" s="1">
        <v>0.1542</v>
      </c>
      <c r="G2963" s="6">
        <v>-8.5347300000000008E-3</v>
      </c>
      <c r="H2963" s="6">
        <v>1.4500299999999999E-3</v>
      </c>
      <c r="I2963" s="7">
        <v>3.9549999999999997E-9</v>
      </c>
      <c r="J2963" s="1">
        <v>0</v>
      </c>
      <c r="K2963" s="7">
        <v>0.69020000000000004</v>
      </c>
      <c r="L2963" s="8">
        <v>3032751.03</v>
      </c>
      <c r="N2963" s="7"/>
    </row>
    <row r="2964" spans="1:14" ht="15.75" customHeight="1" x14ac:dyDescent="0.25">
      <c r="A2964" s="1" t="s">
        <v>2976</v>
      </c>
      <c r="B2964" s="1">
        <v>19</v>
      </c>
      <c r="C2964" s="8">
        <v>1969477</v>
      </c>
      <c r="D2964" s="1" t="s">
        <v>17</v>
      </c>
      <c r="E2964" s="1" t="s">
        <v>15</v>
      </c>
      <c r="F2964" s="1">
        <v>0.3926</v>
      </c>
      <c r="G2964" s="6">
        <v>6.3440500000000004E-3</v>
      </c>
      <c r="H2964" s="6">
        <v>1.07784E-3</v>
      </c>
      <c r="I2964" s="7">
        <v>3.9600000000000004E-9</v>
      </c>
      <c r="J2964" s="1">
        <v>20</v>
      </c>
      <c r="K2964" s="7">
        <v>9.0840000000000004E-2</v>
      </c>
      <c r="L2964" s="8">
        <v>3001992.99</v>
      </c>
      <c r="N2964" s="7"/>
    </row>
    <row r="2965" spans="1:14" ht="15.75" customHeight="1" x14ac:dyDescent="0.25">
      <c r="A2965" s="1" t="s">
        <v>2977</v>
      </c>
      <c r="B2965" s="1">
        <v>17</v>
      </c>
      <c r="C2965" s="8">
        <v>11881356</v>
      </c>
      <c r="D2965" s="1" t="s">
        <v>14</v>
      </c>
      <c r="E2965" s="1" t="s">
        <v>15</v>
      </c>
      <c r="F2965" s="1">
        <v>2.6800000000000001E-2</v>
      </c>
      <c r="G2965" s="6">
        <v>1.9399300000000001E-2</v>
      </c>
      <c r="H2965" s="6">
        <v>3.2963100000000002E-3</v>
      </c>
      <c r="I2965" s="7">
        <v>3.9849999999999998E-9</v>
      </c>
      <c r="J2965" s="1">
        <v>0</v>
      </c>
      <c r="K2965" s="7">
        <v>0.62719999999999998</v>
      </c>
      <c r="L2965" s="8">
        <v>2934584</v>
      </c>
      <c r="N2965" s="7"/>
    </row>
    <row r="2966" spans="1:14" ht="15.75" customHeight="1" x14ac:dyDescent="0.25">
      <c r="A2966" s="1" t="s">
        <v>2978</v>
      </c>
      <c r="B2966" s="1">
        <v>8</v>
      </c>
      <c r="C2966" s="8">
        <v>35312380</v>
      </c>
      <c r="D2966" s="1" t="s">
        <v>17</v>
      </c>
      <c r="E2966" s="1" t="s">
        <v>15</v>
      </c>
      <c r="F2966" s="1">
        <v>0.5363</v>
      </c>
      <c r="G2966" s="6">
        <v>6.1760599999999997E-3</v>
      </c>
      <c r="H2966" s="6">
        <v>1.0497099999999999E-3</v>
      </c>
      <c r="I2966" s="7">
        <v>4.0110000000000003E-9</v>
      </c>
      <c r="J2966" s="1">
        <v>0</v>
      </c>
      <c r="K2966" s="7">
        <v>0.66959999999999997</v>
      </c>
      <c r="L2966" s="8">
        <v>3034989</v>
      </c>
      <c r="N2966" s="7"/>
    </row>
    <row r="2967" spans="1:14" ht="15.75" customHeight="1" x14ac:dyDescent="0.25">
      <c r="A2967" s="1" t="s">
        <v>2979</v>
      </c>
      <c r="B2967" s="1">
        <v>22</v>
      </c>
      <c r="C2967" s="8">
        <v>32025318</v>
      </c>
      <c r="D2967" s="1" t="s">
        <v>14</v>
      </c>
      <c r="E2967" s="1" t="s">
        <v>15</v>
      </c>
      <c r="F2967" s="1">
        <v>0.85780000000000001</v>
      </c>
      <c r="G2967" s="6">
        <v>-8.8684200000000001E-3</v>
      </c>
      <c r="H2967" s="6">
        <v>1.5073199999999999E-3</v>
      </c>
      <c r="I2967" s="7">
        <v>4.0210000000000001E-9</v>
      </c>
      <c r="J2967" s="1">
        <v>0</v>
      </c>
      <c r="K2967" s="7">
        <v>0.7147</v>
      </c>
      <c r="L2967" s="8">
        <v>3000867.96</v>
      </c>
      <c r="N2967" s="7"/>
    </row>
    <row r="2968" spans="1:14" ht="15.75" customHeight="1" x14ac:dyDescent="0.25">
      <c r="A2968" s="1" t="s">
        <v>2980</v>
      </c>
      <c r="B2968" s="1">
        <v>17</v>
      </c>
      <c r="C2968" s="8">
        <v>51892547</v>
      </c>
      <c r="D2968" s="1" t="s">
        <v>17</v>
      </c>
      <c r="E2968" s="1" t="s">
        <v>18</v>
      </c>
      <c r="F2968" s="1">
        <v>0.74490000000000001</v>
      </c>
      <c r="G2968" s="6">
        <v>-7.1379599999999996E-3</v>
      </c>
      <c r="H2968" s="6">
        <v>1.2133599999999999E-3</v>
      </c>
      <c r="I2968" s="7">
        <v>4.0419999999999999E-9</v>
      </c>
      <c r="J2968" s="1">
        <v>0</v>
      </c>
      <c r="K2968" s="7">
        <v>0.95120000000000005</v>
      </c>
      <c r="L2968" s="8">
        <v>2972716.01</v>
      </c>
      <c r="N2968" s="7"/>
    </row>
    <row r="2969" spans="1:14" ht="15.75" customHeight="1" x14ac:dyDescent="0.25">
      <c r="A2969" s="1" t="s">
        <v>2981</v>
      </c>
      <c r="B2969" s="1">
        <v>7</v>
      </c>
      <c r="C2969" s="8">
        <v>105274812</v>
      </c>
      <c r="D2969" s="1" t="s">
        <v>14</v>
      </c>
      <c r="E2969" s="1" t="s">
        <v>15</v>
      </c>
      <c r="F2969" s="1">
        <v>0.57230000000000003</v>
      </c>
      <c r="G2969" s="6">
        <v>-6.2193300000000003E-3</v>
      </c>
      <c r="H2969" s="6">
        <v>1.05762E-3</v>
      </c>
      <c r="I2969" s="7">
        <v>4.0979999999999997E-9</v>
      </c>
      <c r="J2969" s="1">
        <v>0</v>
      </c>
      <c r="K2969" s="7">
        <v>0.64380000000000004</v>
      </c>
      <c r="L2969" s="8">
        <v>3037499</v>
      </c>
      <c r="N2969" s="7"/>
    </row>
    <row r="2970" spans="1:14" ht="15.75" customHeight="1" x14ac:dyDescent="0.25">
      <c r="A2970" s="1" t="s">
        <v>2982</v>
      </c>
      <c r="B2970" s="1">
        <v>2</v>
      </c>
      <c r="C2970" s="8">
        <v>50574836</v>
      </c>
      <c r="D2970" s="1" t="s">
        <v>14</v>
      </c>
      <c r="E2970" s="1" t="s">
        <v>17</v>
      </c>
      <c r="F2970" s="1">
        <v>0.95860000000000001</v>
      </c>
      <c r="G2970" s="6">
        <v>-1.5703399999999999E-2</v>
      </c>
      <c r="H2970" s="6">
        <v>2.6704300000000001E-3</v>
      </c>
      <c r="I2970" s="7">
        <v>4.0979999999999997E-9</v>
      </c>
      <c r="J2970" s="1">
        <v>1.9</v>
      </c>
      <c r="K2970" s="7">
        <v>0.437</v>
      </c>
      <c r="L2970" s="8">
        <v>2938589.05</v>
      </c>
      <c r="N2970" s="7"/>
    </row>
    <row r="2971" spans="1:14" ht="15.75" customHeight="1" x14ac:dyDescent="0.25">
      <c r="A2971" s="1" t="s">
        <v>2983</v>
      </c>
      <c r="B2971" s="1">
        <v>3</v>
      </c>
      <c r="C2971" s="8">
        <v>165804488</v>
      </c>
      <c r="D2971" s="1" t="s">
        <v>14</v>
      </c>
      <c r="E2971" s="1" t="s">
        <v>18</v>
      </c>
      <c r="F2971" s="1">
        <v>0.8891</v>
      </c>
      <c r="G2971" s="6">
        <v>9.7977600000000008E-3</v>
      </c>
      <c r="H2971" s="6">
        <v>1.6663699999999999E-3</v>
      </c>
      <c r="I2971" s="7">
        <v>4.1020000000000001E-9</v>
      </c>
      <c r="J2971" s="1">
        <v>0</v>
      </c>
      <c r="K2971" s="7">
        <v>0.95979999999999999</v>
      </c>
      <c r="L2971" s="8">
        <v>3037499.01</v>
      </c>
      <c r="N2971" s="7"/>
    </row>
    <row r="2972" spans="1:14" ht="15.75" customHeight="1" x14ac:dyDescent="0.25">
      <c r="A2972" s="1" t="s">
        <v>2984</v>
      </c>
      <c r="B2972" s="1">
        <v>12</v>
      </c>
      <c r="C2972" s="8">
        <v>123525280</v>
      </c>
      <c r="D2972" s="1" t="s">
        <v>14</v>
      </c>
      <c r="E2972" s="1" t="s">
        <v>15</v>
      </c>
      <c r="F2972" s="1">
        <v>0.70620000000000005</v>
      </c>
      <c r="G2972" s="6">
        <v>6.8211900000000004E-3</v>
      </c>
      <c r="H2972" s="6">
        <v>1.1601199999999999E-3</v>
      </c>
      <c r="I2972" s="7">
        <v>4.1050000000000002E-9</v>
      </c>
      <c r="J2972" s="1">
        <v>19.8</v>
      </c>
      <c r="K2972" s="7">
        <v>9.2700000000000005E-2</v>
      </c>
      <c r="L2972" s="8">
        <v>2978192</v>
      </c>
      <c r="N2972" s="7"/>
    </row>
    <row r="2973" spans="1:14" ht="15.75" customHeight="1" x14ac:dyDescent="0.25">
      <c r="A2973" s="1" t="s">
        <v>2985</v>
      </c>
      <c r="B2973" s="1">
        <v>3</v>
      </c>
      <c r="C2973" s="8">
        <v>167469955</v>
      </c>
      <c r="D2973" s="1" t="s">
        <v>14</v>
      </c>
      <c r="E2973" s="1" t="s">
        <v>15</v>
      </c>
      <c r="F2973" s="1">
        <v>0.78059999999999996</v>
      </c>
      <c r="G2973" s="6">
        <v>7.4353400000000004E-3</v>
      </c>
      <c r="H2973" s="6">
        <v>1.2647400000000001E-3</v>
      </c>
      <c r="I2973" s="7">
        <v>4.1249999999999997E-9</v>
      </c>
      <c r="J2973" s="1">
        <v>15.9</v>
      </c>
      <c r="K2973" s="7">
        <v>0.13550000000000001</v>
      </c>
      <c r="L2973" s="8">
        <v>3035785.97</v>
      </c>
      <c r="N2973" s="7"/>
    </row>
    <row r="2974" spans="1:14" ht="15.75" customHeight="1" x14ac:dyDescent="0.25">
      <c r="A2974" s="1" t="s">
        <v>2986</v>
      </c>
      <c r="B2974" s="1">
        <v>10</v>
      </c>
      <c r="C2974" s="8">
        <v>78768415</v>
      </c>
      <c r="D2974" s="1" t="s">
        <v>14</v>
      </c>
      <c r="E2974" s="1" t="s">
        <v>15</v>
      </c>
      <c r="F2974" s="1">
        <v>0.43640000000000001</v>
      </c>
      <c r="G2974" s="6">
        <v>-6.2052899999999996E-3</v>
      </c>
      <c r="H2974" s="6">
        <v>1.05551E-3</v>
      </c>
      <c r="I2974" s="7">
        <v>4.1290000000000001E-9</v>
      </c>
      <c r="J2974" s="1">
        <v>14.4</v>
      </c>
      <c r="K2974" s="7">
        <v>0.1623</v>
      </c>
      <c r="L2974" s="8">
        <v>3034989</v>
      </c>
      <c r="N2974" s="7"/>
    </row>
    <row r="2975" spans="1:14" ht="15.75" customHeight="1" x14ac:dyDescent="0.25">
      <c r="A2975" s="1" t="s">
        <v>2987</v>
      </c>
      <c r="B2975" s="1">
        <v>15</v>
      </c>
      <c r="C2975" s="8">
        <v>63466427</v>
      </c>
      <c r="D2975" s="1" t="s">
        <v>17</v>
      </c>
      <c r="E2975" s="1" t="s">
        <v>18</v>
      </c>
      <c r="F2975" s="1">
        <v>0.37590000000000001</v>
      </c>
      <c r="G2975" s="6">
        <v>6.3537000000000003E-3</v>
      </c>
      <c r="H2975" s="6">
        <v>1.0807600000000001E-3</v>
      </c>
      <c r="I2975" s="7">
        <v>4.1320000000000002E-9</v>
      </c>
      <c r="J2975" s="1">
        <v>14.4</v>
      </c>
      <c r="K2975" s="7">
        <v>0.1613</v>
      </c>
      <c r="L2975" s="8">
        <v>3034989</v>
      </c>
      <c r="N2975" s="7"/>
    </row>
    <row r="2976" spans="1:14" ht="15.75" customHeight="1" x14ac:dyDescent="0.25">
      <c r="A2976" s="1" t="s">
        <v>2988</v>
      </c>
      <c r="B2976" s="1">
        <v>9</v>
      </c>
      <c r="C2976" s="8">
        <v>122012643</v>
      </c>
      <c r="D2976" s="1" t="s">
        <v>17</v>
      </c>
      <c r="E2976" s="1" t="s">
        <v>18</v>
      </c>
      <c r="F2976" s="1">
        <v>0.45229999999999998</v>
      </c>
      <c r="G2976" s="6">
        <v>-6.1814599999999997E-3</v>
      </c>
      <c r="H2976" s="6">
        <v>1.05174E-3</v>
      </c>
      <c r="I2976" s="7">
        <v>4.1730000000000004E-9</v>
      </c>
      <c r="J2976" s="1">
        <v>22.1</v>
      </c>
      <c r="K2976" s="7">
        <v>5.7250000000000002E-2</v>
      </c>
      <c r="L2976" s="8">
        <v>3034989</v>
      </c>
      <c r="N2976" s="7"/>
    </row>
    <row r="2977" spans="1:14" ht="15.75" customHeight="1" x14ac:dyDescent="0.25">
      <c r="A2977" s="1" t="s">
        <v>2989</v>
      </c>
      <c r="B2977" s="1">
        <v>5</v>
      </c>
      <c r="C2977" s="8">
        <v>60488167</v>
      </c>
      <c r="D2977" s="1" t="s">
        <v>14</v>
      </c>
      <c r="E2977" s="1" t="s">
        <v>15</v>
      </c>
      <c r="F2977" s="1">
        <v>0.81240000000000001</v>
      </c>
      <c r="G2977" s="6">
        <v>7.8755300000000004E-3</v>
      </c>
      <c r="H2977" s="6">
        <v>1.3404999999999999E-3</v>
      </c>
      <c r="I2977" s="7">
        <v>4.2279999999999999E-9</v>
      </c>
      <c r="J2977" s="1">
        <v>0</v>
      </c>
      <c r="K2977" s="7">
        <v>0.66279999999999994</v>
      </c>
      <c r="L2977" s="8">
        <v>3036701.97</v>
      </c>
      <c r="N2977" s="7"/>
    </row>
    <row r="2978" spans="1:14" ht="15.75" customHeight="1" x14ac:dyDescent="0.25">
      <c r="A2978" s="1" t="s">
        <v>2990</v>
      </c>
      <c r="B2978" s="1">
        <v>9</v>
      </c>
      <c r="C2978" s="8">
        <v>34631159</v>
      </c>
      <c r="D2978" s="1" t="s">
        <v>17</v>
      </c>
      <c r="E2978" s="1" t="s">
        <v>18</v>
      </c>
      <c r="F2978" s="1">
        <v>0.34910000000000002</v>
      </c>
      <c r="G2978" s="6">
        <v>-6.4489899999999999E-3</v>
      </c>
      <c r="H2978" s="6">
        <v>1.0978400000000001E-3</v>
      </c>
      <c r="I2978" s="7">
        <v>4.2389999999999999E-9</v>
      </c>
      <c r="J2978" s="1">
        <v>25.8</v>
      </c>
      <c r="K2978" s="7">
        <v>2.9020000000000001E-2</v>
      </c>
      <c r="L2978" s="8">
        <v>3036702</v>
      </c>
      <c r="N2978" s="7"/>
    </row>
    <row r="2979" spans="1:14" ht="15.75" customHeight="1" x14ac:dyDescent="0.25">
      <c r="A2979" s="1" t="s">
        <v>2991</v>
      </c>
      <c r="B2979" s="1">
        <v>8</v>
      </c>
      <c r="C2979" s="8">
        <v>5903561</v>
      </c>
      <c r="D2979" s="1" t="s">
        <v>14</v>
      </c>
      <c r="E2979" s="1" t="s">
        <v>17</v>
      </c>
      <c r="F2979" s="1">
        <v>0.80389999999999995</v>
      </c>
      <c r="G2979" s="6">
        <v>7.7437199999999999E-3</v>
      </c>
      <c r="H2979" s="6">
        <v>1.31824E-3</v>
      </c>
      <c r="I2979" s="7">
        <v>4.2510000000000003E-9</v>
      </c>
      <c r="J2979" s="1">
        <v>0</v>
      </c>
      <c r="K2979" s="7">
        <v>0.79569999999999996</v>
      </c>
      <c r="L2979" s="8">
        <v>3035785.97</v>
      </c>
      <c r="N2979" s="7"/>
    </row>
    <row r="2980" spans="1:14" ht="15.75" customHeight="1" x14ac:dyDescent="0.25">
      <c r="A2980" s="1" t="s">
        <v>2992</v>
      </c>
      <c r="B2980" s="1">
        <v>8</v>
      </c>
      <c r="C2980" s="8">
        <v>145611719</v>
      </c>
      <c r="D2980" s="1" t="s">
        <v>17</v>
      </c>
      <c r="E2980" s="1" t="s">
        <v>15</v>
      </c>
      <c r="F2980" s="1">
        <v>0.56840000000000002</v>
      </c>
      <c r="G2980" s="6">
        <v>6.2174600000000002E-3</v>
      </c>
      <c r="H2980" s="6">
        <v>1.0587000000000001E-3</v>
      </c>
      <c r="I2980" s="7">
        <v>4.2800000000000001E-9</v>
      </c>
      <c r="J2980" s="1">
        <v>0</v>
      </c>
      <c r="K2980" s="7">
        <v>0.77329999999999999</v>
      </c>
      <c r="L2980" s="8">
        <v>3024538</v>
      </c>
      <c r="N2980" s="7"/>
    </row>
    <row r="2981" spans="1:14" ht="15.75" customHeight="1" x14ac:dyDescent="0.25">
      <c r="A2981" s="1" t="s">
        <v>2993</v>
      </c>
      <c r="B2981" s="1">
        <v>7</v>
      </c>
      <c r="C2981" s="8">
        <v>132956034</v>
      </c>
      <c r="D2981" s="1" t="s">
        <v>17</v>
      </c>
      <c r="E2981" s="1" t="s">
        <v>18</v>
      </c>
      <c r="F2981" s="1">
        <v>0.60919999999999996</v>
      </c>
      <c r="G2981" s="6">
        <v>6.3362100000000001E-3</v>
      </c>
      <c r="H2981" s="6">
        <v>1.0789199999999999E-3</v>
      </c>
      <c r="I2981" s="7">
        <v>4.2830000000000002E-9</v>
      </c>
      <c r="J2981" s="1">
        <v>26.6</v>
      </c>
      <c r="K2981" s="7">
        <v>2.4559999999999998E-2</v>
      </c>
      <c r="L2981" s="8">
        <v>3000868</v>
      </c>
      <c r="N2981" s="7"/>
    </row>
    <row r="2982" spans="1:14" ht="15.75" customHeight="1" x14ac:dyDescent="0.25">
      <c r="A2982" s="1" t="s">
        <v>2994</v>
      </c>
      <c r="B2982" s="1">
        <v>10</v>
      </c>
      <c r="C2982" s="8">
        <v>118485415</v>
      </c>
      <c r="D2982" s="1" t="s">
        <v>17</v>
      </c>
      <c r="E2982" s="1" t="s">
        <v>18</v>
      </c>
      <c r="F2982" s="1">
        <v>0.74960000000000004</v>
      </c>
      <c r="G2982" s="6">
        <v>7.0986199999999999E-3</v>
      </c>
      <c r="H2982" s="6">
        <v>1.20874E-3</v>
      </c>
      <c r="I2982" s="7">
        <v>4.2899999999999999E-9</v>
      </c>
      <c r="J2982" s="1">
        <v>0</v>
      </c>
      <c r="K2982" s="7">
        <v>0.66600000000000004</v>
      </c>
      <c r="L2982" s="8">
        <v>3032555.96</v>
      </c>
      <c r="N2982" s="7"/>
    </row>
    <row r="2983" spans="1:14" ht="15.75" customHeight="1" x14ac:dyDescent="0.25">
      <c r="A2983" s="1" t="s">
        <v>2995</v>
      </c>
      <c r="B2983" s="1">
        <v>17</v>
      </c>
      <c r="C2983" s="8">
        <v>19266620</v>
      </c>
      <c r="D2983" s="1" t="s">
        <v>17</v>
      </c>
      <c r="E2983" s="1" t="s">
        <v>15</v>
      </c>
      <c r="F2983" s="1">
        <v>2.6499999999999999E-2</v>
      </c>
      <c r="G2983" s="6">
        <v>-1.9309199999999999E-2</v>
      </c>
      <c r="H2983" s="6">
        <v>3.28794E-3</v>
      </c>
      <c r="I2983" s="7">
        <v>4.2919999999999997E-9</v>
      </c>
      <c r="J2983" s="1">
        <v>1.9</v>
      </c>
      <c r="K2983" s="7">
        <v>0.43509999999999999</v>
      </c>
      <c r="L2983" s="8">
        <v>2982015.02</v>
      </c>
      <c r="N2983" s="7"/>
    </row>
    <row r="2984" spans="1:14" ht="15.75" customHeight="1" x14ac:dyDescent="0.25">
      <c r="A2984" s="1" t="s">
        <v>2996</v>
      </c>
      <c r="B2984" s="1">
        <v>2</v>
      </c>
      <c r="C2984" s="8">
        <v>142494704</v>
      </c>
      <c r="D2984" s="1" t="s">
        <v>17</v>
      </c>
      <c r="E2984" s="1" t="s">
        <v>18</v>
      </c>
      <c r="F2984" s="1">
        <v>0.90690000000000004</v>
      </c>
      <c r="G2984" s="6">
        <v>1.0574E-2</v>
      </c>
      <c r="H2984" s="6">
        <v>1.8007699999999999E-3</v>
      </c>
      <c r="I2984" s="7">
        <v>4.2979999999999998E-9</v>
      </c>
      <c r="J2984" s="1">
        <v>0</v>
      </c>
      <c r="K2984" s="7">
        <v>0.77700000000000002</v>
      </c>
      <c r="L2984" s="8">
        <v>3037498.97</v>
      </c>
      <c r="N2984" s="7"/>
    </row>
    <row r="2985" spans="1:14" ht="15.75" customHeight="1" x14ac:dyDescent="0.25">
      <c r="A2985" s="1" t="s">
        <v>2997</v>
      </c>
      <c r="B2985" s="1">
        <v>9</v>
      </c>
      <c r="C2985" s="8">
        <v>134976652</v>
      </c>
      <c r="D2985" s="1" t="s">
        <v>14</v>
      </c>
      <c r="E2985" s="1" t="s">
        <v>15</v>
      </c>
      <c r="F2985" s="1">
        <v>0.114</v>
      </c>
      <c r="G2985" s="6">
        <v>9.6956999999999998E-3</v>
      </c>
      <c r="H2985" s="6">
        <v>1.6511900000000001E-3</v>
      </c>
      <c r="I2985" s="7">
        <v>4.2999999999999996E-9</v>
      </c>
      <c r="J2985" s="1">
        <v>0.8</v>
      </c>
      <c r="K2985" s="7">
        <v>0.45860000000000001</v>
      </c>
      <c r="L2985" s="8">
        <v>3020017.02</v>
      </c>
      <c r="N2985" s="7"/>
    </row>
    <row r="2986" spans="1:14" ht="15.75" customHeight="1" x14ac:dyDescent="0.25">
      <c r="A2986" s="1" t="s">
        <v>2998</v>
      </c>
      <c r="B2986" s="1">
        <v>5</v>
      </c>
      <c r="C2986" s="8">
        <v>56561108</v>
      </c>
      <c r="D2986" s="1" t="s">
        <v>17</v>
      </c>
      <c r="E2986" s="1" t="s">
        <v>18</v>
      </c>
      <c r="F2986" s="1">
        <v>0.85609999999999997</v>
      </c>
      <c r="G2986" s="6">
        <v>-8.7860600000000001E-3</v>
      </c>
      <c r="H2986" s="6">
        <v>1.49628E-3</v>
      </c>
      <c r="I2986" s="7">
        <v>4.3130000000000003E-9</v>
      </c>
      <c r="J2986" s="1">
        <v>0</v>
      </c>
      <c r="K2986" s="7">
        <v>0.68530000000000002</v>
      </c>
      <c r="L2986" s="8">
        <v>3015311.02</v>
      </c>
      <c r="N2986" s="7"/>
    </row>
    <row r="2987" spans="1:14" ht="15.75" customHeight="1" x14ac:dyDescent="0.25">
      <c r="A2987" s="1" t="s">
        <v>2999</v>
      </c>
      <c r="B2987" s="1">
        <v>10</v>
      </c>
      <c r="C2987" s="8">
        <v>64822584</v>
      </c>
      <c r="D2987" s="1" t="s">
        <v>18</v>
      </c>
      <c r="E2987" s="1" t="s">
        <v>15</v>
      </c>
      <c r="F2987" s="1">
        <v>0.80810000000000004</v>
      </c>
      <c r="G2987" s="6">
        <v>7.8023299999999997E-3</v>
      </c>
      <c r="H2987" s="6">
        <v>1.3289199999999999E-3</v>
      </c>
      <c r="I2987" s="7">
        <v>4.3290000000000003E-9</v>
      </c>
      <c r="J2987" s="1">
        <v>14.7</v>
      </c>
      <c r="K2987" s="7">
        <v>0.15559999999999999</v>
      </c>
      <c r="L2987" s="8">
        <v>3036702</v>
      </c>
      <c r="N2987" s="7"/>
    </row>
    <row r="2988" spans="1:14" ht="15.75" customHeight="1" x14ac:dyDescent="0.25">
      <c r="A2988" s="1" t="s">
        <v>3000</v>
      </c>
      <c r="B2988" s="1">
        <v>2</v>
      </c>
      <c r="C2988" s="8">
        <v>185921692</v>
      </c>
      <c r="D2988" s="1" t="s">
        <v>14</v>
      </c>
      <c r="E2988" s="1" t="s">
        <v>18</v>
      </c>
      <c r="F2988" s="1">
        <v>0.22189999999999999</v>
      </c>
      <c r="G2988" s="6">
        <v>-7.4404600000000003E-3</v>
      </c>
      <c r="H2988" s="6">
        <v>1.2672899999999999E-3</v>
      </c>
      <c r="I2988" s="7">
        <v>4.3320000000000003E-9</v>
      </c>
      <c r="J2988" s="1">
        <v>17.100000000000001</v>
      </c>
      <c r="K2988" s="7">
        <v>0.1179</v>
      </c>
      <c r="L2988" s="8">
        <v>2999155.04</v>
      </c>
      <c r="N2988" s="7"/>
    </row>
    <row r="2989" spans="1:14" ht="15.75" customHeight="1" x14ac:dyDescent="0.25">
      <c r="A2989" s="1" t="s">
        <v>3001</v>
      </c>
      <c r="B2989" s="1">
        <v>2</v>
      </c>
      <c r="C2989" s="8">
        <v>35559282</v>
      </c>
      <c r="D2989" s="1" t="s">
        <v>18</v>
      </c>
      <c r="E2989" s="1" t="s">
        <v>15</v>
      </c>
      <c r="F2989" s="1">
        <v>0.46289999999999998</v>
      </c>
      <c r="G2989" s="6">
        <v>6.1612200000000002E-3</v>
      </c>
      <c r="H2989" s="6">
        <v>1.0494E-3</v>
      </c>
      <c r="I2989" s="7">
        <v>4.3329999999999998E-9</v>
      </c>
      <c r="J2989" s="1">
        <v>0</v>
      </c>
      <c r="K2989" s="7">
        <v>0.90300000000000002</v>
      </c>
      <c r="L2989" s="8">
        <v>3037499</v>
      </c>
      <c r="N2989" s="7"/>
    </row>
    <row r="2990" spans="1:14" ht="15.75" customHeight="1" x14ac:dyDescent="0.25">
      <c r="A2990" s="1" t="s">
        <v>3002</v>
      </c>
      <c r="B2990" s="1">
        <v>11</v>
      </c>
      <c r="C2990" s="8">
        <v>131243413</v>
      </c>
      <c r="D2990" s="1" t="s">
        <v>17</v>
      </c>
      <c r="E2990" s="1" t="s">
        <v>18</v>
      </c>
      <c r="F2990" s="1">
        <v>0.2084</v>
      </c>
      <c r="G2990" s="6">
        <v>7.5637600000000001E-3</v>
      </c>
      <c r="H2990" s="6">
        <v>1.2888000000000001E-3</v>
      </c>
      <c r="I2990" s="7">
        <v>4.3869999999999998E-9</v>
      </c>
      <c r="J2990" s="1">
        <v>0</v>
      </c>
      <c r="K2990" s="7">
        <v>0.83460000000000001</v>
      </c>
      <c r="L2990" s="8">
        <v>3035066</v>
      </c>
      <c r="N2990" s="7"/>
    </row>
    <row r="2991" spans="1:14" ht="15.75" customHeight="1" x14ac:dyDescent="0.25">
      <c r="A2991" s="1" t="s">
        <v>3003</v>
      </c>
      <c r="B2991" s="1">
        <v>13</v>
      </c>
      <c r="C2991" s="8">
        <v>42869485</v>
      </c>
      <c r="D2991" s="1" t="s">
        <v>14</v>
      </c>
      <c r="E2991" s="1" t="s">
        <v>15</v>
      </c>
      <c r="F2991" s="1">
        <v>5.3699999999999998E-2</v>
      </c>
      <c r="G2991" s="6">
        <v>1.3683900000000001E-2</v>
      </c>
      <c r="H2991" s="6">
        <v>2.33161E-3</v>
      </c>
      <c r="I2991" s="7">
        <v>4.3969999999999996E-9</v>
      </c>
      <c r="J2991" s="1">
        <v>0</v>
      </c>
      <c r="K2991" s="7">
        <v>0.47549999999999998</v>
      </c>
      <c r="L2991" s="8">
        <v>3010406.01</v>
      </c>
      <c r="N2991" s="7"/>
    </row>
    <row r="2992" spans="1:14" ht="15.75" customHeight="1" x14ac:dyDescent="0.25">
      <c r="A2992" s="1" t="s">
        <v>3004</v>
      </c>
      <c r="B2992" s="1">
        <v>17</v>
      </c>
      <c r="C2992" s="8">
        <v>8031936</v>
      </c>
      <c r="D2992" s="1" t="s">
        <v>18</v>
      </c>
      <c r="E2992" s="1" t="s">
        <v>15</v>
      </c>
      <c r="F2992" s="1">
        <v>0.39929999999999999</v>
      </c>
      <c r="G2992" s="6">
        <v>-6.2935999999999999E-3</v>
      </c>
      <c r="H2992" s="6">
        <v>1.07252E-3</v>
      </c>
      <c r="I2992" s="7">
        <v>4.4100000000000003E-9</v>
      </c>
      <c r="J2992" s="1">
        <v>13.8</v>
      </c>
      <c r="K2992" s="7">
        <v>0.17979999999999999</v>
      </c>
      <c r="L2992" s="8">
        <v>3014231</v>
      </c>
      <c r="N2992" s="7"/>
    </row>
    <row r="2993" spans="1:14" ht="15.75" customHeight="1" x14ac:dyDescent="0.25">
      <c r="A2993" s="1" t="s">
        <v>3005</v>
      </c>
      <c r="B2993" s="1">
        <v>1</v>
      </c>
      <c r="C2993" s="8">
        <v>910409</v>
      </c>
      <c r="D2993" s="1" t="s">
        <v>17</v>
      </c>
      <c r="E2993" s="1" t="s">
        <v>18</v>
      </c>
      <c r="F2993" s="1">
        <v>0.87760000000000005</v>
      </c>
      <c r="G2993" s="6">
        <v>9.8096799999999994E-3</v>
      </c>
      <c r="H2993" s="6">
        <v>1.6716999999999999E-3</v>
      </c>
      <c r="I2993" s="7">
        <v>4.4150000000000002E-9</v>
      </c>
      <c r="J2993" s="1">
        <v>18.3</v>
      </c>
      <c r="K2993" s="7">
        <v>0.21460000000000001</v>
      </c>
      <c r="L2993" s="8">
        <v>2770411.04</v>
      </c>
      <c r="N2993" s="7"/>
    </row>
    <row r="2994" spans="1:14" ht="15.75" customHeight="1" x14ac:dyDescent="0.25">
      <c r="A2994" s="1" t="s">
        <v>3006</v>
      </c>
      <c r="B2994" s="1">
        <v>12</v>
      </c>
      <c r="C2994" s="8">
        <v>9240336</v>
      </c>
      <c r="D2994" s="1" t="s">
        <v>14</v>
      </c>
      <c r="E2994" s="1" t="s">
        <v>18</v>
      </c>
      <c r="F2994" s="1">
        <v>0.90769999999999995</v>
      </c>
      <c r="G2994" s="6">
        <v>1.06476E-2</v>
      </c>
      <c r="H2994" s="6">
        <v>1.8147300000000001E-3</v>
      </c>
      <c r="I2994" s="7">
        <v>4.428E-9</v>
      </c>
      <c r="J2994" s="1">
        <v>16.899999999999999</v>
      </c>
      <c r="K2994" s="7">
        <v>0.1326</v>
      </c>
      <c r="L2994" s="8">
        <v>3014196.96</v>
      </c>
      <c r="N2994" s="7"/>
    </row>
    <row r="2995" spans="1:14" ht="15.75" customHeight="1" x14ac:dyDescent="0.25">
      <c r="A2995" s="1" t="s">
        <v>3007</v>
      </c>
      <c r="B2995" s="1">
        <v>17</v>
      </c>
      <c r="C2995" s="8">
        <v>32461364</v>
      </c>
      <c r="D2995" s="1" t="s">
        <v>17</v>
      </c>
      <c r="E2995" s="1" t="s">
        <v>15</v>
      </c>
      <c r="F2995" s="1">
        <v>0.37780000000000002</v>
      </c>
      <c r="G2995" s="6">
        <v>6.33053E-3</v>
      </c>
      <c r="H2995" s="6">
        <v>1.07924E-3</v>
      </c>
      <c r="I2995" s="7">
        <v>4.4660000000000001E-9</v>
      </c>
      <c r="J2995" s="1">
        <v>10.4</v>
      </c>
      <c r="K2995" s="7">
        <v>0.23719999999999999</v>
      </c>
      <c r="L2995" s="8">
        <v>3037498.98</v>
      </c>
      <c r="N2995" s="7"/>
    </row>
    <row r="2996" spans="1:14" ht="15.75" customHeight="1" x14ac:dyDescent="0.25">
      <c r="A2996" s="1" t="s">
        <v>3008</v>
      </c>
      <c r="B2996" s="1">
        <v>10</v>
      </c>
      <c r="C2996" s="8">
        <v>26539683</v>
      </c>
      <c r="D2996" s="1" t="s">
        <v>14</v>
      </c>
      <c r="E2996" s="1" t="s">
        <v>17</v>
      </c>
      <c r="F2996" s="1">
        <v>0.81910000000000005</v>
      </c>
      <c r="G2996" s="6">
        <v>7.9745300000000005E-3</v>
      </c>
      <c r="H2996" s="6">
        <v>1.35951E-3</v>
      </c>
      <c r="I2996" s="7">
        <v>4.4690000000000002E-9</v>
      </c>
      <c r="J2996" s="1">
        <v>10.9</v>
      </c>
      <c r="K2996" s="7">
        <v>0.2283</v>
      </c>
      <c r="L2996" s="8">
        <v>3036702.03</v>
      </c>
      <c r="N2996" s="7"/>
    </row>
    <row r="2997" spans="1:14" ht="15.75" customHeight="1" x14ac:dyDescent="0.25">
      <c r="A2997" s="1" t="s">
        <v>3009</v>
      </c>
      <c r="B2997" s="1">
        <v>13</v>
      </c>
      <c r="C2997" s="8">
        <v>97915471</v>
      </c>
      <c r="D2997" s="1" t="s">
        <v>14</v>
      </c>
      <c r="E2997" s="1" t="s">
        <v>15</v>
      </c>
      <c r="F2997" s="1">
        <v>3.7100000000000001E-2</v>
      </c>
      <c r="G2997" s="6">
        <v>-1.6261000000000001E-2</v>
      </c>
      <c r="H2997" s="6">
        <v>2.7725699999999998E-3</v>
      </c>
      <c r="I2997" s="7">
        <v>4.4990000000000003E-9</v>
      </c>
      <c r="J2997" s="1">
        <v>24.7</v>
      </c>
      <c r="K2997" s="7">
        <v>3.9329999999999997E-2</v>
      </c>
      <c r="L2997" s="8">
        <v>3028458.99</v>
      </c>
      <c r="N2997" s="7"/>
    </row>
    <row r="2998" spans="1:14" ht="15.75" customHeight="1" x14ac:dyDescent="0.25">
      <c r="A2998" s="1" t="s">
        <v>3010</v>
      </c>
      <c r="B2998" s="1">
        <v>12</v>
      </c>
      <c r="C2998" s="8">
        <v>66371880</v>
      </c>
      <c r="D2998" s="1" t="s">
        <v>17</v>
      </c>
      <c r="E2998" s="1" t="s">
        <v>15</v>
      </c>
      <c r="F2998" s="1">
        <v>0.52110000000000001</v>
      </c>
      <c r="G2998" s="6">
        <v>-6.1424000000000001E-3</v>
      </c>
      <c r="H2998" s="6">
        <v>1.04744E-3</v>
      </c>
      <c r="I2998" s="7">
        <v>4.5100000000000003E-9</v>
      </c>
      <c r="J2998" s="1">
        <v>13.1</v>
      </c>
      <c r="K2998" s="7">
        <v>0.1822</v>
      </c>
      <c r="L2998" s="8">
        <v>3037498.99</v>
      </c>
      <c r="N2998" s="7"/>
    </row>
    <row r="2999" spans="1:14" ht="15.75" customHeight="1" x14ac:dyDescent="0.25">
      <c r="A2999" s="1" t="s">
        <v>3011</v>
      </c>
      <c r="B2999" s="1">
        <v>7</v>
      </c>
      <c r="C2999" s="8">
        <v>132029229</v>
      </c>
      <c r="D2999" s="1" t="s">
        <v>17</v>
      </c>
      <c r="E2999" s="1" t="s">
        <v>18</v>
      </c>
      <c r="F2999" s="1">
        <v>0.58530000000000004</v>
      </c>
      <c r="G2999" s="6">
        <v>-6.2394800000000004E-3</v>
      </c>
      <c r="H2999" s="6">
        <v>1.0642799999999999E-3</v>
      </c>
      <c r="I2999" s="7">
        <v>4.5530000000000003E-9</v>
      </c>
      <c r="J2999" s="1">
        <v>0</v>
      </c>
      <c r="K2999" s="7">
        <v>0.69830000000000003</v>
      </c>
      <c r="L2999" s="8">
        <v>3024960</v>
      </c>
      <c r="N2999" s="7"/>
    </row>
    <row r="3000" spans="1:14" ht="15.75" customHeight="1" x14ac:dyDescent="0.25">
      <c r="A3000" s="1" t="s">
        <v>3012</v>
      </c>
      <c r="B3000" s="1">
        <v>7</v>
      </c>
      <c r="C3000" s="8">
        <v>122276437</v>
      </c>
      <c r="D3000" s="1" t="s">
        <v>17</v>
      </c>
      <c r="E3000" s="1" t="s">
        <v>18</v>
      </c>
      <c r="F3000" s="1">
        <v>0.9768</v>
      </c>
      <c r="G3000" s="6">
        <v>2.07193E-2</v>
      </c>
      <c r="H3000" s="6">
        <v>3.5345799999999998E-3</v>
      </c>
      <c r="I3000" s="7">
        <v>4.5699999999999997E-9</v>
      </c>
      <c r="J3000" s="1">
        <v>0</v>
      </c>
      <c r="K3000" s="7">
        <v>0.86890000000000001</v>
      </c>
      <c r="L3000" s="8">
        <v>2937452.02</v>
      </c>
      <c r="N3000" s="7"/>
    </row>
    <row r="3001" spans="1:14" ht="15.75" customHeight="1" x14ac:dyDescent="0.25">
      <c r="A3001" s="1" t="s">
        <v>3013</v>
      </c>
      <c r="B3001" s="1">
        <v>2</v>
      </c>
      <c r="C3001" s="8">
        <v>10976524</v>
      </c>
      <c r="D3001" s="1" t="s">
        <v>14</v>
      </c>
      <c r="E3001" s="1" t="s">
        <v>15</v>
      </c>
      <c r="F3001" s="1">
        <v>0.79179999999999995</v>
      </c>
      <c r="G3001" s="6">
        <v>7.5669099999999996E-3</v>
      </c>
      <c r="H3001" s="6">
        <v>1.29087E-3</v>
      </c>
      <c r="I3001" s="7">
        <v>4.5720000000000003E-9</v>
      </c>
      <c r="J3001" s="1">
        <v>0</v>
      </c>
      <c r="K3001" s="7">
        <v>0.64700000000000002</v>
      </c>
      <c r="L3001" s="8">
        <v>3027475.04</v>
      </c>
      <c r="N3001" s="7"/>
    </row>
    <row r="3002" spans="1:14" ht="15.75" customHeight="1" x14ac:dyDescent="0.25">
      <c r="A3002" s="1" t="s">
        <v>3014</v>
      </c>
      <c r="B3002" s="1">
        <v>4</v>
      </c>
      <c r="C3002" s="8">
        <v>44840802</v>
      </c>
      <c r="D3002" s="1" t="s">
        <v>17</v>
      </c>
      <c r="E3002" s="1" t="s">
        <v>18</v>
      </c>
      <c r="F3002" s="1">
        <v>0.13600000000000001</v>
      </c>
      <c r="G3002" s="6">
        <v>8.94438E-3</v>
      </c>
      <c r="H3002" s="6">
        <v>1.5264600000000001E-3</v>
      </c>
      <c r="I3002" s="7">
        <v>4.6470000000000002E-9</v>
      </c>
      <c r="J3002" s="1">
        <v>0</v>
      </c>
      <c r="K3002" s="7">
        <v>0.5716</v>
      </c>
      <c r="L3002" s="8">
        <v>3037499.04</v>
      </c>
      <c r="N3002" s="7"/>
    </row>
    <row r="3003" spans="1:14" ht="15.75" customHeight="1" x14ac:dyDescent="0.25">
      <c r="A3003" s="1" t="s">
        <v>3015</v>
      </c>
      <c r="B3003" s="1">
        <v>11</v>
      </c>
      <c r="C3003" s="8">
        <v>17888607</v>
      </c>
      <c r="D3003" s="1" t="s">
        <v>17</v>
      </c>
      <c r="E3003" s="1" t="s">
        <v>18</v>
      </c>
      <c r="F3003" s="1">
        <v>0.42120000000000002</v>
      </c>
      <c r="G3003" s="6">
        <v>-6.2105900000000002E-3</v>
      </c>
      <c r="H3003" s="6">
        <v>1.0600500000000001E-3</v>
      </c>
      <c r="I3003" s="7">
        <v>4.6520000000000001E-9</v>
      </c>
      <c r="J3003" s="1">
        <v>0</v>
      </c>
      <c r="K3003" s="7">
        <v>0.62490000000000001</v>
      </c>
      <c r="L3003" s="8">
        <v>3035785.99</v>
      </c>
      <c r="N3003" s="7"/>
    </row>
    <row r="3004" spans="1:14" ht="15.75" customHeight="1" x14ac:dyDescent="0.25">
      <c r="A3004" s="1" t="s">
        <v>3016</v>
      </c>
      <c r="B3004" s="1">
        <v>5</v>
      </c>
      <c r="C3004" s="8">
        <v>139355681</v>
      </c>
      <c r="D3004" s="1" t="s">
        <v>17</v>
      </c>
      <c r="E3004" s="1" t="s">
        <v>18</v>
      </c>
      <c r="F3004" s="1">
        <v>0.92100000000000004</v>
      </c>
      <c r="G3004" s="6">
        <v>-1.14185E-2</v>
      </c>
      <c r="H3004" s="6">
        <v>1.9489500000000001E-3</v>
      </c>
      <c r="I3004" s="7">
        <v>4.6559999999999996E-9</v>
      </c>
      <c r="J3004" s="1">
        <v>3</v>
      </c>
      <c r="K3004" s="7">
        <v>0.41039999999999999</v>
      </c>
      <c r="L3004" s="8">
        <v>3009200.02</v>
      </c>
      <c r="N3004" s="7"/>
    </row>
    <row r="3005" spans="1:14" ht="15.75" customHeight="1" x14ac:dyDescent="0.25">
      <c r="A3005" s="1" t="s">
        <v>3017</v>
      </c>
      <c r="B3005" s="1">
        <v>12</v>
      </c>
      <c r="C3005" s="8">
        <v>11939472</v>
      </c>
      <c r="D3005" s="1" t="s">
        <v>17</v>
      </c>
      <c r="E3005" s="1" t="s">
        <v>18</v>
      </c>
      <c r="F3005" s="1">
        <v>0.154</v>
      </c>
      <c r="G3005" s="6">
        <v>-9.1894799999999999E-3</v>
      </c>
      <c r="H3005" s="6">
        <v>1.5685E-3</v>
      </c>
      <c r="I3005" s="7">
        <v>4.6569999999999999E-9</v>
      </c>
      <c r="J3005" s="1">
        <v>0</v>
      </c>
      <c r="K3005" s="7">
        <v>0.75549999999999995</v>
      </c>
      <c r="L3005" s="8">
        <v>2594665</v>
      </c>
      <c r="N3005" s="7"/>
    </row>
    <row r="3006" spans="1:14" ht="15.75" customHeight="1" x14ac:dyDescent="0.25">
      <c r="A3006" s="1" t="s">
        <v>3018</v>
      </c>
      <c r="B3006" s="1">
        <v>9</v>
      </c>
      <c r="C3006" s="8">
        <v>8458271</v>
      </c>
      <c r="D3006" s="1" t="s">
        <v>14</v>
      </c>
      <c r="E3006" s="1" t="s">
        <v>15</v>
      </c>
      <c r="F3006" s="1">
        <v>0.2382</v>
      </c>
      <c r="G3006" s="6">
        <v>-7.1986300000000001E-3</v>
      </c>
      <c r="H3006" s="6">
        <v>1.2286899999999999E-3</v>
      </c>
      <c r="I3006" s="7">
        <v>4.6669999999999997E-9</v>
      </c>
      <c r="J3006" s="1">
        <v>0</v>
      </c>
      <c r="K3006" s="7">
        <v>0.52490000000000003</v>
      </c>
      <c r="L3006" s="8">
        <v>3035786.02</v>
      </c>
      <c r="N3006" s="7"/>
    </row>
    <row r="3007" spans="1:14" ht="15.75" customHeight="1" x14ac:dyDescent="0.25">
      <c r="A3007" s="1" t="s">
        <v>3019</v>
      </c>
      <c r="B3007" s="1">
        <v>4</v>
      </c>
      <c r="C3007" s="8">
        <v>77031022</v>
      </c>
      <c r="D3007" s="1" t="s">
        <v>17</v>
      </c>
      <c r="E3007" s="1" t="s">
        <v>18</v>
      </c>
      <c r="F3007" s="1">
        <v>0.87709999999999999</v>
      </c>
      <c r="G3007" s="6">
        <v>9.3360000000000005E-3</v>
      </c>
      <c r="H3007" s="6">
        <v>1.5937200000000001E-3</v>
      </c>
      <c r="I3007" s="7">
        <v>4.6800000000000004E-9</v>
      </c>
      <c r="J3007" s="1">
        <v>16.600000000000001</v>
      </c>
      <c r="K3007" s="7">
        <v>0.1226</v>
      </c>
      <c r="L3007" s="8">
        <v>3037498.96</v>
      </c>
      <c r="N3007" s="7"/>
    </row>
    <row r="3008" spans="1:14" ht="15.75" customHeight="1" x14ac:dyDescent="0.25">
      <c r="A3008" s="1" t="s">
        <v>3020</v>
      </c>
      <c r="B3008" s="1">
        <v>8</v>
      </c>
      <c r="C3008" s="8">
        <v>143309504</v>
      </c>
      <c r="D3008" s="1" t="s">
        <v>14</v>
      </c>
      <c r="E3008" s="1" t="s">
        <v>18</v>
      </c>
      <c r="F3008" s="1">
        <v>0.47889999999999999</v>
      </c>
      <c r="G3008" s="6">
        <v>-6.1404099999999998E-3</v>
      </c>
      <c r="H3008" s="6">
        <v>1.0482099999999999E-3</v>
      </c>
      <c r="I3008" s="7">
        <v>4.6800000000000004E-9</v>
      </c>
      <c r="J3008" s="1">
        <v>37</v>
      </c>
      <c r="K3008" s="7">
        <v>1.5529999999999999E-3</v>
      </c>
      <c r="L3008" s="8">
        <v>3033043</v>
      </c>
      <c r="N3008" s="7"/>
    </row>
    <row r="3009" spans="1:14" ht="15.75" customHeight="1" x14ac:dyDescent="0.25">
      <c r="A3009" s="1" t="s">
        <v>3021</v>
      </c>
      <c r="B3009" s="1">
        <v>9</v>
      </c>
      <c r="C3009" s="8">
        <v>140508031</v>
      </c>
      <c r="D3009" s="1" t="s">
        <v>14</v>
      </c>
      <c r="E3009" s="1" t="s">
        <v>15</v>
      </c>
      <c r="F3009" s="1">
        <v>0.8669</v>
      </c>
      <c r="G3009" s="6">
        <v>9.0331600000000001E-3</v>
      </c>
      <c r="H3009" s="6">
        <v>1.5420200000000001E-3</v>
      </c>
      <c r="I3009" s="7">
        <v>4.6829999999999996E-9</v>
      </c>
      <c r="J3009" s="1">
        <v>0</v>
      </c>
      <c r="K3009" s="7">
        <v>0.77880000000000005</v>
      </c>
      <c r="L3009" s="8">
        <v>3031183</v>
      </c>
      <c r="N3009" s="7"/>
    </row>
    <row r="3010" spans="1:14" ht="15.75" customHeight="1" x14ac:dyDescent="0.25">
      <c r="A3010" s="1" t="s">
        <v>3022</v>
      </c>
      <c r="B3010" s="1">
        <v>8</v>
      </c>
      <c r="C3010" s="8">
        <v>26189230</v>
      </c>
      <c r="D3010" s="1" t="s">
        <v>17</v>
      </c>
      <c r="E3010" s="1" t="s">
        <v>15</v>
      </c>
      <c r="F3010" s="1">
        <v>0.65669999999999995</v>
      </c>
      <c r="G3010" s="6">
        <v>6.4556600000000002E-3</v>
      </c>
      <c r="H3010" s="6">
        <v>1.10217E-3</v>
      </c>
      <c r="I3010" s="7">
        <v>4.6960000000000003E-9</v>
      </c>
      <c r="J3010" s="1">
        <v>0</v>
      </c>
      <c r="K3010" s="7">
        <v>0.83930000000000005</v>
      </c>
      <c r="L3010" s="8">
        <v>3036702</v>
      </c>
      <c r="N3010" s="7"/>
    </row>
    <row r="3011" spans="1:14" ht="15.75" customHeight="1" x14ac:dyDescent="0.25">
      <c r="A3011" s="1" t="s">
        <v>3023</v>
      </c>
      <c r="B3011" s="1">
        <v>15</v>
      </c>
      <c r="C3011" s="8">
        <v>65998371</v>
      </c>
      <c r="D3011" s="1" t="s">
        <v>14</v>
      </c>
      <c r="E3011" s="1" t="s">
        <v>15</v>
      </c>
      <c r="F3011" s="1">
        <v>1.61E-2</v>
      </c>
      <c r="G3011" s="6">
        <v>2.4646299999999999E-2</v>
      </c>
      <c r="H3011" s="6">
        <v>4.20785E-3</v>
      </c>
      <c r="I3011" s="7">
        <v>4.7060000000000001E-9</v>
      </c>
      <c r="J3011" s="1">
        <v>0</v>
      </c>
      <c r="K3011" s="7">
        <v>0.95479999999999998</v>
      </c>
      <c r="L3011" s="8">
        <v>2965129.98</v>
      </c>
      <c r="N3011" s="7"/>
    </row>
    <row r="3012" spans="1:14" ht="15.75" customHeight="1" x14ac:dyDescent="0.25">
      <c r="A3012" s="1" t="s">
        <v>3024</v>
      </c>
      <c r="B3012" s="1">
        <v>16</v>
      </c>
      <c r="C3012" s="8">
        <v>72059840</v>
      </c>
      <c r="D3012" s="1" t="s">
        <v>17</v>
      </c>
      <c r="E3012" s="1" t="s">
        <v>18</v>
      </c>
      <c r="F3012" s="1">
        <v>1.7100000000000001E-2</v>
      </c>
      <c r="G3012" s="6">
        <v>2.36881E-2</v>
      </c>
      <c r="H3012" s="6">
        <v>4.0447900000000004E-3</v>
      </c>
      <c r="I3012" s="7">
        <v>4.7349999999999999E-9</v>
      </c>
      <c r="J3012" s="1">
        <v>9.1999999999999993</v>
      </c>
      <c r="K3012" s="7">
        <v>0.27860000000000001</v>
      </c>
      <c r="L3012" s="8">
        <v>3024427</v>
      </c>
      <c r="N3012" s="7"/>
    </row>
    <row r="3013" spans="1:14" ht="15.75" customHeight="1" x14ac:dyDescent="0.25">
      <c r="A3013" s="1" t="s">
        <v>3025</v>
      </c>
      <c r="B3013" s="1">
        <v>17</v>
      </c>
      <c r="C3013" s="8">
        <v>55889297</v>
      </c>
      <c r="D3013" s="1" t="s">
        <v>14</v>
      </c>
      <c r="E3013" s="1" t="s">
        <v>15</v>
      </c>
      <c r="F3013" s="1">
        <v>8.72E-2</v>
      </c>
      <c r="G3013" s="6">
        <v>1.0900999999999999E-2</v>
      </c>
      <c r="H3013" s="6">
        <v>1.86162E-3</v>
      </c>
      <c r="I3013" s="7">
        <v>4.7559999999999997E-9</v>
      </c>
      <c r="J3013" s="1">
        <v>0</v>
      </c>
      <c r="K3013" s="7">
        <v>0.84789999999999999</v>
      </c>
      <c r="L3013" s="8">
        <v>3014870.96</v>
      </c>
      <c r="N3013" s="7"/>
    </row>
    <row r="3014" spans="1:14" ht="15.75" customHeight="1" x14ac:dyDescent="0.25">
      <c r="A3014" s="1" t="s">
        <v>3026</v>
      </c>
      <c r="B3014" s="1">
        <v>9</v>
      </c>
      <c r="C3014" s="8">
        <v>126722513</v>
      </c>
      <c r="D3014" s="1" t="s">
        <v>14</v>
      </c>
      <c r="E3014" s="1" t="s">
        <v>15</v>
      </c>
      <c r="F3014" s="1">
        <v>0.92989999999999995</v>
      </c>
      <c r="G3014" s="6">
        <v>-1.20182E-2</v>
      </c>
      <c r="H3014" s="6">
        <v>2.0526799999999999E-3</v>
      </c>
      <c r="I3014" s="7">
        <v>4.7799999999999996E-9</v>
      </c>
      <c r="J3014" s="1">
        <v>12.4</v>
      </c>
      <c r="K3014" s="7">
        <v>0.20180000000000001</v>
      </c>
      <c r="L3014" s="8">
        <v>3027922.99</v>
      </c>
      <c r="N3014" s="7"/>
    </row>
    <row r="3015" spans="1:14" ht="15.75" customHeight="1" x14ac:dyDescent="0.25">
      <c r="A3015" s="1" t="s">
        <v>3027</v>
      </c>
      <c r="B3015" s="1">
        <v>5</v>
      </c>
      <c r="C3015" s="8">
        <v>59796548</v>
      </c>
      <c r="D3015" s="1" t="s">
        <v>17</v>
      </c>
      <c r="E3015" s="1" t="s">
        <v>18</v>
      </c>
      <c r="F3015" s="1">
        <v>0.98089999999999999</v>
      </c>
      <c r="G3015" s="6">
        <v>-2.30244E-2</v>
      </c>
      <c r="H3015" s="6">
        <v>3.9330199999999997E-3</v>
      </c>
      <c r="I3015" s="7">
        <v>4.7889999999999999E-9</v>
      </c>
      <c r="J3015" s="1">
        <v>37.200000000000003</v>
      </c>
      <c r="K3015" s="7">
        <v>7.9060000000000005E-2</v>
      </c>
      <c r="L3015" s="8">
        <v>2869655.99</v>
      </c>
      <c r="N3015" s="7"/>
    </row>
    <row r="3016" spans="1:14" ht="15.75" customHeight="1" x14ac:dyDescent="0.25">
      <c r="A3016" s="1" t="s">
        <v>3028</v>
      </c>
      <c r="B3016" s="1">
        <v>3</v>
      </c>
      <c r="C3016" s="8">
        <v>76857965</v>
      </c>
      <c r="D3016" s="1" t="s">
        <v>14</v>
      </c>
      <c r="E3016" s="1" t="s">
        <v>18</v>
      </c>
      <c r="F3016" s="1">
        <v>0.86180000000000001</v>
      </c>
      <c r="G3016" s="6">
        <v>-8.9459099999999996E-3</v>
      </c>
      <c r="H3016" s="6">
        <v>1.5281400000000001E-3</v>
      </c>
      <c r="I3016" s="7">
        <v>4.7900000000000002E-9</v>
      </c>
      <c r="J3016" s="1">
        <v>11.5</v>
      </c>
      <c r="K3016" s="7">
        <v>0.2334</v>
      </c>
      <c r="L3016" s="8">
        <v>2990201</v>
      </c>
      <c r="N3016" s="7"/>
    </row>
    <row r="3017" spans="1:14" ht="15.75" customHeight="1" x14ac:dyDescent="0.25">
      <c r="A3017" s="1" t="s">
        <v>3029</v>
      </c>
      <c r="B3017" s="1">
        <v>3</v>
      </c>
      <c r="C3017" s="8">
        <v>151792185</v>
      </c>
      <c r="D3017" s="1" t="s">
        <v>14</v>
      </c>
      <c r="E3017" s="1" t="s">
        <v>15</v>
      </c>
      <c r="F3017" s="1">
        <v>0.2455</v>
      </c>
      <c r="G3017" s="6">
        <v>-7.1193599999999999E-3</v>
      </c>
      <c r="H3017" s="6">
        <v>1.2161299999999999E-3</v>
      </c>
      <c r="I3017" s="7">
        <v>4.8E-9</v>
      </c>
      <c r="J3017" s="1">
        <v>12.5</v>
      </c>
      <c r="K3017" s="7">
        <v>0.19600000000000001</v>
      </c>
      <c r="L3017" s="8">
        <v>3035785.96</v>
      </c>
      <c r="N3017" s="7"/>
    </row>
    <row r="3018" spans="1:14" ht="15.75" customHeight="1" x14ac:dyDescent="0.25">
      <c r="A3018" s="1" t="s">
        <v>3030</v>
      </c>
      <c r="B3018" s="1">
        <v>2</v>
      </c>
      <c r="C3018" s="8">
        <v>191251875</v>
      </c>
      <c r="D3018" s="1" t="s">
        <v>14</v>
      </c>
      <c r="E3018" s="1" t="s">
        <v>15</v>
      </c>
      <c r="F3018" s="1">
        <v>0.36969999999999997</v>
      </c>
      <c r="G3018" s="6">
        <v>-6.3456399999999996E-3</v>
      </c>
      <c r="H3018" s="6">
        <v>1.0839599999999999E-3</v>
      </c>
      <c r="I3018" s="7">
        <v>4.8019999999999998E-9</v>
      </c>
      <c r="J3018" s="1">
        <v>13.4</v>
      </c>
      <c r="K3018" s="7">
        <v>0.17760000000000001</v>
      </c>
      <c r="L3018" s="8">
        <v>3037499.01</v>
      </c>
      <c r="N3018" s="7"/>
    </row>
    <row r="3019" spans="1:14" ht="15.75" customHeight="1" x14ac:dyDescent="0.25">
      <c r="A3019" s="1" t="s">
        <v>3031</v>
      </c>
      <c r="B3019" s="1">
        <v>5</v>
      </c>
      <c r="C3019" s="8">
        <v>27161172</v>
      </c>
      <c r="D3019" s="1" t="s">
        <v>14</v>
      </c>
      <c r="E3019" s="1" t="s">
        <v>15</v>
      </c>
      <c r="F3019" s="1">
        <v>0.28460000000000002</v>
      </c>
      <c r="G3019" s="6">
        <v>6.7905300000000004E-3</v>
      </c>
      <c r="H3019" s="6">
        <v>1.16011E-3</v>
      </c>
      <c r="I3019" s="7">
        <v>4.8129999999999998E-9</v>
      </c>
      <c r="J3019" s="1">
        <v>2.5</v>
      </c>
      <c r="K3019" s="7">
        <v>0.41880000000000001</v>
      </c>
      <c r="L3019" s="8">
        <v>3034989</v>
      </c>
      <c r="N3019" s="7"/>
    </row>
    <row r="3020" spans="1:14" ht="15.75" customHeight="1" x14ac:dyDescent="0.25">
      <c r="A3020" s="1" t="s">
        <v>3032</v>
      </c>
      <c r="B3020" s="1">
        <v>5</v>
      </c>
      <c r="C3020" s="8">
        <v>133844545</v>
      </c>
      <c r="D3020" s="1" t="s">
        <v>17</v>
      </c>
      <c r="E3020" s="1" t="s">
        <v>18</v>
      </c>
      <c r="F3020" s="1">
        <v>0.108</v>
      </c>
      <c r="G3020" s="6">
        <v>-9.9447300000000006E-3</v>
      </c>
      <c r="H3020" s="6">
        <v>1.6989800000000001E-3</v>
      </c>
      <c r="I3020" s="7">
        <v>4.8159999999999999E-9</v>
      </c>
      <c r="J3020" s="1">
        <v>29</v>
      </c>
      <c r="K3020" s="7">
        <v>2.4490000000000001E-2</v>
      </c>
      <c r="L3020" s="8">
        <v>2990707.02</v>
      </c>
      <c r="N3020" s="7"/>
    </row>
    <row r="3021" spans="1:14" ht="15.75" customHeight="1" x14ac:dyDescent="0.25">
      <c r="A3021" s="1" t="s">
        <v>3033</v>
      </c>
      <c r="B3021" s="1">
        <v>2</v>
      </c>
      <c r="C3021" s="8">
        <v>181045656</v>
      </c>
      <c r="D3021" s="1" t="s">
        <v>17</v>
      </c>
      <c r="E3021" s="1" t="s">
        <v>18</v>
      </c>
      <c r="F3021" s="1">
        <v>0.43790000000000001</v>
      </c>
      <c r="G3021" s="6">
        <v>-6.1751100000000001E-3</v>
      </c>
      <c r="H3021" s="6">
        <v>1.0549699999999999E-3</v>
      </c>
      <c r="I3021" s="7">
        <v>4.8200000000000003E-9</v>
      </c>
      <c r="J3021" s="1">
        <v>11.6</v>
      </c>
      <c r="K3021" s="7">
        <v>0.21279999999999999</v>
      </c>
      <c r="L3021" s="8">
        <v>3035786.01</v>
      </c>
      <c r="N3021" s="7"/>
    </row>
    <row r="3022" spans="1:14" ht="15.75" customHeight="1" x14ac:dyDescent="0.25">
      <c r="A3022" s="1" t="s">
        <v>3034</v>
      </c>
      <c r="B3022" s="1">
        <v>3</v>
      </c>
      <c r="C3022" s="8">
        <v>70342180</v>
      </c>
      <c r="D3022" s="1" t="s">
        <v>17</v>
      </c>
      <c r="E3022" s="1" t="s">
        <v>18</v>
      </c>
      <c r="F3022" s="1">
        <v>0.91039999999999999</v>
      </c>
      <c r="G3022" s="6">
        <v>-1.1091699999999999E-2</v>
      </c>
      <c r="H3022" s="6">
        <v>1.8951899999999999E-3</v>
      </c>
      <c r="I3022" s="7">
        <v>4.8310000000000004E-9</v>
      </c>
      <c r="J3022" s="1">
        <v>2.8</v>
      </c>
      <c r="K3022" s="7">
        <v>0.42299999999999999</v>
      </c>
      <c r="L3022" s="8">
        <v>2838551.01</v>
      </c>
      <c r="N3022" s="7"/>
    </row>
    <row r="3023" spans="1:14" ht="15.75" customHeight="1" x14ac:dyDescent="0.25">
      <c r="A3023" s="1" t="s">
        <v>3035</v>
      </c>
      <c r="B3023" s="1">
        <v>8</v>
      </c>
      <c r="C3023" s="8">
        <v>25909499</v>
      </c>
      <c r="D3023" s="1" t="s">
        <v>17</v>
      </c>
      <c r="E3023" s="1" t="s">
        <v>18</v>
      </c>
      <c r="F3023" s="1">
        <v>0.23050000000000001</v>
      </c>
      <c r="G3023" s="6">
        <v>-7.2723700000000002E-3</v>
      </c>
      <c r="H3023" s="6">
        <v>1.24259E-3</v>
      </c>
      <c r="I3023" s="7">
        <v>4.8399999999999998E-9</v>
      </c>
      <c r="J3023" s="1">
        <v>0</v>
      </c>
      <c r="K3023" s="7">
        <v>0.90890000000000004</v>
      </c>
      <c r="L3023" s="8">
        <v>3036702.02</v>
      </c>
      <c r="N3023" s="7"/>
    </row>
    <row r="3024" spans="1:14" ht="15.75" customHeight="1" x14ac:dyDescent="0.25">
      <c r="A3024" s="1" t="s">
        <v>3036</v>
      </c>
      <c r="B3024" s="1">
        <v>1</v>
      </c>
      <c r="C3024" s="8">
        <v>4725585</v>
      </c>
      <c r="D3024" s="1" t="s">
        <v>14</v>
      </c>
      <c r="E3024" s="1" t="s">
        <v>15</v>
      </c>
      <c r="F3024" s="1">
        <v>0.438</v>
      </c>
      <c r="G3024" s="6">
        <v>-6.1715800000000003E-3</v>
      </c>
      <c r="H3024" s="6">
        <v>1.0546500000000001E-3</v>
      </c>
      <c r="I3024" s="7">
        <v>4.8559999999999998E-9</v>
      </c>
      <c r="J3024" s="1">
        <v>0</v>
      </c>
      <c r="K3024" s="7">
        <v>0.76659999999999995</v>
      </c>
      <c r="L3024" s="8">
        <v>3037499</v>
      </c>
      <c r="N3024" s="7"/>
    </row>
    <row r="3025" spans="1:14" ht="15.75" customHeight="1" x14ac:dyDescent="0.25">
      <c r="A3025" s="1" t="s">
        <v>3037</v>
      </c>
      <c r="B3025" s="1">
        <v>8</v>
      </c>
      <c r="C3025" s="8">
        <v>33977161</v>
      </c>
      <c r="D3025" s="1" t="s">
        <v>17</v>
      </c>
      <c r="E3025" s="1" t="s">
        <v>18</v>
      </c>
      <c r="F3025" s="1">
        <v>0.7863</v>
      </c>
      <c r="G3025" s="6">
        <v>7.4728199999999998E-3</v>
      </c>
      <c r="H3025" s="6">
        <v>1.2770100000000001E-3</v>
      </c>
      <c r="I3025" s="7">
        <v>4.8559999999999998E-9</v>
      </c>
      <c r="J3025" s="1">
        <v>0</v>
      </c>
      <c r="K3025" s="7">
        <v>0.76480000000000004</v>
      </c>
      <c r="L3025" s="8">
        <v>3034989</v>
      </c>
      <c r="N3025" s="7"/>
    </row>
    <row r="3026" spans="1:14" ht="15.75" customHeight="1" x14ac:dyDescent="0.25">
      <c r="A3026" s="1" t="s">
        <v>3038</v>
      </c>
      <c r="B3026" s="1">
        <v>19</v>
      </c>
      <c r="C3026" s="8">
        <v>46301456</v>
      </c>
      <c r="D3026" s="1" t="s">
        <v>14</v>
      </c>
      <c r="E3026" s="1" t="s">
        <v>18</v>
      </c>
      <c r="F3026" s="1">
        <v>0.53580000000000005</v>
      </c>
      <c r="G3026" s="6">
        <v>6.1447400000000001E-3</v>
      </c>
      <c r="H3026" s="6">
        <v>1.05006E-3</v>
      </c>
      <c r="I3026" s="7">
        <v>4.862E-9</v>
      </c>
      <c r="J3026" s="1">
        <v>0</v>
      </c>
      <c r="K3026" s="7">
        <v>0.85140000000000005</v>
      </c>
      <c r="L3026" s="8">
        <v>3032517</v>
      </c>
      <c r="N3026" s="7"/>
    </row>
    <row r="3027" spans="1:14" ht="15.75" customHeight="1" x14ac:dyDescent="0.25">
      <c r="A3027" s="1" t="s">
        <v>3039</v>
      </c>
      <c r="B3027" s="1">
        <v>8</v>
      </c>
      <c r="C3027" s="8">
        <v>111505925</v>
      </c>
      <c r="D3027" s="1" t="s">
        <v>18</v>
      </c>
      <c r="E3027" s="1" t="s">
        <v>15</v>
      </c>
      <c r="F3027" s="1">
        <v>0.77649999999999997</v>
      </c>
      <c r="G3027" s="6">
        <v>7.3978899999999998E-3</v>
      </c>
      <c r="H3027" s="6">
        <v>1.26421E-3</v>
      </c>
      <c r="I3027" s="7">
        <v>4.8650000000000001E-9</v>
      </c>
      <c r="J3027" s="1">
        <v>13.3</v>
      </c>
      <c r="K3027" s="7">
        <v>0.18290000000000001</v>
      </c>
      <c r="L3027" s="8">
        <v>2998357.98</v>
      </c>
      <c r="N3027" s="7"/>
    </row>
    <row r="3028" spans="1:14" ht="15.75" customHeight="1" x14ac:dyDescent="0.25">
      <c r="A3028" s="1" t="s">
        <v>3040</v>
      </c>
      <c r="B3028" s="1">
        <v>8</v>
      </c>
      <c r="C3028" s="8">
        <v>9912613</v>
      </c>
      <c r="D3028" s="1" t="s">
        <v>14</v>
      </c>
      <c r="E3028" s="1" t="s">
        <v>15</v>
      </c>
      <c r="F3028" s="1">
        <v>0.83630000000000004</v>
      </c>
      <c r="G3028" s="6">
        <v>-8.2766200000000002E-3</v>
      </c>
      <c r="H3028" s="6">
        <v>1.4143700000000001E-3</v>
      </c>
      <c r="I3028" s="7">
        <v>4.8660000000000004E-9</v>
      </c>
      <c r="J3028" s="1">
        <v>0</v>
      </c>
      <c r="K3028" s="7">
        <v>0.4778</v>
      </c>
      <c r="L3028" s="8">
        <v>3036702</v>
      </c>
      <c r="N3028" s="7"/>
    </row>
    <row r="3029" spans="1:14" ht="15.75" customHeight="1" x14ac:dyDescent="0.25">
      <c r="A3029" s="1" t="s">
        <v>3041</v>
      </c>
      <c r="B3029" s="1">
        <v>7</v>
      </c>
      <c r="C3029" s="8">
        <v>150071156</v>
      </c>
      <c r="D3029" s="1" t="s">
        <v>17</v>
      </c>
      <c r="E3029" s="1" t="s">
        <v>18</v>
      </c>
      <c r="F3029" s="1">
        <v>0.67379999999999995</v>
      </c>
      <c r="G3029" s="6">
        <v>6.5447300000000003E-3</v>
      </c>
      <c r="H3029" s="6">
        <v>1.11842E-3</v>
      </c>
      <c r="I3029" s="7">
        <v>4.8660000000000004E-9</v>
      </c>
      <c r="J3029" s="1">
        <v>0</v>
      </c>
      <c r="K3029" s="7">
        <v>0.72260000000000002</v>
      </c>
      <c r="L3029" s="8">
        <v>3024960</v>
      </c>
      <c r="N3029" s="7"/>
    </row>
    <row r="3030" spans="1:14" ht="15.75" customHeight="1" x14ac:dyDescent="0.25">
      <c r="A3030" s="1" t="s">
        <v>3042</v>
      </c>
      <c r="B3030" s="1">
        <v>15</v>
      </c>
      <c r="C3030" s="8">
        <v>47292863</v>
      </c>
      <c r="D3030" s="1" t="s">
        <v>17</v>
      </c>
      <c r="E3030" s="1" t="s">
        <v>15</v>
      </c>
      <c r="F3030" s="1">
        <v>0.29549999999999998</v>
      </c>
      <c r="G3030" s="6">
        <v>6.7608299999999998E-3</v>
      </c>
      <c r="H3030" s="6">
        <v>1.1555000000000001E-3</v>
      </c>
      <c r="I3030" s="7">
        <v>4.8909999999999998E-9</v>
      </c>
      <c r="J3030" s="1">
        <v>23.8</v>
      </c>
      <c r="K3030" s="7">
        <v>4.514E-2</v>
      </c>
      <c r="L3030" s="8">
        <v>2992022.01</v>
      </c>
      <c r="N3030" s="7"/>
    </row>
    <row r="3031" spans="1:14" ht="15.75" customHeight="1" x14ac:dyDescent="0.25">
      <c r="A3031" s="1" t="s">
        <v>3043</v>
      </c>
      <c r="B3031" s="1">
        <v>3</v>
      </c>
      <c r="C3031" s="8">
        <v>128988225</v>
      </c>
      <c r="D3031" s="1" t="s">
        <v>17</v>
      </c>
      <c r="E3031" s="1" t="s">
        <v>18</v>
      </c>
      <c r="F3031" s="1">
        <v>0.1094</v>
      </c>
      <c r="G3031" s="6">
        <v>-9.8069999999999997E-3</v>
      </c>
      <c r="H3031" s="6">
        <v>1.6763399999999999E-3</v>
      </c>
      <c r="I3031" s="7">
        <v>4.9170000000000003E-9</v>
      </c>
      <c r="J3031" s="1">
        <v>34.1</v>
      </c>
      <c r="K3031" s="7">
        <v>3.362E-3</v>
      </c>
      <c r="L3031" s="8">
        <v>3037499.04</v>
      </c>
      <c r="N3031" s="7"/>
    </row>
    <row r="3032" spans="1:14" ht="15.75" customHeight="1" x14ac:dyDescent="0.25">
      <c r="A3032" s="1" t="s">
        <v>3044</v>
      </c>
      <c r="B3032" s="1">
        <v>9</v>
      </c>
      <c r="C3032" s="8">
        <v>87489785</v>
      </c>
      <c r="D3032" s="1" t="s">
        <v>18</v>
      </c>
      <c r="E3032" s="1" t="s">
        <v>15</v>
      </c>
      <c r="F3032" s="1">
        <v>0.34</v>
      </c>
      <c r="G3032" s="6">
        <v>-6.4665199999999999E-3</v>
      </c>
      <c r="H3032" s="6">
        <v>1.10549E-3</v>
      </c>
      <c r="I3032" s="7">
        <v>4.9250000000000003E-9</v>
      </c>
      <c r="J3032" s="1">
        <v>0</v>
      </c>
      <c r="K3032" s="7">
        <v>0.94110000000000005</v>
      </c>
      <c r="L3032" s="8">
        <v>3032555.99</v>
      </c>
      <c r="N3032" s="7"/>
    </row>
    <row r="3033" spans="1:14" ht="15.75" customHeight="1" x14ac:dyDescent="0.25">
      <c r="A3033" s="1" t="s">
        <v>3045</v>
      </c>
      <c r="B3033" s="1">
        <v>2</v>
      </c>
      <c r="C3033" s="8">
        <v>194641042</v>
      </c>
      <c r="D3033" s="1" t="s">
        <v>17</v>
      </c>
      <c r="E3033" s="1" t="s">
        <v>15</v>
      </c>
      <c r="F3033" s="1">
        <v>5.8099999999999999E-2</v>
      </c>
      <c r="G3033" s="6">
        <v>-1.33315E-2</v>
      </c>
      <c r="H3033" s="6">
        <v>2.2790900000000001E-3</v>
      </c>
      <c r="I3033" s="7">
        <v>4.927E-9</v>
      </c>
      <c r="J3033" s="1">
        <v>0</v>
      </c>
      <c r="K3033" s="7">
        <v>0.69110000000000005</v>
      </c>
      <c r="L3033" s="8">
        <v>2925750.04</v>
      </c>
      <c r="N3033" s="7"/>
    </row>
    <row r="3034" spans="1:14" ht="15.75" customHeight="1" x14ac:dyDescent="0.25">
      <c r="A3034" s="1" t="s">
        <v>3046</v>
      </c>
      <c r="B3034" s="1">
        <v>1</v>
      </c>
      <c r="C3034" s="8">
        <v>26899444</v>
      </c>
      <c r="D3034" s="1" t="s">
        <v>14</v>
      </c>
      <c r="E3034" s="1" t="s">
        <v>18</v>
      </c>
      <c r="F3034" s="1">
        <v>0.52869999999999995</v>
      </c>
      <c r="G3034" s="6">
        <v>-6.1319599999999997E-3</v>
      </c>
      <c r="H3034" s="6">
        <v>1.04857E-3</v>
      </c>
      <c r="I3034" s="7">
        <v>4.9680000000000002E-9</v>
      </c>
      <c r="J3034" s="1">
        <v>0</v>
      </c>
      <c r="K3034" s="7">
        <v>0.88919999999999999</v>
      </c>
      <c r="L3034" s="8">
        <v>3035553</v>
      </c>
      <c r="N3034" s="7"/>
    </row>
    <row r="3035" spans="1:14" ht="15.75" customHeight="1" x14ac:dyDescent="0.25">
      <c r="A3035" s="1" t="s">
        <v>3047</v>
      </c>
      <c r="B3035" s="1">
        <v>12</v>
      </c>
      <c r="C3035" s="8">
        <v>50210535</v>
      </c>
      <c r="D3035" s="1" t="s">
        <v>14</v>
      </c>
      <c r="E3035" s="1" t="s">
        <v>15</v>
      </c>
      <c r="F3035" s="1">
        <v>0.34089999999999998</v>
      </c>
      <c r="G3035" s="6">
        <v>6.4687800000000004E-3</v>
      </c>
      <c r="H3035" s="6">
        <v>1.1061700000000001E-3</v>
      </c>
      <c r="I3035" s="7">
        <v>4.9710000000000003E-9</v>
      </c>
      <c r="J3035" s="1">
        <v>14.8</v>
      </c>
      <c r="K3035" s="7">
        <v>0.1525</v>
      </c>
      <c r="L3035" s="8">
        <v>3024960</v>
      </c>
      <c r="N3035" s="7"/>
    </row>
    <row r="3036" spans="1:14" ht="15.75" customHeight="1" x14ac:dyDescent="0.25">
      <c r="A3036" s="1" t="s">
        <v>3048</v>
      </c>
      <c r="B3036" s="1">
        <v>8</v>
      </c>
      <c r="C3036" s="8">
        <v>81303039</v>
      </c>
      <c r="D3036" s="1" t="s">
        <v>14</v>
      </c>
      <c r="E3036" s="1" t="s">
        <v>15</v>
      </c>
      <c r="F3036" s="1">
        <v>0.61329999999999996</v>
      </c>
      <c r="G3036" s="6">
        <v>6.2859300000000003E-3</v>
      </c>
      <c r="H3036" s="6">
        <v>1.0748999999999999E-3</v>
      </c>
      <c r="I3036" s="7">
        <v>4.978E-9</v>
      </c>
      <c r="J3036" s="1">
        <v>0</v>
      </c>
      <c r="K3036" s="7">
        <v>0.57840000000000003</v>
      </c>
      <c r="L3036" s="8">
        <v>3034989</v>
      </c>
      <c r="N3036" s="7"/>
    </row>
    <row r="3037" spans="1:14" ht="15.75" customHeight="1" x14ac:dyDescent="0.25">
      <c r="A3037" s="1" t="s">
        <v>3049</v>
      </c>
      <c r="B3037" s="1">
        <v>2</v>
      </c>
      <c r="C3037" s="8">
        <v>61427563</v>
      </c>
      <c r="D3037" s="1" t="s">
        <v>14</v>
      </c>
      <c r="E3037" s="1" t="s">
        <v>15</v>
      </c>
      <c r="F3037" s="1">
        <v>2.52E-2</v>
      </c>
      <c r="G3037" s="6">
        <v>-1.9908700000000001E-2</v>
      </c>
      <c r="H3037" s="6">
        <v>3.4044100000000001E-3</v>
      </c>
      <c r="I3037" s="7">
        <v>4.9840000000000002E-9</v>
      </c>
      <c r="J3037" s="1">
        <v>25.1</v>
      </c>
      <c r="K3037" s="7">
        <v>7.1989999999999998E-2</v>
      </c>
      <c r="L3037" s="8">
        <v>2921064.01</v>
      </c>
      <c r="N3037" s="7"/>
    </row>
    <row r="3038" spans="1:14" ht="15.75" customHeight="1" x14ac:dyDescent="0.25">
      <c r="A3038" s="1" t="s">
        <v>3050</v>
      </c>
      <c r="B3038" s="1">
        <v>14</v>
      </c>
      <c r="C3038" s="8">
        <v>49403910</v>
      </c>
      <c r="D3038" s="1" t="s">
        <v>17</v>
      </c>
      <c r="E3038" s="1" t="s">
        <v>18</v>
      </c>
      <c r="F3038" s="1">
        <v>0.62739999999999996</v>
      </c>
      <c r="G3038" s="6">
        <v>-6.3279399999999998E-3</v>
      </c>
      <c r="H3038" s="6">
        <v>1.08223E-3</v>
      </c>
      <c r="I3038" s="7">
        <v>5.0039999999999997E-9</v>
      </c>
      <c r="J3038" s="1">
        <v>0</v>
      </c>
      <c r="K3038" s="7">
        <v>0.69269999999999998</v>
      </c>
      <c r="L3038" s="8">
        <v>3037499</v>
      </c>
      <c r="N3038" s="7"/>
    </row>
    <row r="3039" spans="1:14" ht="15.75" customHeight="1" x14ac:dyDescent="0.25">
      <c r="A3039" s="1" t="s">
        <v>3051</v>
      </c>
      <c r="B3039" s="1">
        <v>1</v>
      </c>
      <c r="C3039" s="8">
        <v>244278121</v>
      </c>
      <c r="D3039" s="1" t="s">
        <v>17</v>
      </c>
      <c r="E3039" s="1" t="s">
        <v>18</v>
      </c>
      <c r="F3039" s="1">
        <v>0.94569999999999999</v>
      </c>
      <c r="G3039" s="6">
        <v>-1.35806E-2</v>
      </c>
      <c r="H3039" s="6">
        <v>2.32322E-3</v>
      </c>
      <c r="I3039" s="7">
        <v>5.0579999999999997E-9</v>
      </c>
      <c r="J3039" s="1">
        <v>24.3</v>
      </c>
      <c r="K3039" s="7">
        <v>4.7359999999999999E-2</v>
      </c>
      <c r="L3039" s="8">
        <v>3000580.02</v>
      </c>
      <c r="N3039" s="7"/>
    </row>
    <row r="3040" spans="1:14" ht="15.75" customHeight="1" x14ac:dyDescent="0.25">
      <c r="A3040" s="1" t="s">
        <v>3052</v>
      </c>
      <c r="B3040" s="1">
        <v>6</v>
      </c>
      <c r="C3040" s="8">
        <v>163553106</v>
      </c>
      <c r="D3040" s="1" t="s">
        <v>14</v>
      </c>
      <c r="E3040" s="1" t="s">
        <v>15</v>
      </c>
      <c r="F3040" s="1">
        <v>0.84860000000000002</v>
      </c>
      <c r="G3040" s="6">
        <v>8.5323499999999993E-3</v>
      </c>
      <c r="H3040" s="6">
        <v>1.45981E-3</v>
      </c>
      <c r="I3040" s="7">
        <v>5.0659999999999997E-9</v>
      </c>
      <c r="J3040" s="1">
        <v>2.4</v>
      </c>
      <c r="K3040" s="7">
        <v>0.42149999999999999</v>
      </c>
      <c r="L3040" s="8">
        <v>3037499.03</v>
      </c>
      <c r="N3040" s="7"/>
    </row>
    <row r="3041" spans="1:14" ht="15.75" customHeight="1" x14ac:dyDescent="0.25">
      <c r="A3041" s="1" t="s">
        <v>3053</v>
      </c>
      <c r="B3041" s="1">
        <v>13</v>
      </c>
      <c r="C3041" s="8">
        <v>60927098</v>
      </c>
      <c r="D3041" s="1" t="s">
        <v>17</v>
      </c>
      <c r="E3041" s="1" t="s">
        <v>18</v>
      </c>
      <c r="F3041" s="1">
        <v>0.22140000000000001</v>
      </c>
      <c r="G3041" s="6">
        <v>-7.3702500000000001E-3</v>
      </c>
      <c r="H3041" s="6">
        <v>1.26099E-3</v>
      </c>
      <c r="I3041" s="7">
        <v>5.0719999999999999E-9</v>
      </c>
      <c r="J3041" s="1">
        <v>10.6</v>
      </c>
      <c r="K3041" s="7">
        <v>0.23849999999999999</v>
      </c>
      <c r="L3041" s="8">
        <v>3034074.96</v>
      </c>
      <c r="N3041" s="7"/>
    </row>
    <row r="3042" spans="1:14" ht="15.75" customHeight="1" x14ac:dyDescent="0.25">
      <c r="A3042" s="1" t="s">
        <v>3054</v>
      </c>
      <c r="B3042" s="1">
        <v>3</v>
      </c>
      <c r="C3042" s="8">
        <v>167171499</v>
      </c>
      <c r="D3042" s="1" t="s">
        <v>14</v>
      </c>
      <c r="E3042" s="1" t="s">
        <v>15</v>
      </c>
      <c r="F3042" s="1">
        <v>0.09</v>
      </c>
      <c r="G3042" s="6">
        <v>1.0686599999999999E-2</v>
      </c>
      <c r="H3042" s="6">
        <v>1.8284E-3</v>
      </c>
      <c r="I3042" s="7">
        <v>5.0719999999999999E-9</v>
      </c>
      <c r="J3042" s="1">
        <v>12.5</v>
      </c>
      <c r="K3042" s="7">
        <v>0.193</v>
      </c>
      <c r="L3042" s="8">
        <v>3037499.03</v>
      </c>
      <c r="N3042" s="7"/>
    </row>
    <row r="3043" spans="1:14" ht="15.75" customHeight="1" x14ac:dyDescent="0.25">
      <c r="A3043" s="1" t="s">
        <v>3055</v>
      </c>
      <c r="B3043" s="1">
        <v>4</v>
      </c>
      <c r="C3043" s="8">
        <v>168048900</v>
      </c>
      <c r="D3043" s="1" t="s">
        <v>14</v>
      </c>
      <c r="E3043" s="1" t="s">
        <v>15</v>
      </c>
      <c r="F3043" s="1">
        <v>0.44109999999999999</v>
      </c>
      <c r="G3043" s="6">
        <v>-6.1722799999999996E-3</v>
      </c>
      <c r="H3043" s="6">
        <v>1.0560299999999999E-3</v>
      </c>
      <c r="I3043" s="7">
        <v>5.0790000000000003E-9</v>
      </c>
      <c r="J3043" s="1">
        <v>4.9000000000000004</v>
      </c>
      <c r="K3043" s="7">
        <v>0.36170000000000002</v>
      </c>
      <c r="L3043" s="8">
        <v>3024960.01</v>
      </c>
      <c r="N3043" s="7"/>
    </row>
    <row r="3044" spans="1:14" ht="15.75" customHeight="1" x14ac:dyDescent="0.25">
      <c r="A3044" s="1" t="s">
        <v>3056</v>
      </c>
      <c r="B3044" s="1">
        <v>1</v>
      </c>
      <c r="C3044" s="8">
        <v>103588507</v>
      </c>
      <c r="D3044" s="1" t="s">
        <v>14</v>
      </c>
      <c r="E3044" s="1" t="s">
        <v>15</v>
      </c>
      <c r="F3044" s="1">
        <v>0.69850000000000001</v>
      </c>
      <c r="G3044" s="6">
        <v>-6.6649200000000004E-3</v>
      </c>
      <c r="H3044" s="6">
        <v>1.1403100000000001E-3</v>
      </c>
      <c r="I3044" s="7">
        <v>5.0810000000000001E-9</v>
      </c>
      <c r="J3044" s="1">
        <v>0</v>
      </c>
      <c r="K3044" s="7">
        <v>0.96579999999999999</v>
      </c>
      <c r="L3044" s="8">
        <v>3036955</v>
      </c>
      <c r="N3044" s="7"/>
    </row>
    <row r="3045" spans="1:14" ht="15.75" customHeight="1" x14ac:dyDescent="0.25">
      <c r="A3045" s="1" t="s">
        <v>3057</v>
      </c>
      <c r="B3045" s="1">
        <v>17</v>
      </c>
      <c r="C3045" s="8">
        <v>52948889</v>
      </c>
      <c r="D3045" s="1" t="s">
        <v>17</v>
      </c>
      <c r="E3045" s="1" t="s">
        <v>18</v>
      </c>
      <c r="F3045" s="1">
        <v>0.74590000000000001</v>
      </c>
      <c r="G3045" s="6">
        <v>7.0267899999999998E-3</v>
      </c>
      <c r="H3045" s="6">
        <v>1.20239E-3</v>
      </c>
      <c r="I3045" s="7">
        <v>5.0929999999999997E-9</v>
      </c>
      <c r="J3045" s="1">
        <v>14.8</v>
      </c>
      <c r="K3045" s="7">
        <v>0.15379999999999999</v>
      </c>
      <c r="L3045" s="8">
        <v>3035065.97</v>
      </c>
      <c r="N3045" s="7"/>
    </row>
    <row r="3046" spans="1:14" ht="15.75" customHeight="1" x14ac:dyDescent="0.25">
      <c r="A3046" s="1" t="s">
        <v>3058</v>
      </c>
      <c r="B3046" s="1">
        <v>4</v>
      </c>
      <c r="C3046" s="8">
        <v>21088559</v>
      </c>
      <c r="D3046" s="1" t="s">
        <v>17</v>
      </c>
      <c r="E3046" s="1" t="s">
        <v>18</v>
      </c>
      <c r="F3046" s="1">
        <v>0.58460000000000001</v>
      </c>
      <c r="G3046" s="6">
        <v>6.25531E-3</v>
      </c>
      <c r="H3046" s="6">
        <v>1.0705199999999999E-3</v>
      </c>
      <c r="I3046" s="7">
        <v>5.129E-9</v>
      </c>
      <c r="J3046" s="1">
        <v>26.5</v>
      </c>
      <c r="K3046" s="7">
        <v>2.5909999999999999E-2</v>
      </c>
      <c r="L3046" s="8">
        <v>2988328.99</v>
      </c>
      <c r="N3046" s="7"/>
    </row>
    <row r="3047" spans="1:14" ht="15.75" customHeight="1" x14ac:dyDescent="0.25">
      <c r="A3047" s="1" t="s">
        <v>3059</v>
      </c>
      <c r="B3047" s="1">
        <v>10</v>
      </c>
      <c r="C3047" s="8">
        <v>118637809</v>
      </c>
      <c r="D3047" s="1" t="s">
        <v>14</v>
      </c>
      <c r="E3047" s="1" t="s">
        <v>15</v>
      </c>
      <c r="F3047" s="1">
        <v>0.37940000000000002</v>
      </c>
      <c r="G3047" s="6">
        <v>6.3278600000000003E-3</v>
      </c>
      <c r="H3047" s="6">
        <v>1.08322E-3</v>
      </c>
      <c r="I3047" s="7">
        <v>5.1600000000000004E-9</v>
      </c>
      <c r="J3047" s="1">
        <v>0</v>
      </c>
      <c r="K3047" s="7">
        <v>0.57850000000000001</v>
      </c>
      <c r="L3047" s="8">
        <v>3010220</v>
      </c>
      <c r="N3047" s="7"/>
    </row>
    <row r="3048" spans="1:14" ht="15.75" customHeight="1" x14ac:dyDescent="0.25">
      <c r="A3048" s="1" t="s">
        <v>3060</v>
      </c>
      <c r="B3048" s="1">
        <v>22</v>
      </c>
      <c r="C3048" s="8">
        <v>18157282</v>
      </c>
      <c r="D3048" s="1" t="s">
        <v>14</v>
      </c>
      <c r="E3048" s="1" t="s">
        <v>15</v>
      </c>
      <c r="F3048" s="1">
        <v>0.27310000000000001</v>
      </c>
      <c r="G3048" s="6">
        <v>6.8604800000000004E-3</v>
      </c>
      <c r="H3048" s="6">
        <v>1.17439E-3</v>
      </c>
      <c r="I3048" s="7">
        <v>5.1700000000000001E-9</v>
      </c>
      <c r="J3048" s="1">
        <v>12.1</v>
      </c>
      <c r="K3048" s="7">
        <v>0.20200000000000001</v>
      </c>
      <c r="L3048" s="8">
        <v>3037498.98</v>
      </c>
      <c r="N3048" s="7"/>
    </row>
    <row r="3049" spans="1:14" ht="15.75" customHeight="1" x14ac:dyDescent="0.25">
      <c r="A3049" s="1" t="s">
        <v>3061</v>
      </c>
      <c r="B3049" s="1">
        <v>10</v>
      </c>
      <c r="C3049" s="8">
        <v>52900447</v>
      </c>
      <c r="D3049" s="1" t="s">
        <v>14</v>
      </c>
      <c r="E3049" s="1" t="s">
        <v>18</v>
      </c>
      <c r="F3049" s="1">
        <v>0.84240000000000004</v>
      </c>
      <c r="G3049" s="6">
        <v>-8.4191000000000005E-3</v>
      </c>
      <c r="H3049" s="6">
        <v>1.4417799999999999E-3</v>
      </c>
      <c r="I3049" s="7">
        <v>5.2380000000000003E-9</v>
      </c>
      <c r="J3049" s="1">
        <v>0</v>
      </c>
      <c r="K3049" s="7">
        <v>0.96660000000000001</v>
      </c>
      <c r="L3049" s="8">
        <v>3013489.01</v>
      </c>
      <c r="N3049" s="7"/>
    </row>
    <row r="3050" spans="1:14" ht="15.75" customHeight="1" x14ac:dyDescent="0.25">
      <c r="A3050" s="1" t="s">
        <v>3062</v>
      </c>
      <c r="B3050" s="1">
        <v>7</v>
      </c>
      <c r="C3050" s="8">
        <v>126149386</v>
      </c>
      <c r="D3050" s="1" t="s">
        <v>17</v>
      </c>
      <c r="E3050" s="1" t="s">
        <v>18</v>
      </c>
      <c r="F3050" s="1">
        <v>1.3100000000000001E-2</v>
      </c>
      <c r="G3050" s="6">
        <v>-2.7678100000000001E-2</v>
      </c>
      <c r="H3050" s="6">
        <v>4.7398900000000001E-3</v>
      </c>
      <c r="I3050" s="7">
        <v>5.2480000000000001E-9</v>
      </c>
      <c r="J3050" s="1">
        <v>26.6</v>
      </c>
      <c r="K3050" s="7">
        <v>0.1333</v>
      </c>
      <c r="L3050" s="8">
        <v>2863252.99</v>
      </c>
      <c r="N3050" s="7"/>
    </row>
    <row r="3051" spans="1:14" ht="15.75" customHeight="1" x14ac:dyDescent="0.25">
      <c r="A3051" s="1" t="s">
        <v>3063</v>
      </c>
      <c r="B3051" s="1">
        <v>19</v>
      </c>
      <c r="C3051" s="8">
        <v>13312329</v>
      </c>
      <c r="D3051" s="1" t="s">
        <v>17</v>
      </c>
      <c r="E3051" s="1" t="s">
        <v>18</v>
      </c>
      <c r="F3051" s="1">
        <v>0.1711</v>
      </c>
      <c r="G3051" s="6">
        <v>-8.2150899999999995E-3</v>
      </c>
      <c r="H3051" s="6">
        <v>1.4070300000000001E-3</v>
      </c>
      <c r="I3051" s="7">
        <v>5.2709999999999997E-9</v>
      </c>
      <c r="J3051" s="1">
        <v>1.3</v>
      </c>
      <c r="K3051" s="7">
        <v>0.44679999999999997</v>
      </c>
      <c r="L3051" s="8">
        <v>2961990.04</v>
      </c>
      <c r="N3051" s="7"/>
    </row>
    <row r="3052" spans="1:14" ht="15.75" customHeight="1" x14ac:dyDescent="0.25">
      <c r="A3052" s="1" t="s">
        <v>3064</v>
      </c>
      <c r="B3052" s="1">
        <v>16</v>
      </c>
      <c r="C3052" s="8">
        <v>76068215</v>
      </c>
      <c r="D3052" s="1" t="s">
        <v>17</v>
      </c>
      <c r="E3052" s="1" t="s">
        <v>18</v>
      </c>
      <c r="F3052" s="1">
        <v>0.23860000000000001</v>
      </c>
      <c r="G3052" s="6">
        <v>-7.1676999999999999E-3</v>
      </c>
      <c r="H3052" s="6">
        <v>1.2278E-3</v>
      </c>
      <c r="I3052" s="7">
        <v>5.291E-9</v>
      </c>
      <c r="J3052" s="1">
        <v>25.5</v>
      </c>
      <c r="K3052" s="7">
        <v>3.0669999999999999E-2</v>
      </c>
      <c r="L3052" s="8">
        <v>3036702.03</v>
      </c>
      <c r="N3052" s="7"/>
    </row>
    <row r="3053" spans="1:14" ht="15.75" customHeight="1" x14ac:dyDescent="0.25">
      <c r="A3053" s="1" t="s">
        <v>3065</v>
      </c>
      <c r="B3053" s="1">
        <v>4</v>
      </c>
      <c r="C3053" s="8">
        <v>79697870</v>
      </c>
      <c r="D3053" s="1" t="s">
        <v>14</v>
      </c>
      <c r="E3053" s="1" t="s">
        <v>18</v>
      </c>
      <c r="F3053" s="1">
        <v>3.49E-2</v>
      </c>
      <c r="G3053" s="6">
        <v>1.72234E-2</v>
      </c>
      <c r="H3053" s="6">
        <v>2.9506900000000002E-3</v>
      </c>
      <c r="I3053" s="7">
        <v>5.3039999999999999E-9</v>
      </c>
      <c r="J3053" s="1">
        <v>0</v>
      </c>
      <c r="K3053" s="7">
        <v>0.63380000000000003</v>
      </c>
      <c r="L3053" s="8">
        <v>2835923.05</v>
      </c>
      <c r="N3053" s="7"/>
    </row>
    <row r="3054" spans="1:14" ht="15.75" customHeight="1" x14ac:dyDescent="0.25">
      <c r="A3054" s="1" t="s">
        <v>3066</v>
      </c>
      <c r="B3054" s="1">
        <v>13</v>
      </c>
      <c r="C3054" s="8">
        <v>57509685</v>
      </c>
      <c r="D3054" s="1" t="s">
        <v>17</v>
      </c>
      <c r="E3054" s="1" t="s">
        <v>18</v>
      </c>
      <c r="F3054" s="1">
        <v>0.74470000000000003</v>
      </c>
      <c r="G3054" s="6">
        <v>-7.0056299999999997E-3</v>
      </c>
      <c r="H3054" s="6">
        <v>1.2002E-3</v>
      </c>
      <c r="I3054" s="7">
        <v>5.3160000000000003E-9</v>
      </c>
      <c r="J3054" s="1">
        <v>10.4</v>
      </c>
      <c r="K3054" s="7">
        <v>0.2384</v>
      </c>
      <c r="L3054" s="8">
        <v>3036702.04</v>
      </c>
      <c r="N3054" s="7"/>
    </row>
    <row r="3055" spans="1:14" ht="15.75" customHeight="1" x14ac:dyDescent="0.25">
      <c r="A3055" s="1" t="s">
        <v>3067</v>
      </c>
      <c r="B3055" s="1">
        <v>3</v>
      </c>
      <c r="C3055" s="8">
        <v>49378793</v>
      </c>
      <c r="D3055" s="1" t="s">
        <v>14</v>
      </c>
      <c r="E3055" s="1" t="s">
        <v>17</v>
      </c>
      <c r="F3055" s="1">
        <v>0.99360000000000004</v>
      </c>
      <c r="G3055" s="6">
        <v>4.0140700000000001E-2</v>
      </c>
      <c r="H3055" s="6">
        <v>6.8768800000000001E-3</v>
      </c>
      <c r="I3055" s="7">
        <v>5.3210000000000001E-9</v>
      </c>
      <c r="J3055" s="1">
        <v>49.5</v>
      </c>
      <c r="K3055" s="7">
        <v>5.3879999999999997E-2</v>
      </c>
      <c r="L3055" s="8">
        <v>2765456</v>
      </c>
      <c r="N3055" s="7"/>
    </row>
    <row r="3056" spans="1:14" ht="15.75" customHeight="1" x14ac:dyDescent="0.25">
      <c r="A3056" s="1" t="s">
        <v>3068</v>
      </c>
      <c r="B3056" s="1">
        <v>13</v>
      </c>
      <c r="C3056" s="8">
        <v>69211536</v>
      </c>
      <c r="D3056" s="1" t="s">
        <v>17</v>
      </c>
      <c r="E3056" s="1" t="s">
        <v>15</v>
      </c>
      <c r="F3056" s="1">
        <v>0.17530000000000001</v>
      </c>
      <c r="G3056" s="6">
        <v>8.0350700000000001E-3</v>
      </c>
      <c r="H3056" s="6">
        <v>1.37674E-3</v>
      </c>
      <c r="I3056" s="7">
        <v>5.3350000000000003E-9</v>
      </c>
      <c r="J3056" s="1">
        <v>7.4</v>
      </c>
      <c r="K3056" s="7">
        <v>0.30509999999999998</v>
      </c>
      <c r="L3056" s="8">
        <v>3034988.98</v>
      </c>
      <c r="N3056" s="7"/>
    </row>
    <row r="3057" spans="1:14" ht="15.75" customHeight="1" x14ac:dyDescent="0.25">
      <c r="A3057" s="1" t="s">
        <v>3069</v>
      </c>
      <c r="B3057" s="1">
        <v>2</v>
      </c>
      <c r="C3057" s="8">
        <v>106013248</v>
      </c>
      <c r="D3057" s="1" t="s">
        <v>17</v>
      </c>
      <c r="E3057" s="1" t="s">
        <v>18</v>
      </c>
      <c r="F3057" s="1">
        <v>0.40920000000000001</v>
      </c>
      <c r="G3057" s="6">
        <v>-6.2152300000000004E-3</v>
      </c>
      <c r="H3057" s="6">
        <v>1.06493E-3</v>
      </c>
      <c r="I3057" s="7">
        <v>5.3389999999999999E-9</v>
      </c>
      <c r="J3057" s="1">
        <v>13.6</v>
      </c>
      <c r="K3057" s="7">
        <v>0.17680000000000001</v>
      </c>
      <c r="L3057" s="8">
        <v>3033353</v>
      </c>
      <c r="N3057" s="7"/>
    </row>
    <row r="3058" spans="1:14" ht="15.75" customHeight="1" x14ac:dyDescent="0.25">
      <c r="A3058" s="1" t="s">
        <v>3070</v>
      </c>
      <c r="B3058" s="1">
        <v>13</v>
      </c>
      <c r="C3058" s="8">
        <v>67808183</v>
      </c>
      <c r="D3058" s="1" t="s">
        <v>14</v>
      </c>
      <c r="E3058" s="1" t="s">
        <v>15</v>
      </c>
      <c r="F3058" s="1">
        <v>0.1041</v>
      </c>
      <c r="G3058" s="6">
        <v>1.00068E-2</v>
      </c>
      <c r="H3058" s="6">
        <v>1.71481E-3</v>
      </c>
      <c r="I3058" s="7">
        <v>5.3549999999999998E-9</v>
      </c>
      <c r="J3058" s="1">
        <v>10.8</v>
      </c>
      <c r="K3058" s="7">
        <v>0.2346</v>
      </c>
      <c r="L3058" s="8">
        <v>3032467.96</v>
      </c>
      <c r="N3058" s="7"/>
    </row>
    <row r="3059" spans="1:14" ht="15.75" customHeight="1" x14ac:dyDescent="0.25">
      <c r="A3059" s="1" t="s">
        <v>3071</v>
      </c>
      <c r="B3059" s="1">
        <v>3</v>
      </c>
      <c r="C3059" s="8">
        <v>145133629</v>
      </c>
      <c r="D3059" s="1" t="s">
        <v>14</v>
      </c>
      <c r="E3059" s="1" t="s">
        <v>15</v>
      </c>
      <c r="F3059" s="1">
        <v>0.24790000000000001</v>
      </c>
      <c r="G3059" s="6">
        <v>7.0706199999999997E-3</v>
      </c>
      <c r="H3059" s="6">
        <v>1.21181E-3</v>
      </c>
      <c r="I3059" s="7">
        <v>5.388E-9</v>
      </c>
      <c r="J3059" s="1">
        <v>6.4</v>
      </c>
      <c r="K3059" s="7">
        <v>0.32550000000000001</v>
      </c>
      <c r="L3059" s="8">
        <v>3037498.98</v>
      </c>
      <c r="N3059" s="7"/>
    </row>
    <row r="3060" spans="1:14" ht="15.75" customHeight="1" x14ac:dyDescent="0.25">
      <c r="A3060" s="1" t="s">
        <v>3072</v>
      </c>
      <c r="B3060" s="1">
        <v>10</v>
      </c>
      <c r="C3060" s="8">
        <v>104025716</v>
      </c>
      <c r="D3060" s="1" t="s">
        <v>17</v>
      </c>
      <c r="E3060" s="1" t="s">
        <v>18</v>
      </c>
      <c r="F3060" s="1">
        <v>3.5099999999999999E-2</v>
      </c>
      <c r="G3060" s="6">
        <v>1.66E-2</v>
      </c>
      <c r="H3060" s="6">
        <v>2.8450200000000002E-3</v>
      </c>
      <c r="I3060" s="7">
        <v>5.388E-9</v>
      </c>
      <c r="J3060" s="1">
        <v>0</v>
      </c>
      <c r="K3060" s="7">
        <v>0.65990000000000004</v>
      </c>
      <c r="L3060" s="8">
        <v>3033746.03</v>
      </c>
      <c r="N3060" s="7"/>
    </row>
    <row r="3061" spans="1:14" ht="15.75" customHeight="1" x14ac:dyDescent="0.25">
      <c r="A3061" s="1" t="s">
        <v>3073</v>
      </c>
      <c r="B3061" s="1">
        <v>17</v>
      </c>
      <c r="C3061" s="8">
        <v>1871020</v>
      </c>
      <c r="D3061" s="1" t="s">
        <v>17</v>
      </c>
      <c r="E3061" s="1" t="s">
        <v>15</v>
      </c>
      <c r="F3061" s="1">
        <v>0.7369</v>
      </c>
      <c r="G3061" s="6">
        <v>-6.9404899999999997E-3</v>
      </c>
      <c r="H3061" s="6">
        <v>1.1896700000000001E-3</v>
      </c>
      <c r="I3061" s="7">
        <v>5.4210000000000002E-9</v>
      </c>
      <c r="J3061" s="1">
        <v>0</v>
      </c>
      <c r="K3061" s="7">
        <v>0.93769999999999998</v>
      </c>
      <c r="L3061" s="8">
        <v>3030807</v>
      </c>
      <c r="N3061" s="7"/>
    </row>
    <row r="3062" spans="1:14" ht="15.75" customHeight="1" x14ac:dyDescent="0.25">
      <c r="A3062" s="1" t="s">
        <v>3074</v>
      </c>
      <c r="B3062" s="1">
        <v>7</v>
      </c>
      <c r="C3062" s="8">
        <v>75144552</v>
      </c>
      <c r="D3062" s="1" t="s">
        <v>17</v>
      </c>
      <c r="E3062" s="1" t="s">
        <v>18</v>
      </c>
      <c r="F3062" s="1">
        <v>0.87749999999999995</v>
      </c>
      <c r="G3062" s="6">
        <v>9.4157400000000006E-3</v>
      </c>
      <c r="H3062" s="6">
        <v>1.6139500000000001E-3</v>
      </c>
      <c r="I3062" s="7">
        <v>5.4249999999999998E-9</v>
      </c>
      <c r="J3062" s="1">
        <v>3.2</v>
      </c>
      <c r="K3062" s="7">
        <v>0.4103</v>
      </c>
      <c r="L3062" s="8">
        <v>2970130.02</v>
      </c>
      <c r="N3062" s="7"/>
    </row>
    <row r="3063" spans="1:14" ht="15.75" customHeight="1" x14ac:dyDescent="0.25">
      <c r="A3063" s="1" t="s">
        <v>3075</v>
      </c>
      <c r="B3063" s="1">
        <v>6</v>
      </c>
      <c r="C3063" s="8">
        <v>98223662</v>
      </c>
      <c r="D3063" s="1" t="s">
        <v>17</v>
      </c>
      <c r="E3063" s="1" t="s">
        <v>18</v>
      </c>
      <c r="F3063" s="1">
        <v>0.96260000000000001</v>
      </c>
      <c r="G3063" s="6">
        <v>1.6156E-2</v>
      </c>
      <c r="H3063" s="6">
        <v>2.7696800000000001E-3</v>
      </c>
      <c r="I3063" s="7">
        <v>5.4439999999999998E-9</v>
      </c>
      <c r="J3063" s="1">
        <v>27.9</v>
      </c>
      <c r="K3063" s="7">
        <v>2.606E-2</v>
      </c>
      <c r="L3063" s="8">
        <v>3011374.01</v>
      </c>
      <c r="N3063" s="7"/>
    </row>
    <row r="3064" spans="1:14" ht="15.75" customHeight="1" x14ac:dyDescent="0.25">
      <c r="A3064" s="1" t="s">
        <v>3076</v>
      </c>
      <c r="B3064" s="1">
        <v>9</v>
      </c>
      <c r="C3064" s="8">
        <v>7171041</v>
      </c>
      <c r="D3064" s="1" t="s">
        <v>17</v>
      </c>
      <c r="E3064" s="1" t="s">
        <v>18</v>
      </c>
      <c r="F3064" s="1">
        <v>2.3699999999999999E-2</v>
      </c>
      <c r="G3064" s="6">
        <v>2.0071700000000001E-2</v>
      </c>
      <c r="H3064" s="6">
        <v>3.4409499999999999E-3</v>
      </c>
      <c r="I3064" s="7">
        <v>5.4489999999999997E-9</v>
      </c>
      <c r="J3064" s="1">
        <v>0</v>
      </c>
      <c r="K3064" s="7">
        <v>0.57040000000000002</v>
      </c>
      <c r="L3064" s="8">
        <v>3035644.97</v>
      </c>
      <c r="N3064" s="7"/>
    </row>
    <row r="3065" spans="1:14" ht="15.75" customHeight="1" x14ac:dyDescent="0.25">
      <c r="A3065" s="1" t="s">
        <v>3077</v>
      </c>
      <c r="B3065" s="1">
        <v>6</v>
      </c>
      <c r="C3065" s="8">
        <v>113203779</v>
      </c>
      <c r="D3065" s="1" t="s">
        <v>14</v>
      </c>
      <c r="E3065" s="1" t="s">
        <v>15</v>
      </c>
      <c r="F3065" s="1">
        <v>0.19359999999999999</v>
      </c>
      <c r="G3065" s="6">
        <v>-7.7245100000000004E-3</v>
      </c>
      <c r="H3065" s="6">
        <v>1.32441E-3</v>
      </c>
      <c r="I3065" s="7">
        <v>5.4729999999999996E-9</v>
      </c>
      <c r="J3065" s="1">
        <v>0</v>
      </c>
      <c r="K3065" s="7">
        <v>0.49669999999999997</v>
      </c>
      <c r="L3065" s="8">
        <v>3036955.03</v>
      </c>
      <c r="N3065" s="7"/>
    </row>
    <row r="3066" spans="1:14" ht="15.75" customHeight="1" x14ac:dyDescent="0.25">
      <c r="A3066" s="1" t="s">
        <v>3078</v>
      </c>
      <c r="B3066" s="1">
        <v>18</v>
      </c>
      <c r="C3066" s="8">
        <v>74076020</v>
      </c>
      <c r="D3066" s="1" t="s">
        <v>17</v>
      </c>
      <c r="E3066" s="1" t="s">
        <v>18</v>
      </c>
      <c r="F3066" s="1">
        <v>6.54E-2</v>
      </c>
      <c r="G3066" s="6">
        <v>1.25264E-2</v>
      </c>
      <c r="H3066" s="6">
        <v>2.1480100000000001E-3</v>
      </c>
      <c r="I3066" s="7">
        <v>5.4830000000000002E-9</v>
      </c>
      <c r="J3066" s="1">
        <v>25.5</v>
      </c>
      <c r="K3066" s="7">
        <v>4.1160000000000002E-2</v>
      </c>
      <c r="L3066" s="8">
        <v>2948942.03</v>
      </c>
      <c r="N3066" s="7"/>
    </row>
    <row r="3067" spans="1:14" ht="15.75" customHeight="1" x14ac:dyDescent="0.25">
      <c r="A3067" s="1" t="s">
        <v>3079</v>
      </c>
      <c r="B3067" s="1">
        <v>2</v>
      </c>
      <c r="C3067" s="8">
        <v>60259060</v>
      </c>
      <c r="D3067" s="1" t="s">
        <v>14</v>
      </c>
      <c r="E3067" s="1" t="s">
        <v>15</v>
      </c>
      <c r="F3067" s="1">
        <v>0.73460000000000003</v>
      </c>
      <c r="G3067" s="6">
        <v>6.9127199999999998E-3</v>
      </c>
      <c r="H3067" s="6">
        <v>1.18538E-3</v>
      </c>
      <c r="I3067" s="7">
        <v>5.4830000000000002E-9</v>
      </c>
      <c r="J3067" s="1">
        <v>0</v>
      </c>
      <c r="K3067" s="7">
        <v>0.86380000000000001</v>
      </c>
      <c r="L3067" s="8">
        <v>3035785.97</v>
      </c>
      <c r="N3067" s="7"/>
    </row>
    <row r="3068" spans="1:14" ht="15.75" customHeight="1" x14ac:dyDescent="0.25">
      <c r="A3068" s="1" t="s">
        <v>3080</v>
      </c>
      <c r="B3068" s="1">
        <v>4</v>
      </c>
      <c r="C3068" s="8">
        <v>7291339</v>
      </c>
      <c r="D3068" s="1" t="s">
        <v>17</v>
      </c>
      <c r="E3068" s="1" t="s">
        <v>18</v>
      </c>
      <c r="F3068" s="1">
        <v>0.71379999999999999</v>
      </c>
      <c r="G3068" s="6">
        <v>6.7530799999999998E-3</v>
      </c>
      <c r="H3068" s="6">
        <v>1.1580099999999999E-3</v>
      </c>
      <c r="I3068" s="7">
        <v>5.4860000000000003E-9</v>
      </c>
      <c r="J3068" s="1">
        <v>0</v>
      </c>
      <c r="K3068" s="7">
        <v>0.71579999999999999</v>
      </c>
      <c r="L3068" s="8">
        <v>3035786.04</v>
      </c>
      <c r="N3068" s="7"/>
    </row>
    <row r="3069" spans="1:14" ht="15.75" customHeight="1" x14ac:dyDescent="0.25">
      <c r="A3069" s="1" t="s">
        <v>3081</v>
      </c>
      <c r="B3069" s="1">
        <v>2</v>
      </c>
      <c r="C3069" s="8">
        <v>233313268</v>
      </c>
      <c r="D3069" s="1" t="s">
        <v>14</v>
      </c>
      <c r="E3069" s="1" t="s">
        <v>15</v>
      </c>
      <c r="F3069" s="1">
        <v>0.3306</v>
      </c>
      <c r="G3069" s="6">
        <v>6.5135799999999997E-3</v>
      </c>
      <c r="H3069" s="6">
        <v>1.1169400000000001E-3</v>
      </c>
      <c r="I3069" s="7">
        <v>5.4910000000000002E-9</v>
      </c>
      <c r="J3069" s="1">
        <v>0</v>
      </c>
      <c r="K3069" s="7">
        <v>0.47989999999999999</v>
      </c>
      <c r="L3069" s="8">
        <v>3012269</v>
      </c>
      <c r="N3069" s="7"/>
    </row>
    <row r="3070" spans="1:14" ht="15.75" customHeight="1" x14ac:dyDescent="0.25">
      <c r="A3070" s="1" t="s">
        <v>3082</v>
      </c>
      <c r="B3070" s="1">
        <v>2</v>
      </c>
      <c r="C3070" s="8">
        <v>238895507</v>
      </c>
      <c r="D3070" s="1" t="s">
        <v>14</v>
      </c>
      <c r="E3070" s="1" t="s">
        <v>15</v>
      </c>
      <c r="F3070" s="1">
        <v>0.38419999999999999</v>
      </c>
      <c r="G3070" s="6">
        <v>6.2742400000000004E-3</v>
      </c>
      <c r="H3070" s="6">
        <v>1.0759000000000001E-3</v>
      </c>
      <c r="I3070" s="7">
        <v>5.4990000000000001E-9</v>
      </c>
      <c r="J3070" s="1">
        <v>0</v>
      </c>
      <c r="K3070" s="7">
        <v>0.87260000000000004</v>
      </c>
      <c r="L3070" s="8">
        <v>3036702</v>
      </c>
      <c r="N3070" s="7"/>
    </row>
    <row r="3071" spans="1:14" ht="15.75" customHeight="1" x14ac:dyDescent="0.25">
      <c r="A3071" s="1" t="s">
        <v>3083</v>
      </c>
      <c r="B3071" s="1">
        <v>3</v>
      </c>
      <c r="C3071" s="8">
        <v>174170684</v>
      </c>
      <c r="D3071" s="1" t="s">
        <v>17</v>
      </c>
      <c r="E3071" s="1" t="s">
        <v>18</v>
      </c>
      <c r="F3071" s="1">
        <v>0.53810000000000002</v>
      </c>
      <c r="G3071" s="6">
        <v>6.1198299999999997E-3</v>
      </c>
      <c r="H3071" s="6">
        <v>1.0495599999999999E-3</v>
      </c>
      <c r="I3071" s="7">
        <v>5.5160000000000004E-9</v>
      </c>
      <c r="J3071" s="1">
        <v>19.7</v>
      </c>
      <c r="K3071" s="7">
        <v>8.0060000000000006E-2</v>
      </c>
      <c r="L3071" s="8">
        <v>3037499</v>
      </c>
      <c r="N3071" s="7"/>
    </row>
    <row r="3072" spans="1:14" ht="15.75" customHeight="1" x14ac:dyDescent="0.25">
      <c r="A3072" s="1" t="s">
        <v>3084</v>
      </c>
      <c r="B3072" s="1">
        <v>1</v>
      </c>
      <c r="C3072" s="8">
        <v>175088774</v>
      </c>
      <c r="D3072" s="1" t="s">
        <v>17</v>
      </c>
      <c r="E3072" s="1" t="s">
        <v>18</v>
      </c>
      <c r="F3072" s="1">
        <v>0.23</v>
      </c>
      <c r="G3072" s="6">
        <v>8.2177599999999993E-3</v>
      </c>
      <c r="H3072" s="6">
        <v>1.4093599999999999E-3</v>
      </c>
      <c r="I3072" s="7">
        <v>5.5160000000000004E-9</v>
      </c>
      <c r="J3072" s="1">
        <v>44.8</v>
      </c>
      <c r="K3072" s="7">
        <v>1.8589999999999999E-2</v>
      </c>
      <c r="L3072" s="8">
        <v>2364178.9700000002</v>
      </c>
      <c r="N3072" s="7"/>
    </row>
    <row r="3073" spans="1:14" ht="15.75" customHeight="1" x14ac:dyDescent="0.25">
      <c r="A3073" s="1" t="s">
        <v>3085</v>
      </c>
      <c r="B3073" s="1">
        <v>6</v>
      </c>
      <c r="C3073" s="8">
        <v>100171058</v>
      </c>
      <c r="D3073" s="1" t="s">
        <v>14</v>
      </c>
      <c r="E3073" s="1" t="s">
        <v>17</v>
      </c>
      <c r="F3073" s="1">
        <v>0.24179999999999999</v>
      </c>
      <c r="G3073" s="6">
        <v>7.1276600000000001E-3</v>
      </c>
      <c r="H3073" s="6">
        <v>1.2224E-3</v>
      </c>
      <c r="I3073" s="7">
        <v>5.5230000000000001E-9</v>
      </c>
      <c r="J3073" s="1">
        <v>0</v>
      </c>
      <c r="K3073" s="7">
        <v>0.86919999999999997</v>
      </c>
      <c r="L3073" s="8">
        <v>3035785.96</v>
      </c>
      <c r="N3073" s="7"/>
    </row>
    <row r="3074" spans="1:14" ht="15.75" customHeight="1" x14ac:dyDescent="0.25">
      <c r="A3074" s="1" t="s">
        <v>3086</v>
      </c>
      <c r="B3074" s="1">
        <v>4</v>
      </c>
      <c r="C3074" s="8">
        <v>140972264</v>
      </c>
      <c r="D3074" s="1" t="s">
        <v>14</v>
      </c>
      <c r="E3074" s="1" t="s">
        <v>18</v>
      </c>
      <c r="F3074" s="1">
        <v>0.25879999999999997</v>
      </c>
      <c r="G3074" s="6">
        <v>-7.0065600000000002E-3</v>
      </c>
      <c r="H3074" s="6">
        <v>1.20163E-3</v>
      </c>
      <c r="I3074" s="7">
        <v>5.5240000000000004E-9</v>
      </c>
      <c r="J3074" s="1">
        <v>20.399999999999999</v>
      </c>
      <c r="K3074" s="7">
        <v>9.0810000000000002E-2</v>
      </c>
      <c r="L3074" s="8">
        <v>3002593</v>
      </c>
      <c r="N3074" s="7"/>
    </row>
    <row r="3075" spans="1:14" ht="15.75" customHeight="1" x14ac:dyDescent="0.25">
      <c r="A3075" s="1" t="s">
        <v>3087</v>
      </c>
      <c r="B3075" s="1">
        <v>11</v>
      </c>
      <c r="C3075" s="8">
        <v>93204641</v>
      </c>
      <c r="D3075" s="1" t="s">
        <v>17</v>
      </c>
      <c r="E3075" s="1" t="s">
        <v>18</v>
      </c>
      <c r="F3075" s="1">
        <v>0.8226</v>
      </c>
      <c r="G3075" s="6">
        <v>-7.9869399999999997E-3</v>
      </c>
      <c r="H3075" s="6">
        <v>1.3701399999999999E-3</v>
      </c>
      <c r="I3075" s="7">
        <v>5.5670000000000003E-9</v>
      </c>
      <c r="J3075" s="1">
        <v>0</v>
      </c>
      <c r="K3075" s="7">
        <v>0.74109999999999998</v>
      </c>
      <c r="L3075" s="8">
        <v>3035785.99</v>
      </c>
      <c r="N3075" s="7"/>
    </row>
    <row r="3076" spans="1:14" ht="15.75" customHeight="1" x14ac:dyDescent="0.25">
      <c r="A3076" s="1" t="s">
        <v>3088</v>
      </c>
      <c r="B3076" s="1">
        <v>1</v>
      </c>
      <c r="C3076" s="8">
        <v>61582546</v>
      </c>
      <c r="D3076" s="1" t="s">
        <v>17</v>
      </c>
      <c r="E3076" s="1" t="s">
        <v>15</v>
      </c>
      <c r="F3076" s="1">
        <v>0.86450000000000005</v>
      </c>
      <c r="G3076" s="6">
        <v>8.9629099999999993E-3</v>
      </c>
      <c r="H3076" s="6">
        <v>1.53776E-3</v>
      </c>
      <c r="I3076" s="7">
        <v>5.5999999999999997E-9</v>
      </c>
      <c r="J3076" s="1">
        <v>0</v>
      </c>
      <c r="K3076" s="7">
        <v>0.55130000000000001</v>
      </c>
      <c r="L3076" s="8">
        <v>3002321.01</v>
      </c>
      <c r="N3076" s="7"/>
    </row>
    <row r="3077" spans="1:14" ht="15.75" customHeight="1" x14ac:dyDescent="0.25">
      <c r="A3077" s="1" t="s">
        <v>3089</v>
      </c>
      <c r="B3077" s="1">
        <v>19</v>
      </c>
      <c r="C3077" s="8">
        <v>48101797</v>
      </c>
      <c r="D3077" s="1" t="s">
        <v>18</v>
      </c>
      <c r="E3077" s="1" t="s">
        <v>15</v>
      </c>
      <c r="F3077" s="1">
        <v>0.88349999999999995</v>
      </c>
      <c r="G3077" s="6">
        <v>-9.5597200000000007E-3</v>
      </c>
      <c r="H3077" s="6">
        <v>1.6401600000000001E-3</v>
      </c>
      <c r="I3077" s="7">
        <v>5.6029999999999998E-9</v>
      </c>
      <c r="J3077" s="1">
        <v>0</v>
      </c>
      <c r="K3077" s="7">
        <v>0.9839</v>
      </c>
      <c r="L3077" s="8">
        <v>3003561.04</v>
      </c>
      <c r="N3077" s="7"/>
    </row>
    <row r="3078" spans="1:14" ht="15.75" customHeight="1" x14ac:dyDescent="0.25">
      <c r="A3078" s="1" t="s">
        <v>3090</v>
      </c>
      <c r="B3078" s="1">
        <v>1</v>
      </c>
      <c r="C3078" s="8">
        <v>171478706</v>
      </c>
      <c r="D3078" s="1" t="s">
        <v>14</v>
      </c>
      <c r="E3078" s="1" t="s">
        <v>17</v>
      </c>
      <c r="F3078" s="1">
        <v>0.46510000000000001</v>
      </c>
      <c r="G3078" s="6">
        <v>6.1624100000000001E-3</v>
      </c>
      <c r="H3078" s="6">
        <v>1.0574200000000001E-3</v>
      </c>
      <c r="I3078" s="7">
        <v>5.6230000000000001E-9</v>
      </c>
      <c r="J3078" s="1">
        <v>15.6</v>
      </c>
      <c r="K3078" s="7">
        <v>0.1474</v>
      </c>
      <c r="L3078" s="8">
        <v>2989674.99</v>
      </c>
      <c r="N3078" s="7"/>
    </row>
    <row r="3079" spans="1:14" ht="15.75" customHeight="1" x14ac:dyDescent="0.25">
      <c r="A3079" s="1" t="s">
        <v>3091</v>
      </c>
      <c r="B3079" s="1">
        <v>22</v>
      </c>
      <c r="C3079" s="8">
        <v>33939558</v>
      </c>
      <c r="D3079" s="1" t="s">
        <v>14</v>
      </c>
      <c r="E3079" s="1" t="s">
        <v>15</v>
      </c>
      <c r="F3079" s="1">
        <v>0.66190000000000004</v>
      </c>
      <c r="G3079" s="6">
        <v>-6.4466499999999999E-3</v>
      </c>
      <c r="H3079" s="6">
        <v>1.1061999999999999E-3</v>
      </c>
      <c r="I3079" s="7">
        <v>5.6299999999999998E-9</v>
      </c>
      <c r="J3079" s="1">
        <v>9.6999999999999993</v>
      </c>
      <c r="K3079" s="7">
        <v>0.25190000000000001</v>
      </c>
      <c r="L3079" s="8">
        <v>3036955.01</v>
      </c>
      <c r="N3079" s="7"/>
    </row>
    <row r="3080" spans="1:14" ht="15.75" customHeight="1" x14ac:dyDescent="0.25">
      <c r="A3080" s="1" t="s">
        <v>3092</v>
      </c>
      <c r="B3080" s="1">
        <v>8</v>
      </c>
      <c r="C3080" s="8">
        <v>93199456</v>
      </c>
      <c r="D3080" s="1" t="s">
        <v>14</v>
      </c>
      <c r="E3080" s="1" t="s">
        <v>15</v>
      </c>
      <c r="F3080" s="1">
        <v>0.63019999999999998</v>
      </c>
      <c r="G3080" s="6">
        <v>-6.3209399999999997E-3</v>
      </c>
      <c r="H3080" s="6">
        <v>1.0846300000000001E-3</v>
      </c>
      <c r="I3080" s="7">
        <v>5.6299999999999998E-9</v>
      </c>
      <c r="J3080" s="1">
        <v>7.7</v>
      </c>
      <c r="K3080" s="7">
        <v>0.29899999999999999</v>
      </c>
      <c r="L3080" s="8">
        <v>3033433</v>
      </c>
      <c r="N3080" s="7"/>
    </row>
    <row r="3081" spans="1:14" ht="15.75" customHeight="1" x14ac:dyDescent="0.25">
      <c r="A3081" s="1" t="s">
        <v>3093</v>
      </c>
      <c r="B3081" s="1">
        <v>2</v>
      </c>
      <c r="C3081" s="8">
        <v>173921991</v>
      </c>
      <c r="D3081" s="1" t="s">
        <v>14</v>
      </c>
      <c r="E3081" s="1" t="s">
        <v>15</v>
      </c>
      <c r="F3081" s="1">
        <v>0.70830000000000004</v>
      </c>
      <c r="G3081" s="6">
        <v>6.70778E-3</v>
      </c>
      <c r="H3081" s="6">
        <v>1.15116E-3</v>
      </c>
      <c r="I3081" s="7">
        <v>5.647E-9</v>
      </c>
      <c r="J3081" s="1">
        <v>0</v>
      </c>
      <c r="K3081" s="7">
        <v>0.61919999999999997</v>
      </c>
      <c r="L3081" s="8">
        <v>3037499</v>
      </c>
      <c r="N3081" s="7"/>
    </row>
    <row r="3082" spans="1:14" ht="15.75" customHeight="1" x14ac:dyDescent="0.25">
      <c r="A3082" s="1" t="s">
        <v>3094</v>
      </c>
      <c r="B3082" s="1">
        <v>11</v>
      </c>
      <c r="C3082" s="8">
        <v>84933332</v>
      </c>
      <c r="D3082" s="1" t="s">
        <v>14</v>
      </c>
      <c r="E3082" s="1" t="s">
        <v>17</v>
      </c>
      <c r="F3082" s="1">
        <v>0.97840000000000005</v>
      </c>
      <c r="G3082" s="6">
        <v>-2.1014999999999999E-2</v>
      </c>
      <c r="H3082" s="6">
        <v>3.6064999999999999E-3</v>
      </c>
      <c r="I3082" s="7">
        <v>5.6480000000000003E-9</v>
      </c>
      <c r="J3082" s="1">
        <v>13.5</v>
      </c>
      <c r="K3082" s="7">
        <v>0.18679999999999999</v>
      </c>
      <c r="L3082" s="8">
        <v>3025512.97</v>
      </c>
      <c r="N3082" s="7"/>
    </row>
    <row r="3083" spans="1:14" ht="15.75" customHeight="1" x14ac:dyDescent="0.25">
      <c r="A3083" s="1" t="s">
        <v>3095</v>
      </c>
      <c r="B3083" s="1">
        <v>6</v>
      </c>
      <c r="C3083" s="8">
        <v>99594857</v>
      </c>
      <c r="D3083" s="1" t="s">
        <v>17</v>
      </c>
      <c r="E3083" s="1" t="s">
        <v>18</v>
      </c>
      <c r="F3083" s="1">
        <v>0.76749999999999996</v>
      </c>
      <c r="G3083" s="6">
        <v>7.2188799999999996E-3</v>
      </c>
      <c r="H3083" s="6">
        <v>1.2390400000000001E-3</v>
      </c>
      <c r="I3083" s="7">
        <v>5.682E-9</v>
      </c>
      <c r="J3083" s="1">
        <v>16.600000000000001</v>
      </c>
      <c r="K3083" s="7">
        <v>0.1246</v>
      </c>
      <c r="L3083" s="8">
        <v>3035786</v>
      </c>
      <c r="N3083" s="7"/>
    </row>
    <row r="3084" spans="1:14" ht="15.75" customHeight="1" x14ac:dyDescent="0.25">
      <c r="A3084" s="1" t="s">
        <v>3096</v>
      </c>
      <c r="B3084" s="1">
        <v>13</v>
      </c>
      <c r="C3084" s="8">
        <v>59486309</v>
      </c>
      <c r="D3084" s="1" t="s">
        <v>17</v>
      </c>
      <c r="E3084" s="1" t="s">
        <v>18</v>
      </c>
      <c r="F3084" s="1">
        <v>0.91830000000000001</v>
      </c>
      <c r="G3084" s="6">
        <v>1.12581E-2</v>
      </c>
      <c r="H3084" s="6">
        <v>1.93283E-3</v>
      </c>
      <c r="I3084" s="7">
        <v>5.7100000000000003E-9</v>
      </c>
      <c r="J3084" s="1">
        <v>0</v>
      </c>
      <c r="K3084" s="7">
        <v>0.5423</v>
      </c>
      <c r="L3084" s="8">
        <v>2967208</v>
      </c>
      <c r="N3084" s="7"/>
    </row>
    <row r="3085" spans="1:14" ht="15.75" customHeight="1" x14ac:dyDescent="0.25">
      <c r="A3085" s="1" t="s">
        <v>3097</v>
      </c>
      <c r="B3085" s="1">
        <v>6</v>
      </c>
      <c r="C3085" s="8">
        <v>124760516</v>
      </c>
      <c r="D3085" s="1" t="s">
        <v>14</v>
      </c>
      <c r="E3085" s="1" t="s">
        <v>17</v>
      </c>
      <c r="F3085" s="1">
        <v>6.2799999999999995E-2</v>
      </c>
      <c r="G3085" s="6">
        <v>1.4525100000000001E-2</v>
      </c>
      <c r="H3085" s="6">
        <v>2.49373E-3</v>
      </c>
      <c r="I3085" s="7">
        <v>5.7159999999999997E-9</v>
      </c>
      <c r="J3085" s="1">
        <v>0</v>
      </c>
      <c r="K3085" s="7">
        <v>1</v>
      </c>
      <c r="L3085" s="8">
        <v>2272216</v>
      </c>
      <c r="N3085" s="7"/>
    </row>
    <row r="3086" spans="1:14" ht="15.75" customHeight="1" x14ac:dyDescent="0.25">
      <c r="A3086" s="1" t="s">
        <v>3098</v>
      </c>
      <c r="B3086" s="1">
        <v>1</v>
      </c>
      <c r="C3086" s="8">
        <v>51141894</v>
      </c>
      <c r="D3086" s="1" t="s">
        <v>17</v>
      </c>
      <c r="E3086" s="1" t="s">
        <v>18</v>
      </c>
      <c r="F3086" s="1">
        <v>3.8300000000000001E-2</v>
      </c>
      <c r="G3086" s="6">
        <v>-1.5881300000000001E-2</v>
      </c>
      <c r="H3086" s="6">
        <v>2.7265599999999998E-3</v>
      </c>
      <c r="I3086" s="7">
        <v>5.7269999999999998E-9</v>
      </c>
      <c r="J3086" s="1">
        <v>5.0999999999999996</v>
      </c>
      <c r="K3086" s="7">
        <v>0.35670000000000002</v>
      </c>
      <c r="L3086" s="8">
        <v>3037180.98</v>
      </c>
      <c r="N3086" s="7"/>
    </row>
    <row r="3087" spans="1:14" ht="15.75" customHeight="1" x14ac:dyDescent="0.25">
      <c r="A3087" s="1" t="s">
        <v>3099</v>
      </c>
      <c r="B3087" s="1">
        <v>18</v>
      </c>
      <c r="C3087" s="8">
        <v>50521426</v>
      </c>
      <c r="D3087" s="1" t="s">
        <v>17</v>
      </c>
      <c r="E3087" s="1" t="s">
        <v>18</v>
      </c>
      <c r="F3087" s="1">
        <v>0.1095</v>
      </c>
      <c r="G3087" s="6">
        <v>-9.8595499999999999E-3</v>
      </c>
      <c r="H3087" s="6">
        <v>1.6927299999999999E-3</v>
      </c>
      <c r="I3087" s="7">
        <v>5.7280000000000001E-9</v>
      </c>
      <c r="J3087" s="1">
        <v>25.3</v>
      </c>
      <c r="K3087" s="7">
        <v>5.8130000000000001E-2</v>
      </c>
      <c r="L3087" s="8">
        <v>2976588.05</v>
      </c>
      <c r="N3087" s="7"/>
    </row>
    <row r="3088" spans="1:14" ht="15.75" customHeight="1" x14ac:dyDescent="0.25">
      <c r="A3088" s="1" t="s">
        <v>3100</v>
      </c>
      <c r="B3088" s="1">
        <v>1</v>
      </c>
      <c r="C3088" s="8">
        <v>29270194</v>
      </c>
      <c r="D3088" s="1" t="s">
        <v>17</v>
      </c>
      <c r="E3088" s="1" t="s">
        <v>18</v>
      </c>
      <c r="F3088" s="1">
        <v>3.4099999999999998E-2</v>
      </c>
      <c r="G3088" s="6">
        <v>-1.6968299999999999E-2</v>
      </c>
      <c r="H3088" s="6">
        <v>2.91318E-3</v>
      </c>
      <c r="I3088" s="7">
        <v>5.7280000000000001E-9</v>
      </c>
      <c r="J3088" s="1">
        <v>7</v>
      </c>
      <c r="K3088" s="7">
        <v>0.33589999999999998</v>
      </c>
      <c r="L3088" s="8">
        <v>2975225.96</v>
      </c>
      <c r="N3088" s="7"/>
    </row>
    <row r="3089" spans="1:14" ht="15.75" customHeight="1" x14ac:dyDescent="0.25">
      <c r="A3089" s="1" t="s">
        <v>3101</v>
      </c>
      <c r="B3089" s="1">
        <v>3</v>
      </c>
      <c r="C3089" s="8">
        <v>65595897</v>
      </c>
      <c r="D3089" s="1" t="s">
        <v>14</v>
      </c>
      <c r="E3089" s="1" t="s">
        <v>18</v>
      </c>
      <c r="F3089" s="1">
        <v>0.23760000000000001</v>
      </c>
      <c r="G3089" s="6">
        <v>-7.15995E-3</v>
      </c>
      <c r="H3089" s="6">
        <v>1.22941E-3</v>
      </c>
      <c r="I3089" s="7">
        <v>5.7450000000000003E-9</v>
      </c>
      <c r="J3089" s="1">
        <v>8.6999999999999993</v>
      </c>
      <c r="K3089" s="7">
        <v>0.27289999999999998</v>
      </c>
      <c r="L3089" s="8">
        <v>3037499.06</v>
      </c>
      <c r="N3089" s="7"/>
    </row>
    <row r="3090" spans="1:14" ht="15.75" customHeight="1" x14ac:dyDescent="0.25">
      <c r="A3090" s="1" t="s">
        <v>3102</v>
      </c>
      <c r="B3090" s="1">
        <v>10</v>
      </c>
      <c r="C3090" s="8">
        <v>96145246</v>
      </c>
      <c r="D3090" s="1" t="s">
        <v>17</v>
      </c>
      <c r="E3090" s="1" t="s">
        <v>18</v>
      </c>
      <c r="F3090" s="1">
        <v>0.56040000000000001</v>
      </c>
      <c r="G3090" s="6">
        <v>6.1422300000000003E-3</v>
      </c>
      <c r="H3090" s="6">
        <v>1.05466E-3</v>
      </c>
      <c r="I3090" s="7">
        <v>5.7530000000000003E-9</v>
      </c>
      <c r="J3090" s="1">
        <v>26.9</v>
      </c>
      <c r="K3090" s="7">
        <v>2.3460000000000002E-2</v>
      </c>
      <c r="L3090" s="8">
        <v>3034989</v>
      </c>
      <c r="N3090" s="7"/>
    </row>
    <row r="3091" spans="1:14" ht="15.75" customHeight="1" x14ac:dyDescent="0.25">
      <c r="A3091" s="1" t="s">
        <v>3103</v>
      </c>
      <c r="B3091" s="1">
        <v>1</v>
      </c>
      <c r="C3091" s="8">
        <v>20701777</v>
      </c>
      <c r="D3091" s="1" t="s">
        <v>18</v>
      </c>
      <c r="E3091" s="1" t="s">
        <v>15</v>
      </c>
      <c r="F3091" s="1">
        <v>0.99480000000000002</v>
      </c>
      <c r="G3091" s="6">
        <v>-4.4817299999999997E-2</v>
      </c>
      <c r="H3091" s="6">
        <v>7.6974900000000004E-3</v>
      </c>
      <c r="I3091" s="7">
        <v>5.7960000000000003E-9</v>
      </c>
      <c r="J3091" s="1">
        <v>0</v>
      </c>
      <c r="K3091" s="7">
        <v>0.48809999999999998</v>
      </c>
      <c r="L3091" s="8">
        <v>2713337</v>
      </c>
      <c r="N3091" s="7"/>
    </row>
    <row r="3092" spans="1:14" ht="15.75" customHeight="1" x14ac:dyDescent="0.25">
      <c r="A3092" s="1" t="s">
        <v>3104</v>
      </c>
      <c r="B3092" s="1">
        <v>5</v>
      </c>
      <c r="C3092" s="8">
        <v>122118222</v>
      </c>
      <c r="D3092" s="1" t="s">
        <v>17</v>
      </c>
      <c r="E3092" s="1" t="s">
        <v>18</v>
      </c>
      <c r="F3092" s="1">
        <v>0.80010000000000003</v>
      </c>
      <c r="G3092" s="6">
        <v>7.6188200000000001E-3</v>
      </c>
      <c r="H3092" s="6">
        <v>1.3085499999999999E-3</v>
      </c>
      <c r="I3092" s="7">
        <v>5.8019999999999996E-9</v>
      </c>
      <c r="J3092" s="1">
        <v>15</v>
      </c>
      <c r="K3092" s="7">
        <v>0.15049999999999999</v>
      </c>
      <c r="L3092" s="8">
        <v>3036702</v>
      </c>
      <c r="N3092" s="7"/>
    </row>
    <row r="3093" spans="1:14" ht="15.75" customHeight="1" x14ac:dyDescent="0.25">
      <c r="A3093" s="1" t="s">
        <v>3105</v>
      </c>
      <c r="B3093" s="1">
        <v>4</v>
      </c>
      <c r="C3093" s="8">
        <v>31368363</v>
      </c>
      <c r="D3093" s="1" t="s">
        <v>14</v>
      </c>
      <c r="E3093" s="1" t="s">
        <v>18</v>
      </c>
      <c r="F3093" s="1">
        <v>0.26250000000000001</v>
      </c>
      <c r="G3093" s="6">
        <v>6.9237999999999999E-3</v>
      </c>
      <c r="H3093" s="6">
        <v>1.1893400000000001E-3</v>
      </c>
      <c r="I3093" s="7">
        <v>5.8189999999999999E-9</v>
      </c>
      <c r="J3093" s="1">
        <v>0</v>
      </c>
      <c r="K3093" s="7">
        <v>0.6925</v>
      </c>
      <c r="L3093" s="8">
        <v>3036955</v>
      </c>
      <c r="N3093" s="7"/>
    </row>
    <row r="3094" spans="1:14" ht="15.75" customHeight="1" x14ac:dyDescent="0.25">
      <c r="A3094" s="1" t="s">
        <v>3106</v>
      </c>
      <c r="B3094" s="1">
        <v>5</v>
      </c>
      <c r="C3094" s="8">
        <v>45192276</v>
      </c>
      <c r="D3094" s="1" t="s">
        <v>17</v>
      </c>
      <c r="E3094" s="1" t="s">
        <v>18</v>
      </c>
      <c r="F3094" s="1">
        <v>0.17680000000000001</v>
      </c>
      <c r="G3094" s="6">
        <v>7.9864399999999992E-3</v>
      </c>
      <c r="H3094" s="6">
        <v>1.3718700000000001E-3</v>
      </c>
      <c r="I3094" s="7">
        <v>5.8289999999999996E-9</v>
      </c>
      <c r="J3094" s="1">
        <v>0</v>
      </c>
      <c r="K3094" s="7">
        <v>0.72499999999999998</v>
      </c>
      <c r="L3094" s="8">
        <v>3036158.05</v>
      </c>
      <c r="N3094" s="7"/>
    </row>
    <row r="3095" spans="1:14" ht="15.75" customHeight="1" x14ac:dyDescent="0.25">
      <c r="A3095" s="1" t="s">
        <v>3107</v>
      </c>
      <c r="B3095" s="1">
        <v>6</v>
      </c>
      <c r="C3095" s="8">
        <v>37964338</v>
      </c>
      <c r="D3095" s="1" t="s">
        <v>17</v>
      </c>
      <c r="E3095" s="1" t="s">
        <v>18</v>
      </c>
      <c r="F3095" s="1">
        <v>0.90820000000000001</v>
      </c>
      <c r="G3095" s="6">
        <v>1.0614800000000001E-2</v>
      </c>
      <c r="H3095" s="6">
        <v>1.8233699999999999E-3</v>
      </c>
      <c r="I3095" s="7">
        <v>5.8360000000000001E-9</v>
      </c>
      <c r="J3095" s="1">
        <v>18.899999999999999</v>
      </c>
      <c r="K3095" s="7">
        <v>9.3119999999999994E-2</v>
      </c>
      <c r="L3095" s="8">
        <v>3000324.05</v>
      </c>
      <c r="N3095" s="7"/>
    </row>
    <row r="3096" spans="1:14" ht="15.75" customHeight="1" x14ac:dyDescent="0.25">
      <c r="A3096" s="1" t="s">
        <v>3108</v>
      </c>
      <c r="B3096" s="1">
        <v>2</v>
      </c>
      <c r="C3096" s="8">
        <v>105869624</v>
      </c>
      <c r="D3096" s="1" t="s">
        <v>17</v>
      </c>
      <c r="E3096" s="1" t="s">
        <v>18</v>
      </c>
      <c r="F3096" s="1">
        <v>0.129</v>
      </c>
      <c r="G3096" s="6">
        <v>9.1126699999999998E-3</v>
      </c>
      <c r="H3096" s="6">
        <v>1.56554E-3</v>
      </c>
      <c r="I3096" s="7">
        <v>5.8450000000000004E-9</v>
      </c>
      <c r="J3096" s="1">
        <v>0</v>
      </c>
      <c r="K3096" s="7">
        <v>0.97270000000000001</v>
      </c>
      <c r="L3096" s="8">
        <v>3019977.99</v>
      </c>
      <c r="N3096" s="7"/>
    </row>
    <row r="3097" spans="1:14" ht="15.75" customHeight="1" x14ac:dyDescent="0.25">
      <c r="A3097" s="1" t="s">
        <v>3109</v>
      </c>
      <c r="B3097" s="1">
        <v>8</v>
      </c>
      <c r="C3097" s="8">
        <v>105166515</v>
      </c>
      <c r="D3097" s="1" t="s">
        <v>14</v>
      </c>
      <c r="E3097" s="1" t="s">
        <v>15</v>
      </c>
      <c r="F3097" s="1">
        <v>0.71509999999999996</v>
      </c>
      <c r="G3097" s="6">
        <v>-6.7478099999999999E-3</v>
      </c>
      <c r="H3097" s="6">
        <v>1.15942E-3</v>
      </c>
      <c r="I3097" s="7">
        <v>5.8930000000000002E-9</v>
      </c>
      <c r="J3097" s="1">
        <v>6.6</v>
      </c>
      <c r="K3097" s="7">
        <v>0.32300000000000001</v>
      </c>
      <c r="L3097" s="8">
        <v>3036702</v>
      </c>
      <c r="N3097" s="7"/>
    </row>
    <row r="3098" spans="1:14" ht="15.75" customHeight="1" x14ac:dyDescent="0.25">
      <c r="A3098" s="1" t="s">
        <v>3110</v>
      </c>
      <c r="B3098" s="1">
        <v>11</v>
      </c>
      <c r="C3098" s="8">
        <v>41542564</v>
      </c>
      <c r="D3098" s="1" t="s">
        <v>14</v>
      </c>
      <c r="E3098" s="1" t="s">
        <v>18</v>
      </c>
      <c r="F3098" s="1">
        <v>0.66069999999999995</v>
      </c>
      <c r="G3098" s="6">
        <v>-6.4310699999999997E-3</v>
      </c>
      <c r="H3098" s="6">
        <v>1.1051399999999999E-3</v>
      </c>
      <c r="I3098" s="7">
        <v>5.9010000000000002E-9</v>
      </c>
      <c r="J3098" s="1">
        <v>4.7</v>
      </c>
      <c r="K3098" s="7">
        <v>0.36520000000000002</v>
      </c>
      <c r="L3098" s="8">
        <v>3037499</v>
      </c>
      <c r="N3098" s="7"/>
    </row>
    <row r="3099" spans="1:14" ht="15.75" customHeight="1" x14ac:dyDescent="0.25">
      <c r="A3099" s="1" t="s">
        <v>3111</v>
      </c>
      <c r="B3099" s="1">
        <v>3</v>
      </c>
      <c r="C3099" s="8">
        <v>36314923</v>
      </c>
      <c r="D3099" s="1" t="s">
        <v>14</v>
      </c>
      <c r="E3099" s="1" t="s">
        <v>17</v>
      </c>
      <c r="F3099" s="1">
        <v>0.60550000000000004</v>
      </c>
      <c r="G3099" s="6">
        <v>-6.2293000000000001E-3</v>
      </c>
      <c r="H3099" s="6">
        <v>1.0706100000000001E-3</v>
      </c>
      <c r="I3099" s="7">
        <v>5.9349999999999999E-9</v>
      </c>
      <c r="J3099" s="1">
        <v>0</v>
      </c>
      <c r="K3099" s="7">
        <v>0.78820000000000001</v>
      </c>
      <c r="L3099" s="8">
        <v>3037499</v>
      </c>
      <c r="N3099" s="7"/>
    </row>
    <row r="3100" spans="1:14" ht="15.75" customHeight="1" x14ac:dyDescent="0.25">
      <c r="A3100" s="1" t="s">
        <v>3112</v>
      </c>
      <c r="B3100" s="1">
        <v>3</v>
      </c>
      <c r="C3100" s="8">
        <v>135009299</v>
      </c>
      <c r="D3100" s="1" t="s">
        <v>17</v>
      </c>
      <c r="E3100" s="1" t="s">
        <v>15</v>
      </c>
      <c r="F3100" s="1">
        <v>0.3866</v>
      </c>
      <c r="G3100" s="6">
        <v>6.2511399999999996E-3</v>
      </c>
      <c r="H3100" s="6">
        <v>1.0745100000000001E-3</v>
      </c>
      <c r="I3100" s="7">
        <v>5.9619999999999999E-9</v>
      </c>
      <c r="J3100" s="1">
        <v>14.9</v>
      </c>
      <c r="K3100" s="7">
        <v>0.15040000000000001</v>
      </c>
      <c r="L3100" s="8">
        <v>3037499.01</v>
      </c>
      <c r="N3100" s="7"/>
    </row>
    <row r="3101" spans="1:14" ht="15.75" customHeight="1" x14ac:dyDescent="0.25">
      <c r="A3101" s="1" t="s">
        <v>3113</v>
      </c>
      <c r="B3101" s="1">
        <v>20</v>
      </c>
      <c r="C3101" s="8">
        <v>62591460</v>
      </c>
      <c r="D3101" s="1" t="s">
        <v>14</v>
      </c>
      <c r="E3101" s="1" t="s">
        <v>15</v>
      </c>
      <c r="F3101" s="1">
        <v>7.1300000000000002E-2</v>
      </c>
      <c r="G3101" s="6">
        <v>1.18981E-2</v>
      </c>
      <c r="H3101" s="6">
        <v>2.0457100000000001E-3</v>
      </c>
      <c r="I3101" s="7">
        <v>6.0129999999999998E-9</v>
      </c>
      <c r="J3101" s="1">
        <v>27.8</v>
      </c>
      <c r="K3101" s="7">
        <v>3.0030000000000001E-2</v>
      </c>
      <c r="L3101" s="8">
        <v>3001163.02</v>
      </c>
      <c r="N3101" s="7"/>
    </row>
    <row r="3102" spans="1:14" ht="15.75" customHeight="1" x14ac:dyDescent="0.25">
      <c r="A3102" s="1" t="s">
        <v>3114</v>
      </c>
      <c r="B3102" s="1">
        <v>9</v>
      </c>
      <c r="C3102" s="8">
        <v>119938782</v>
      </c>
      <c r="D3102" s="1" t="s">
        <v>17</v>
      </c>
      <c r="E3102" s="1" t="s">
        <v>18</v>
      </c>
      <c r="F3102" s="1">
        <v>0.77339999999999998</v>
      </c>
      <c r="G3102" s="6">
        <v>7.2706100000000003E-3</v>
      </c>
      <c r="H3102" s="6">
        <v>1.25008E-3</v>
      </c>
      <c r="I3102" s="7">
        <v>6.0360000000000002E-9</v>
      </c>
      <c r="J3102" s="1">
        <v>19.399999999999999</v>
      </c>
      <c r="K3102" s="7">
        <v>8.4860000000000005E-2</v>
      </c>
      <c r="L3102" s="8">
        <v>3036701.99</v>
      </c>
      <c r="N3102" s="7"/>
    </row>
    <row r="3103" spans="1:14" ht="15.75" customHeight="1" x14ac:dyDescent="0.25">
      <c r="A3103" s="1" t="s">
        <v>3115</v>
      </c>
      <c r="B3103" s="1">
        <v>4</v>
      </c>
      <c r="C3103" s="8">
        <v>140681684</v>
      </c>
      <c r="D3103" s="1" t="s">
        <v>17</v>
      </c>
      <c r="E3103" s="1" t="s">
        <v>18</v>
      </c>
      <c r="F3103" s="1">
        <v>6.2300000000000001E-2</v>
      </c>
      <c r="G3103" s="6">
        <v>1.26202E-2</v>
      </c>
      <c r="H3103" s="6">
        <v>2.17044E-3</v>
      </c>
      <c r="I3103" s="7">
        <v>6.0760000000000001E-9</v>
      </c>
      <c r="J3103" s="1">
        <v>12.9</v>
      </c>
      <c r="K3103" s="7">
        <v>0.19059999999999999</v>
      </c>
      <c r="L3103" s="8">
        <v>3021983.05</v>
      </c>
      <c r="N3103" s="7"/>
    </row>
    <row r="3104" spans="1:14" ht="15.75" customHeight="1" x14ac:dyDescent="0.25">
      <c r="A3104" s="1" t="s">
        <v>3116</v>
      </c>
      <c r="B3104" s="1">
        <v>18</v>
      </c>
      <c r="C3104" s="8">
        <v>36020536</v>
      </c>
      <c r="D3104" s="1" t="s">
        <v>14</v>
      </c>
      <c r="E3104" s="1" t="s">
        <v>18</v>
      </c>
      <c r="F3104" s="1">
        <v>0.65700000000000003</v>
      </c>
      <c r="G3104" s="6">
        <v>6.4097299999999998E-3</v>
      </c>
      <c r="H3104" s="6">
        <v>1.10235E-3</v>
      </c>
      <c r="I3104" s="7">
        <v>6.0790000000000002E-9</v>
      </c>
      <c r="J3104" s="1">
        <v>16.100000000000001</v>
      </c>
      <c r="K3104" s="7">
        <v>0.13189999999999999</v>
      </c>
      <c r="L3104" s="8">
        <v>3036955</v>
      </c>
      <c r="N3104" s="7"/>
    </row>
    <row r="3105" spans="1:14" ht="15.75" customHeight="1" x14ac:dyDescent="0.25">
      <c r="A3105" s="1" t="s">
        <v>3117</v>
      </c>
      <c r="B3105" s="1">
        <v>7</v>
      </c>
      <c r="C3105" s="8">
        <v>5329448</v>
      </c>
      <c r="D3105" s="1" t="s">
        <v>14</v>
      </c>
      <c r="E3105" s="1" t="s">
        <v>15</v>
      </c>
      <c r="F3105" s="1">
        <v>0.317</v>
      </c>
      <c r="G3105" s="6">
        <v>-6.5790500000000003E-3</v>
      </c>
      <c r="H3105" s="6">
        <v>1.13163E-3</v>
      </c>
      <c r="I3105" s="7">
        <v>6.0969999999999999E-9</v>
      </c>
      <c r="J3105" s="1">
        <v>0</v>
      </c>
      <c r="K3105" s="7">
        <v>0.70789999999999997</v>
      </c>
      <c r="L3105" s="8">
        <v>2999535</v>
      </c>
      <c r="N3105" s="7"/>
    </row>
    <row r="3106" spans="1:14" ht="15.75" customHeight="1" x14ac:dyDescent="0.25">
      <c r="A3106" s="1" t="s">
        <v>3118</v>
      </c>
      <c r="B3106" s="1">
        <v>13</v>
      </c>
      <c r="C3106" s="8">
        <v>91666188</v>
      </c>
      <c r="D3106" s="1" t="s">
        <v>14</v>
      </c>
      <c r="E3106" s="1" t="s">
        <v>15</v>
      </c>
      <c r="F3106" s="1">
        <v>0.47810000000000002</v>
      </c>
      <c r="G3106" s="6">
        <v>-7.0413000000000003E-3</v>
      </c>
      <c r="H3106" s="6">
        <v>1.2111299999999999E-3</v>
      </c>
      <c r="I3106" s="7">
        <v>6.1209999999999999E-9</v>
      </c>
      <c r="J3106" s="1">
        <v>0</v>
      </c>
      <c r="K3106" s="7">
        <v>1</v>
      </c>
      <c r="L3106" s="8">
        <v>2272216</v>
      </c>
      <c r="N3106" s="7"/>
    </row>
    <row r="3107" spans="1:14" ht="15.75" customHeight="1" x14ac:dyDescent="0.25">
      <c r="A3107" s="1" t="s">
        <v>3119</v>
      </c>
      <c r="B3107" s="1">
        <v>8</v>
      </c>
      <c r="C3107" s="8">
        <v>92360396</v>
      </c>
      <c r="D3107" s="1" t="s">
        <v>17</v>
      </c>
      <c r="E3107" s="1" t="s">
        <v>18</v>
      </c>
      <c r="F3107" s="1">
        <v>0.84970000000000001</v>
      </c>
      <c r="G3107" s="6">
        <v>8.5125400000000007E-3</v>
      </c>
      <c r="H3107" s="6">
        <v>1.4643900000000001E-3</v>
      </c>
      <c r="I3107" s="7">
        <v>6.1449999999999998E-9</v>
      </c>
      <c r="J3107" s="1">
        <v>0</v>
      </c>
      <c r="K3107" s="7">
        <v>0.56769999999999998</v>
      </c>
      <c r="L3107" s="8">
        <v>3036702.01</v>
      </c>
      <c r="N3107" s="7"/>
    </row>
    <row r="3108" spans="1:14" ht="15.75" customHeight="1" x14ac:dyDescent="0.25">
      <c r="A3108" s="1" t="s">
        <v>3120</v>
      </c>
      <c r="B3108" s="1">
        <v>1</v>
      </c>
      <c r="C3108" s="8">
        <v>99221575</v>
      </c>
      <c r="D3108" s="1" t="s">
        <v>14</v>
      </c>
      <c r="E3108" s="1" t="s">
        <v>15</v>
      </c>
      <c r="F3108" s="1">
        <v>0.18970000000000001</v>
      </c>
      <c r="G3108" s="6">
        <v>-7.7571100000000002E-3</v>
      </c>
      <c r="H3108" s="6">
        <v>1.33461E-3</v>
      </c>
      <c r="I3108" s="7">
        <v>6.1609999999999997E-9</v>
      </c>
      <c r="J3108" s="1">
        <v>17.3</v>
      </c>
      <c r="K3108" s="7">
        <v>0.11260000000000001</v>
      </c>
      <c r="L3108" s="8">
        <v>3037499.01</v>
      </c>
      <c r="N3108" s="7"/>
    </row>
    <row r="3109" spans="1:14" ht="15.75" customHeight="1" x14ac:dyDescent="0.25">
      <c r="A3109" s="1" t="s">
        <v>3121</v>
      </c>
      <c r="B3109" s="1">
        <v>17</v>
      </c>
      <c r="C3109" s="8">
        <v>48237895</v>
      </c>
      <c r="D3109" s="1" t="s">
        <v>17</v>
      </c>
      <c r="E3109" s="1" t="s">
        <v>18</v>
      </c>
      <c r="F3109" s="1">
        <v>0.46970000000000001</v>
      </c>
      <c r="G3109" s="6">
        <v>-6.1466300000000001E-3</v>
      </c>
      <c r="H3109" s="6">
        <v>1.0575300000000001E-3</v>
      </c>
      <c r="I3109" s="7">
        <v>6.178E-9</v>
      </c>
      <c r="J3109" s="1">
        <v>0</v>
      </c>
      <c r="K3109" s="7">
        <v>0.69889999999999997</v>
      </c>
      <c r="L3109" s="8">
        <v>2985467</v>
      </c>
      <c r="N3109" s="7"/>
    </row>
    <row r="3110" spans="1:14" ht="15.75" customHeight="1" x14ac:dyDescent="0.25">
      <c r="A3110" s="1" t="s">
        <v>3122</v>
      </c>
      <c r="B3110" s="1">
        <v>11</v>
      </c>
      <c r="C3110" s="8">
        <v>17669791</v>
      </c>
      <c r="D3110" s="1" t="s">
        <v>14</v>
      </c>
      <c r="E3110" s="1" t="s">
        <v>15</v>
      </c>
      <c r="F3110" s="1">
        <v>0.60140000000000005</v>
      </c>
      <c r="G3110" s="6">
        <v>-6.7177299999999999E-3</v>
      </c>
      <c r="H3110" s="6">
        <v>1.15594E-3</v>
      </c>
      <c r="I3110" s="7">
        <v>6.1929999999999996E-9</v>
      </c>
      <c r="J3110" s="1">
        <v>19</v>
      </c>
      <c r="K3110" s="7">
        <v>9.0700000000000003E-2</v>
      </c>
      <c r="L3110" s="8">
        <v>2596378</v>
      </c>
      <c r="N3110" s="7"/>
    </row>
    <row r="3111" spans="1:14" ht="15.75" customHeight="1" x14ac:dyDescent="0.25">
      <c r="A3111" s="1" t="s">
        <v>3123</v>
      </c>
      <c r="B3111" s="1">
        <v>6</v>
      </c>
      <c r="C3111" s="8">
        <v>64956081</v>
      </c>
      <c r="D3111" s="1" t="s">
        <v>17</v>
      </c>
      <c r="E3111" s="1" t="s">
        <v>18</v>
      </c>
      <c r="F3111" s="1">
        <v>0.71020000000000005</v>
      </c>
      <c r="G3111" s="6">
        <v>7.61198E-3</v>
      </c>
      <c r="H3111" s="6">
        <v>1.30982E-3</v>
      </c>
      <c r="I3111" s="7">
        <v>6.2019999999999999E-9</v>
      </c>
      <c r="J3111" s="1">
        <v>0</v>
      </c>
      <c r="K3111" s="7">
        <v>0.63770000000000004</v>
      </c>
      <c r="L3111" s="8">
        <v>2355262</v>
      </c>
      <c r="N3111" s="7"/>
    </row>
    <row r="3112" spans="1:14" ht="15.75" customHeight="1" x14ac:dyDescent="0.25">
      <c r="A3112" s="1" t="s">
        <v>3124</v>
      </c>
      <c r="B3112" s="1">
        <v>11</v>
      </c>
      <c r="C3112" s="8">
        <v>111723205</v>
      </c>
      <c r="D3112" s="1" t="s">
        <v>17</v>
      </c>
      <c r="E3112" s="1" t="s">
        <v>18</v>
      </c>
      <c r="F3112" s="1">
        <v>9.5299999999999996E-2</v>
      </c>
      <c r="G3112" s="6">
        <v>1.0407E-2</v>
      </c>
      <c r="H3112" s="6">
        <v>1.7907699999999999E-3</v>
      </c>
      <c r="I3112" s="7">
        <v>6.2039999999999997E-9</v>
      </c>
      <c r="J3112" s="1">
        <v>7</v>
      </c>
      <c r="K3112" s="7">
        <v>0.32140000000000002</v>
      </c>
      <c r="L3112" s="8">
        <v>3007883.97</v>
      </c>
      <c r="N3112" s="7"/>
    </row>
    <row r="3113" spans="1:14" ht="15.75" customHeight="1" x14ac:dyDescent="0.25">
      <c r="A3113" s="1" t="s">
        <v>3125</v>
      </c>
      <c r="B3113" s="1">
        <v>5</v>
      </c>
      <c r="C3113" s="8">
        <v>153340264</v>
      </c>
      <c r="D3113" s="1" t="s">
        <v>17</v>
      </c>
      <c r="E3113" s="1" t="s">
        <v>18</v>
      </c>
      <c r="F3113" s="1">
        <v>7.2700000000000001E-2</v>
      </c>
      <c r="G3113" s="6">
        <v>1.1710099999999999E-2</v>
      </c>
      <c r="H3113" s="6">
        <v>2.0155400000000001E-3</v>
      </c>
      <c r="I3113" s="7">
        <v>6.2410000000000003E-9</v>
      </c>
      <c r="J3113" s="1">
        <v>11.5</v>
      </c>
      <c r="K3113" s="7">
        <v>0.21609999999999999</v>
      </c>
      <c r="L3113" s="8">
        <v>3036702.01</v>
      </c>
      <c r="N3113" s="7"/>
    </row>
    <row r="3114" spans="1:14" ht="15.75" customHeight="1" x14ac:dyDescent="0.25">
      <c r="A3114" s="1" t="s">
        <v>3126</v>
      </c>
      <c r="B3114" s="1">
        <v>5</v>
      </c>
      <c r="C3114" s="8">
        <v>36763558</v>
      </c>
      <c r="D3114" s="1" t="s">
        <v>14</v>
      </c>
      <c r="E3114" s="1" t="s">
        <v>15</v>
      </c>
      <c r="F3114" s="1">
        <v>0.60780000000000001</v>
      </c>
      <c r="G3114" s="6">
        <v>-6.22655E-3</v>
      </c>
      <c r="H3114" s="6">
        <v>1.0718500000000001E-3</v>
      </c>
      <c r="I3114" s="7">
        <v>6.2689999999999998E-9</v>
      </c>
      <c r="J3114" s="1">
        <v>0</v>
      </c>
      <c r="K3114" s="7">
        <v>0.54039999999999999</v>
      </c>
      <c r="L3114" s="8">
        <v>3036702.01</v>
      </c>
      <c r="N3114" s="7"/>
    </row>
    <row r="3115" spans="1:14" ht="15.75" customHeight="1" x14ac:dyDescent="0.25">
      <c r="A3115" s="1" t="s">
        <v>3127</v>
      </c>
      <c r="B3115" s="1">
        <v>5</v>
      </c>
      <c r="C3115" s="8">
        <v>67653042</v>
      </c>
      <c r="D3115" s="1" t="s">
        <v>14</v>
      </c>
      <c r="E3115" s="1" t="s">
        <v>18</v>
      </c>
      <c r="F3115" s="1">
        <v>4.9500000000000002E-2</v>
      </c>
      <c r="G3115" s="6">
        <v>-1.41935E-2</v>
      </c>
      <c r="H3115" s="6">
        <v>2.4433100000000002E-3</v>
      </c>
      <c r="I3115" s="7">
        <v>6.2749999999999999E-9</v>
      </c>
      <c r="J3115" s="1">
        <v>13.9</v>
      </c>
      <c r="K3115" s="7">
        <v>0.21629999999999999</v>
      </c>
      <c r="L3115" s="8">
        <v>2960928</v>
      </c>
      <c r="N3115" s="7"/>
    </row>
    <row r="3116" spans="1:14" ht="15.75" customHeight="1" x14ac:dyDescent="0.25">
      <c r="A3116" s="1" t="s">
        <v>3128</v>
      </c>
      <c r="B3116" s="1">
        <v>9</v>
      </c>
      <c r="C3116" s="8">
        <v>134777994</v>
      </c>
      <c r="D3116" s="1" t="s">
        <v>18</v>
      </c>
      <c r="E3116" s="1" t="s">
        <v>15</v>
      </c>
      <c r="F3116" s="1">
        <v>0.33950000000000002</v>
      </c>
      <c r="G3116" s="6">
        <v>-6.4198600000000003E-3</v>
      </c>
      <c r="H3116" s="6">
        <v>1.10513E-3</v>
      </c>
      <c r="I3116" s="7">
        <v>6.2749999999999999E-9</v>
      </c>
      <c r="J3116" s="1">
        <v>19.600000000000001</v>
      </c>
      <c r="K3116" s="7">
        <v>8.2439999999999999E-2</v>
      </c>
      <c r="L3116" s="8">
        <v>3036702</v>
      </c>
      <c r="N3116" s="7"/>
    </row>
    <row r="3117" spans="1:14" ht="15.75" customHeight="1" x14ac:dyDescent="0.25">
      <c r="A3117" s="1" t="s">
        <v>3129</v>
      </c>
      <c r="B3117" s="1">
        <v>8</v>
      </c>
      <c r="C3117" s="8">
        <v>77328885</v>
      </c>
      <c r="D3117" s="1" t="s">
        <v>17</v>
      </c>
      <c r="E3117" s="1" t="s">
        <v>18</v>
      </c>
      <c r="F3117" s="1">
        <v>0.99719999999999998</v>
      </c>
      <c r="G3117" s="6">
        <v>-6.0855899999999997E-2</v>
      </c>
      <c r="H3117" s="6">
        <v>1.04773E-2</v>
      </c>
      <c r="I3117" s="7">
        <v>6.3030000000000003E-9</v>
      </c>
      <c r="J3117" s="1">
        <v>0</v>
      </c>
      <c r="K3117" s="7">
        <v>0.48859999999999998</v>
      </c>
      <c r="L3117" s="8">
        <v>2713337</v>
      </c>
      <c r="N3117" s="7"/>
    </row>
    <row r="3118" spans="1:14" ht="15.75" customHeight="1" x14ac:dyDescent="0.25">
      <c r="A3118" s="1" t="s">
        <v>3130</v>
      </c>
      <c r="B3118" s="1">
        <v>2</v>
      </c>
      <c r="C3118" s="8">
        <v>4563477</v>
      </c>
      <c r="D3118" s="1" t="s">
        <v>14</v>
      </c>
      <c r="E3118" s="1" t="s">
        <v>15</v>
      </c>
      <c r="F3118" s="1">
        <v>0.1875</v>
      </c>
      <c r="G3118" s="6">
        <v>7.7962400000000003E-3</v>
      </c>
      <c r="H3118" s="6">
        <v>1.34224E-3</v>
      </c>
      <c r="I3118" s="7">
        <v>6.3089999999999996E-9</v>
      </c>
      <c r="J3118" s="1">
        <v>15.9</v>
      </c>
      <c r="K3118" s="7">
        <v>0.1386</v>
      </c>
      <c r="L3118" s="8">
        <v>3030083.97</v>
      </c>
      <c r="N3118" s="7"/>
    </row>
    <row r="3119" spans="1:14" ht="15.75" customHeight="1" x14ac:dyDescent="0.25">
      <c r="A3119" s="1" t="s">
        <v>3131</v>
      </c>
      <c r="B3119" s="1">
        <v>11</v>
      </c>
      <c r="C3119" s="8">
        <v>29362812</v>
      </c>
      <c r="D3119" s="1" t="s">
        <v>14</v>
      </c>
      <c r="E3119" s="1" t="s">
        <v>15</v>
      </c>
      <c r="F3119" s="1">
        <v>1.6199999999999999E-2</v>
      </c>
      <c r="G3119" s="6">
        <v>2.4227599999999998E-2</v>
      </c>
      <c r="H3119" s="6">
        <v>4.1717100000000003E-3</v>
      </c>
      <c r="I3119" s="7">
        <v>6.3279999999999997E-9</v>
      </c>
      <c r="J3119" s="1">
        <v>3.1</v>
      </c>
      <c r="K3119" s="7">
        <v>0.4108</v>
      </c>
      <c r="L3119" s="8">
        <v>2998401.96</v>
      </c>
      <c r="N3119" s="7"/>
    </row>
    <row r="3120" spans="1:14" ht="15.75" customHeight="1" x14ac:dyDescent="0.25">
      <c r="A3120" s="1" t="s">
        <v>3132</v>
      </c>
      <c r="B3120" s="1">
        <v>6</v>
      </c>
      <c r="C3120" s="8">
        <v>89774167</v>
      </c>
      <c r="D3120" s="1" t="s">
        <v>14</v>
      </c>
      <c r="E3120" s="1" t="s">
        <v>18</v>
      </c>
      <c r="F3120" s="1">
        <v>0.58150000000000002</v>
      </c>
      <c r="G3120" s="6">
        <v>-6.1592499999999998E-3</v>
      </c>
      <c r="H3120" s="6">
        <v>1.06069E-3</v>
      </c>
      <c r="I3120" s="7">
        <v>6.3549999999999997E-9</v>
      </c>
      <c r="J3120" s="1">
        <v>0</v>
      </c>
      <c r="K3120" s="7">
        <v>0.51819999999999999</v>
      </c>
      <c r="L3120" s="8">
        <v>3037499.02</v>
      </c>
      <c r="N3120" s="7"/>
    </row>
    <row r="3121" spans="1:14" ht="15.75" customHeight="1" x14ac:dyDescent="0.25">
      <c r="A3121" s="1" t="s">
        <v>3133</v>
      </c>
      <c r="B3121" s="1">
        <v>3</v>
      </c>
      <c r="C3121" s="8">
        <v>68343973</v>
      </c>
      <c r="D3121" s="1" t="s">
        <v>14</v>
      </c>
      <c r="E3121" s="1" t="s">
        <v>15</v>
      </c>
      <c r="F3121" s="1">
        <v>0.40889999999999999</v>
      </c>
      <c r="G3121" s="6">
        <v>-6.1836599999999997E-3</v>
      </c>
      <c r="H3121" s="6">
        <v>1.0648999999999999E-3</v>
      </c>
      <c r="I3121" s="7">
        <v>6.356E-9</v>
      </c>
      <c r="J3121" s="1">
        <v>2.9</v>
      </c>
      <c r="K3121" s="7">
        <v>0.4078</v>
      </c>
      <c r="L3121" s="8">
        <v>3034230</v>
      </c>
      <c r="N3121" s="7"/>
    </row>
    <row r="3122" spans="1:14" ht="15.75" customHeight="1" x14ac:dyDescent="0.25">
      <c r="A3122" s="1" t="s">
        <v>3134</v>
      </c>
      <c r="B3122" s="1">
        <v>9</v>
      </c>
      <c r="C3122" s="8">
        <v>14747412</v>
      </c>
      <c r="D3122" s="1" t="s">
        <v>14</v>
      </c>
      <c r="E3122" s="1" t="s">
        <v>15</v>
      </c>
      <c r="F3122" s="1">
        <v>0.80840000000000001</v>
      </c>
      <c r="G3122" s="6">
        <v>-7.7214099999999997E-3</v>
      </c>
      <c r="H3122" s="6">
        <v>1.32971E-3</v>
      </c>
      <c r="I3122" s="7">
        <v>6.3570000000000003E-9</v>
      </c>
      <c r="J3122" s="1">
        <v>0</v>
      </c>
      <c r="K3122" s="7">
        <v>0.63729999999999998</v>
      </c>
      <c r="L3122" s="8">
        <v>3036701.99</v>
      </c>
      <c r="N3122" s="7"/>
    </row>
    <row r="3123" spans="1:14" ht="15.75" customHeight="1" x14ac:dyDescent="0.25">
      <c r="A3123" s="1" t="s">
        <v>3135</v>
      </c>
      <c r="B3123" s="1">
        <v>10</v>
      </c>
      <c r="C3123" s="8">
        <v>31133581</v>
      </c>
      <c r="D3123" s="1" t="s">
        <v>17</v>
      </c>
      <c r="E3123" s="1" t="s">
        <v>18</v>
      </c>
      <c r="F3123" s="1">
        <v>0.88400000000000001</v>
      </c>
      <c r="G3123" s="6">
        <v>-9.4937700000000003E-3</v>
      </c>
      <c r="H3123" s="6">
        <v>1.6349299999999999E-3</v>
      </c>
      <c r="I3123" s="7">
        <v>6.3600000000000004E-9</v>
      </c>
      <c r="J3123" s="1">
        <v>9.1999999999999993</v>
      </c>
      <c r="K3123" s="7">
        <v>0.26640000000000003</v>
      </c>
      <c r="L3123" s="8">
        <v>3034102.04</v>
      </c>
      <c r="N3123" s="7"/>
    </row>
    <row r="3124" spans="1:14" ht="15.75" customHeight="1" x14ac:dyDescent="0.25">
      <c r="A3124" s="1" t="s">
        <v>3136</v>
      </c>
      <c r="B3124" s="1">
        <v>12</v>
      </c>
      <c r="C3124" s="8">
        <v>60222028</v>
      </c>
      <c r="D3124" s="1" t="s">
        <v>14</v>
      </c>
      <c r="E3124" s="1" t="s">
        <v>18</v>
      </c>
      <c r="F3124" s="1">
        <v>0.48249999999999998</v>
      </c>
      <c r="G3124" s="6">
        <v>-6.0797899999999998E-3</v>
      </c>
      <c r="H3124" s="6">
        <v>1.0471499999999999E-3</v>
      </c>
      <c r="I3124" s="7">
        <v>6.3879999999999999E-9</v>
      </c>
      <c r="J3124" s="1">
        <v>6.4</v>
      </c>
      <c r="K3124" s="7">
        <v>0.32529999999999998</v>
      </c>
      <c r="L3124" s="8">
        <v>3037499</v>
      </c>
      <c r="N3124" s="7"/>
    </row>
    <row r="3125" spans="1:14" ht="15.75" customHeight="1" x14ac:dyDescent="0.25">
      <c r="A3125" s="1" t="s">
        <v>3137</v>
      </c>
      <c r="B3125" s="1">
        <v>5</v>
      </c>
      <c r="C3125" s="8">
        <v>163071831</v>
      </c>
      <c r="D3125" s="1" t="s">
        <v>14</v>
      </c>
      <c r="E3125" s="1" t="s">
        <v>18</v>
      </c>
      <c r="F3125" s="1">
        <v>0.61199999999999999</v>
      </c>
      <c r="G3125" s="6">
        <v>-6.2344799999999997E-3</v>
      </c>
      <c r="H3125" s="6">
        <v>1.0739300000000001E-3</v>
      </c>
      <c r="I3125" s="7">
        <v>6.4160000000000002E-9</v>
      </c>
      <c r="J3125" s="1">
        <v>8.8000000000000007</v>
      </c>
      <c r="K3125" s="7">
        <v>0.27229999999999999</v>
      </c>
      <c r="L3125" s="8">
        <v>3036701.99</v>
      </c>
      <c r="N3125" s="7"/>
    </row>
    <row r="3126" spans="1:14" ht="15.75" customHeight="1" x14ac:dyDescent="0.25">
      <c r="A3126" s="1" t="s">
        <v>3138</v>
      </c>
      <c r="B3126" s="1">
        <v>2</v>
      </c>
      <c r="C3126" s="8">
        <v>25554805</v>
      </c>
      <c r="D3126" s="1" t="s">
        <v>14</v>
      </c>
      <c r="E3126" s="1" t="s">
        <v>15</v>
      </c>
      <c r="F3126" s="1">
        <v>0.46710000000000002</v>
      </c>
      <c r="G3126" s="6">
        <v>6.0876400000000001E-3</v>
      </c>
      <c r="H3126" s="6">
        <v>1.04878E-3</v>
      </c>
      <c r="I3126" s="7">
        <v>6.4659999999999998E-9</v>
      </c>
      <c r="J3126" s="1">
        <v>29.9</v>
      </c>
      <c r="K3126" s="7">
        <v>1.099E-2</v>
      </c>
      <c r="L3126" s="8">
        <v>3037499.01</v>
      </c>
      <c r="N3126" s="7"/>
    </row>
    <row r="3127" spans="1:14" ht="15.75" customHeight="1" x14ac:dyDescent="0.25">
      <c r="A3127" s="1" t="s">
        <v>3139</v>
      </c>
      <c r="B3127" s="1">
        <v>7</v>
      </c>
      <c r="C3127" s="8">
        <v>11282369</v>
      </c>
      <c r="D3127" s="1" t="s">
        <v>17</v>
      </c>
      <c r="E3127" s="1" t="s">
        <v>18</v>
      </c>
      <c r="F3127" s="1">
        <v>0.47170000000000001</v>
      </c>
      <c r="G3127" s="6">
        <v>6.0833900000000002E-3</v>
      </c>
      <c r="H3127" s="6">
        <v>1.0481900000000001E-3</v>
      </c>
      <c r="I3127" s="7">
        <v>6.4819999999999997E-9</v>
      </c>
      <c r="J3127" s="1">
        <v>2.2999999999999998</v>
      </c>
      <c r="K3127" s="7">
        <v>0.42320000000000002</v>
      </c>
      <c r="L3127" s="8">
        <v>3037499</v>
      </c>
      <c r="N3127" s="7"/>
    </row>
    <row r="3128" spans="1:14" ht="15.75" customHeight="1" x14ac:dyDescent="0.25">
      <c r="A3128" s="1" t="s">
        <v>3140</v>
      </c>
      <c r="B3128" s="1">
        <v>13</v>
      </c>
      <c r="C3128" s="8">
        <v>43796169</v>
      </c>
      <c r="D3128" s="1" t="s">
        <v>14</v>
      </c>
      <c r="E3128" s="1" t="s">
        <v>15</v>
      </c>
      <c r="F3128" s="1">
        <v>0.62849999999999995</v>
      </c>
      <c r="G3128" s="6">
        <v>-6.2838800000000004E-3</v>
      </c>
      <c r="H3128" s="6">
        <v>1.0830200000000001E-3</v>
      </c>
      <c r="I3128" s="7">
        <v>6.5460000000000003E-9</v>
      </c>
      <c r="J3128" s="1">
        <v>6.6</v>
      </c>
      <c r="K3128" s="7">
        <v>0.32269999999999999</v>
      </c>
      <c r="L3128" s="8">
        <v>3036702</v>
      </c>
      <c r="N3128" s="7"/>
    </row>
    <row r="3129" spans="1:14" ht="15.75" customHeight="1" x14ac:dyDescent="0.25">
      <c r="A3129" s="1" t="s">
        <v>3141</v>
      </c>
      <c r="B3129" s="1">
        <v>20</v>
      </c>
      <c r="C3129" s="8">
        <v>59846819</v>
      </c>
      <c r="D3129" s="1" t="s">
        <v>17</v>
      </c>
      <c r="E3129" s="1" t="s">
        <v>18</v>
      </c>
      <c r="F3129" s="1">
        <v>3.4000000000000002E-2</v>
      </c>
      <c r="G3129" s="6">
        <v>-1.9432700000000001E-2</v>
      </c>
      <c r="H3129" s="6">
        <v>3.34922E-3</v>
      </c>
      <c r="I3129" s="7">
        <v>6.5579999999999999E-9</v>
      </c>
      <c r="J3129" s="1">
        <v>9.3000000000000007</v>
      </c>
      <c r="K3129" s="7">
        <v>0.28460000000000002</v>
      </c>
      <c r="L3129" s="8">
        <v>2257342</v>
      </c>
      <c r="N3129" s="7"/>
    </row>
    <row r="3130" spans="1:14" ht="15.75" customHeight="1" x14ac:dyDescent="0.25">
      <c r="A3130" s="1" t="s">
        <v>3142</v>
      </c>
      <c r="B3130" s="1">
        <v>15</v>
      </c>
      <c r="C3130" s="8">
        <v>96957969</v>
      </c>
      <c r="D3130" s="1" t="s">
        <v>14</v>
      </c>
      <c r="E3130" s="1" t="s">
        <v>15</v>
      </c>
      <c r="F3130" s="1">
        <v>0.87450000000000006</v>
      </c>
      <c r="G3130" s="6">
        <v>9.1735199999999992E-3</v>
      </c>
      <c r="H3130" s="6">
        <v>1.5812599999999999E-3</v>
      </c>
      <c r="I3130" s="7">
        <v>6.5720000000000001E-9</v>
      </c>
      <c r="J3130" s="1">
        <v>0</v>
      </c>
      <c r="K3130" s="7">
        <v>0.72150000000000003</v>
      </c>
      <c r="L3130" s="8">
        <v>3030610.03</v>
      </c>
      <c r="N3130" s="7"/>
    </row>
    <row r="3131" spans="1:14" ht="15.75" customHeight="1" x14ac:dyDescent="0.25">
      <c r="A3131" s="1" t="s">
        <v>3143</v>
      </c>
      <c r="B3131" s="1">
        <v>5</v>
      </c>
      <c r="C3131" s="8">
        <v>62757949</v>
      </c>
      <c r="D3131" s="1" t="s">
        <v>17</v>
      </c>
      <c r="E3131" s="1" t="s">
        <v>18</v>
      </c>
      <c r="F3131" s="1">
        <v>0.34760000000000002</v>
      </c>
      <c r="G3131" s="6">
        <v>6.3745099999999999E-3</v>
      </c>
      <c r="H3131" s="6">
        <v>1.0989400000000001E-3</v>
      </c>
      <c r="I3131" s="7">
        <v>6.6109999999999996E-9</v>
      </c>
      <c r="J3131" s="1">
        <v>0</v>
      </c>
      <c r="K3131" s="7">
        <v>0.55669999999999997</v>
      </c>
      <c r="L3131" s="8">
        <v>3036702</v>
      </c>
      <c r="N3131" s="7"/>
    </row>
    <row r="3132" spans="1:14" ht="15.75" customHeight="1" x14ac:dyDescent="0.25">
      <c r="A3132" s="1" t="s">
        <v>3144</v>
      </c>
      <c r="B3132" s="1">
        <v>2</v>
      </c>
      <c r="C3132" s="8">
        <v>50937515</v>
      </c>
      <c r="D3132" s="1" t="s">
        <v>17</v>
      </c>
      <c r="E3132" s="1" t="s">
        <v>18</v>
      </c>
      <c r="F3132" s="1">
        <v>0.10580000000000001</v>
      </c>
      <c r="G3132" s="6">
        <v>9.8679400000000004E-3</v>
      </c>
      <c r="H3132" s="6">
        <v>1.70119E-3</v>
      </c>
      <c r="I3132" s="7">
        <v>6.6210000000000002E-9</v>
      </c>
      <c r="J3132" s="1">
        <v>0</v>
      </c>
      <c r="K3132" s="7">
        <v>0.54049999999999998</v>
      </c>
      <c r="L3132" s="8">
        <v>3037499.02</v>
      </c>
      <c r="N3132" s="7"/>
    </row>
    <row r="3133" spans="1:14" ht="15.75" customHeight="1" x14ac:dyDescent="0.25">
      <c r="A3133" s="1" t="s">
        <v>3145</v>
      </c>
      <c r="B3133" s="1">
        <v>4</v>
      </c>
      <c r="C3133" s="8">
        <v>186698194</v>
      </c>
      <c r="D3133" s="1" t="s">
        <v>18</v>
      </c>
      <c r="E3133" s="1" t="s">
        <v>15</v>
      </c>
      <c r="F3133" s="1">
        <v>0.28910000000000002</v>
      </c>
      <c r="G3133" s="6">
        <v>6.7126900000000003E-3</v>
      </c>
      <c r="H3133" s="6">
        <v>1.1573899999999999E-3</v>
      </c>
      <c r="I3133" s="7">
        <v>6.6359999999999998E-9</v>
      </c>
      <c r="J3133" s="1">
        <v>8.4</v>
      </c>
      <c r="K3133" s="7">
        <v>0.28289999999999998</v>
      </c>
      <c r="L3133" s="8">
        <v>3020814</v>
      </c>
      <c r="N3133" s="7"/>
    </row>
    <row r="3134" spans="1:14" ht="15.75" customHeight="1" x14ac:dyDescent="0.25">
      <c r="A3134" s="1" t="s">
        <v>3146</v>
      </c>
      <c r="B3134" s="1">
        <v>10</v>
      </c>
      <c r="C3134" s="8">
        <v>70625646</v>
      </c>
      <c r="D3134" s="1" t="s">
        <v>18</v>
      </c>
      <c r="E3134" s="1" t="s">
        <v>15</v>
      </c>
      <c r="F3134" s="1">
        <v>0.20449999999999999</v>
      </c>
      <c r="G3134" s="6">
        <v>-7.5252100000000001E-3</v>
      </c>
      <c r="H3134" s="6">
        <v>1.2974900000000001E-3</v>
      </c>
      <c r="I3134" s="7">
        <v>6.6430000000000003E-9</v>
      </c>
      <c r="J3134" s="1">
        <v>5</v>
      </c>
      <c r="K3134" s="7">
        <v>0.35870000000000002</v>
      </c>
      <c r="L3134" s="8">
        <v>3036701.98</v>
      </c>
      <c r="N3134" s="7"/>
    </row>
    <row r="3135" spans="1:14" ht="15.75" customHeight="1" x14ac:dyDescent="0.25">
      <c r="A3135" s="1" t="s">
        <v>3147</v>
      </c>
      <c r="B3135" s="1">
        <v>5</v>
      </c>
      <c r="C3135" s="8">
        <v>63855663</v>
      </c>
      <c r="D3135" s="1" t="s">
        <v>18</v>
      </c>
      <c r="E3135" s="1" t="s">
        <v>15</v>
      </c>
      <c r="F3135" s="1">
        <v>0.87719999999999998</v>
      </c>
      <c r="G3135" s="6">
        <v>9.25548E-3</v>
      </c>
      <c r="H3135" s="6">
        <v>1.59582E-3</v>
      </c>
      <c r="I3135" s="7">
        <v>6.6480000000000002E-9</v>
      </c>
      <c r="J3135" s="1">
        <v>3.3</v>
      </c>
      <c r="K3135" s="7">
        <v>0.40079999999999999</v>
      </c>
      <c r="L3135" s="8">
        <v>3031642.02</v>
      </c>
      <c r="N3135" s="7"/>
    </row>
    <row r="3136" spans="1:14" ht="15.75" customHeight="1" x14ac:dyDescent="0.25">
      <c r="A3136" s="1" t="s">
        <v>3148</v>
      </c>
      <c r="B3136" s="1">
        <v>3</v>
      </c>
      <c r="C3136" s="8">
        <v>184894478</v>
      </c>
      <c r="D3136" s="1" t="s">
        <v>14</v>
      </c>
      <c r="E3136" s="1" t="s">
        <v>17</v>
      </c>
      <c r="F3136" s="1">
        <v>5.96E-2</v>
      </c>
      <c r="G3136" s="6">
        <v>-1.28179E-2</v>
      </c>
      <c r="H3136" s="6">
        <v>2.2103399999999999E-3</v>
      </c>
      <c r="I3136" s="7">
        <v>6.6819999999999999E-9</v>
      </c>
      <c r="J3136" s="1">
        <v>0</v>
      </c>
      <c r="K3136" s="7">
        <v>0.65390000000000004</v>
      </c>
      <c r="L3136" s="8">
        <v>3037128.98</v>
      </c>
      <c r="N3136" s="7"/>
    </row>
    <row r="3137" spans="1:14" ht="15.75" customHeight="1" x14ac:dyDescent="0.25">
      <c r="A3137" s="1" t="s">
        <v>3149</v>
      </c>
      <c r="B3137" s="1">
        <v>3</v>
      </c>
      <c r="C3137" s="8">
        <v>63074219</v>
      </c>
      <c r="D3137" s="1" t="s">
        <v>17</v>
      </c>
      <c r="E3137" s="1" t="s">
        <v>18</v>
      </c>
      <c r="F3137" s="1">
        <v>0.15390000000000001</v>
      </c>
      <c r="G3137" s="6">
        <v>8.4078E-3</v>
      </c>
      <c r="H3137" s="6">
        <v>1.45005E-3</v>
      </c>
      <c r="I3137" s="7">
        <v>6.6929999999999999E-9</v>
      </c>
      <c r="J3137" s="1">
        <v>6.9</v>
      </c>
      <c r="K3137" s="7">
        <v>0.31530000000000002</v>
      </c>
      <c r="L3137" s="8">
        <v>3037499</v>
      </c>
      <c r="N3137" s="7"/>
    </row>
    <row r="3138" spans="1:14" ht="15.75" customHeight="1" x14ac:dyDescent="0.25">
      <c r="A3138" s="1" t="s">
        <v>3150</v>
      </c>
      <c r="B3138" s="1">
        <v>3</v>
      </c>
      <c r="C3138" s="8">
        <v>44148253</v>
      </c>
      <c r="D3138" s="1" t="s">
        <v>14</v>
      </c>
      <c r="E3138" s="1" t="s">
        <v>17</v>
      </c>
      <c r="F3138" s="1">
        <v>0.74860000000000004</v>
      </c>
      <c r="G3138" s="6">
        <v>-7.0277300000000003E-3</v>
      </c>
      <c r="H3138" s="6">
        <v>1.2122000000000001E-3</v>
      </c>
      <c r="I3138" s="7">
        <v>6.7189999999999996E-9</v>
      </c>
      <c r="J3138" s="1">
        <v>4.2</v>
      </c>
      <c r="K3138" s="7">
        <v>0.38290000000000002</v>
      </c>
      <c r="L3138" s="8">
        <v>3007321.95</v>
      </c>
      <c r="N3138" s="7"/>
    </row>
    <row r="3139" spans="1:14" ht="15.75" customHeight="1" x14ac:dyDescent="0.25">
      <c r="A3139" s="1" t="s">
        <v>3151</v>
      </c>
      <c r="B3139" s="1">
        <v>7</v>
      </c>
      <c r="C3139" s="8">
        <v>68681873</v>
      </c>
      <c r="D3139" s="1" t="s">
        <v>14</v>
      </c>
      <c r="E3139" s="1" t="s">
        <v>15</v>
      </c>
      <c r="F3139" s="1">
        <v>0.4491</v>
      </c>
      <c r="G3139" s="6">
        <v>-6.1488000000000003E-3</v>
      </c>
      <c r="H3139" s="6">
        <v>1.0605899999999999E-3</v>
      </c>
      <c r="I3139" s="7">
        <v>6.7219999999999997E-9</v>
      </c>
      <c r="J3139" s="1">
        <v>0</v>
      </c>
      <c r="K3139" s="7">
        <v>0.75309999999999999</v>
      </c>
      <c r="L3139" s="8">
        <v>2988329</v>
      </c>
      <c r="N3139" s="7"/>
    </row>
    <row r="3140" spans="1:14" ht="15.75" customHeight="1" x14ac:dyDescent="0.25">
      <c r="A3140" s="1" t="s">
        <v>3152</v>
      </c>
      <c r="B3140" s="1">
        <v>18</v>
      </c>
      <c r="C3140" s="8">
        <v>52821124</v>
      </c>
      <c r="D3140" s="1" t="s">
        <v>14</v>
      </c>
      <c r="E3140" s="1" t="s">
        <v>15</v>
      </c>
      <c r="F3140" s="1">
        <v>0.54510000000000003</v>
      </c>
      <c r="G3140" s="6">
        <v>6.0919800000000003E-3</v>
      </c>
      <c r="H3140" s="6">
        <v>1.05079E-3</v>
      </c>
      <c r="I3140" s="7">
        <v>6.7420000000000001E-9</v>
      </c>
      <c r="J3140" s="1">
        <v>22.2</v>
      </c>
      <c r="K3140" s="7">
        <v>5.4140000000000001E-2</v>
      </c>
      <c r="L3140" s="8">
        <v>3037499.01</v>
      </c>
      <c r="N3140" s="7"/>
    </row>
    <row r="3141" spans="1:14" ht="15.75" customHeight="1" x14ac:dyDescent="0.25">
      <c r="A3141" s="1" t="s">
        <v>3153</v>
      </c>
      <c r="B3141" s="1">
        <v>20</v>
      </c>
      <c r="C3141" s="8">
        <v>41786802</v>
      </c>
      <c r="D3141" s="1" t="s">
        <v>18</v>
      </c>
      <c r="E3141" s="1" t="s">
        <v>15</v>
      </c>
      <c r="F3141" s="1">
        <v>0.57820000000000005</v>
      </c>
      <c r="G3141" s="6">
        <v>6.1427399999999998E-3</v>
      </c>
      <c r="H3141" s="6">
        <v>1.05955E-3</v>
      </c>
      <c r="I3141" s="7">
        <v>6.7430000000000004E-9</v>
      </c>
      <c r="J3141" s="1">
        <v>0</v>
      </c>
      <c r="K3141" s="7">
        <v>0.71540000000000004</v>
      </c>
      <c r="L3141" s="8">
        <v>3037499</v>
      </c>
      <c r="N3141" s="7"/>
    </row>
    <row r="3142" spans="1:14" ht="15.75" customHeight="1" x14ac:dyDescent="0.25">
      <c r="A3142" s="1" t="s">
        <v>3154</v>
      </c>
      <c r="B3142" s="1">
        <v>4</v>
      </c>
      <c r="C3142" s="8">
        <v>183147436</v>
      </c>
      <c r="D3142" s="1" t="s">
        <v>14</v>
      </c>
      <c r="E3142" s="1" t="s">
        <v>15</v>
      </c>
      <c r="F3142" s="1">
        <v>9.2499999999999999E-2</v>
      </c>
      <c r="G3142" s="6">
        <v>-1.0490599999999999E-2</v>
      </c>
      <c r="H3142" s="6">
        <v>1.80974E-3</v>
      </c>
      <c r="I3142" s="7">
        <v>6.7519999999999998E-9</v>
      </c>
      <c r="J3142" s="1">
        <v>0</v>
      </c>
      <c r="K3142" s="7">
        <v>0.94469999999999998</v>
      </c>
      <c r="L3142" s="8">
        <v>3024960.04</v>
      </c>
      <c r="N3142" s="7"/>
    </row>
    <row r="3143" spans="1:14" ht="15.75" customHeight="1" x14ac:dyDescent="0.25">
      <c r="A3143" s="1" t="s">
        <v>3155</v>
      </c>
      <c r="B3143" s="1">
        <v>16</v>
      </c>
      <c r="C3143" s="8">
        <v>28274804</v>
      </c>
      <c r="D3143" s="1" t="s">
        <v>14</v>
      </c>
      <c r="E3143" s="1" t="s">
        <v>15</v>
      </c>
      <c r="F3143" s="1">
        <v>0.32490000000000002</v>
      </c>
      <c r="G3143" s="6">
        <v>-6.5069699999999999E-3</v>
      </c>
      <c r="H3143" s="6">
        <v>1.1225199999999999E-3</v>
      </c>
      <c r="I3143" s="7">
        <v>6.7640000000000002E-9</v>
      </c>
      <c r="J3143" s="1">
        <v>0</v>
      </c>
      <c r="K3143" s="7">
        <v>0.49459999999999998</v>
      </c>
      <c r="L3143" s="8">
        <v>3009079</v>
      </c>
      <c r="N3143" s="7"/>
    </row>
    <row r="3144" spans="1:14" ht="15.75" customHeight="1" x14ac:dyDescent="0.25">
      <c r="A3144" s="1" t="s">
        <v>3156</v>
      </c>
      <c r="B3144" s="1">
        <v>14</v>
      </c>
      <c r="C3144" s="8">
        <v>29742199</v>
      </c>
      <c r="D3144" s="1" t="s">
        <v>17</v>
      </c>
      <c r="E3144" s="1" t="s">
        <v>18</v>
      </c>
      <c r="F3144" s="1">
        <v>0.88580000000000003</v>
      </c>
      <c r="G3144" s="6">
        <v>9.5525499999999999E-3</v>
      </c>
      <c r="H3144" s="6">
        <v>1.64858E-3</v>
      </c>
      <c r="I3144" s="7">
        <v>6.8500000000000001E-9</v>
      </c>
      <c r="J3144" s="1">
        <v>9.9</v>
      </c>
      <c r="K3144" s="7">
        <v>0.2475</v>
      </c>
      <c r="L3144" s="8">
        <v>3024960.04</v>
      </c>
      <c r="N3144" s="7"/>
    </row>
    <row r="3145" spans="1:14" ht="15.75" customHeight="1" x14ac:dyDescent="0.25">
      <c r="A3145" s="1" t="s">
        <v>3157</v>
      </c>
      <c r="B3145" s="1">
        <v>9</v>
      </c>
      <c r="C3145" s="8">
        <v>13211721</v>
      </c>
      <c r="D3145" s="1" t="s">
        <v>18</v>
      </c>
      <c r="E3145" s="1" t="s">
        <v>15</v>
      </c>
      <c r="F3145" s="1">
        <v>0.3014</v>
      </c>
      <c r="G3145" s="6">
        <v>-6.6301600000000004E-3</v>
      </c>
      <c r="H3145" s="6">
        <v>1.14423E-3</v>
      </c>
      <c r="I3145" s="7">
        <v>6.8569999999999998E-9</v>
      </c>
      <c r="J3145" s="1">
        <v>0</v>
      </c>
      <c r="K3145" s="7">
        <v>0.76270000000000004</v>
      </c>
      <c r="L3145" s="8">
        <v>3016759.99</v>
      </c>
      <c r="N3145" s="7"/>
    </row>
    <row r="3146" spans="1:14" ht="15.75" customHeight="1" x14ac:dyDescent="0.25">
      <c r="A3146" s="1" t="s">
        <v>3158</v>
      </c>
      <c r="B3146" s="1">
        <v>9</v>
      </c>
      <c r="C3146" s="8">
        <v>126776123</v>
      </c>
      <c r="D3146" s="1" t="s">
        <v>17</v>
      </c>
      <c r="E3146" s="1" t="s">
        <v>18</v>
      </c>
      <c r="F3146" s="1">
        <v>5.8299999999999998E-2</v>
      </c>
      <c r="G3146" s="6">
        <v>-1.29487E-2</v>
      </c>
      <c r="H3146" s="6">
        <v>2.2346900000000001E-3</v>
      </c>
      <c r="I3146" s="7">
        <v>6.8599999999999999E-9</v>
      </c>
      <c r="J3146" s="1">
        <v>13</v>
      </c>
      <c r="K3146" s="7">
        <v>0.19109999999999999</v>
      </c>
      <c r="L3146" s="8">
        <v>3033355.04</v>
      </c>
      <c r="N3146" s="7"/>
    </row>
    <row r="3147" spans="1:14" ht="15.75" customHeight="1" x14ac:dyDescent="0.25">
      <c r="A3147" s="1" t="s">
        <v>3159</v>
      </c>
      <c r="B3147" s="1">
        <v>3</v>
      </c>
      <c r="C3147" s="8">
        <v>76975431</v>
      </c>
      <c r="D3147" s="1" t="s">
        <v>14</v>
      </c>
      <c r="E3147" s="1" t="s">
        <v>18</v>
      </c>
      <c r="F3147" s="1">
        <v>0.41260000000000002</v>
      </c>
      <c r="G3147" s="6">
        <v>-6.1706399999999998E-3</v>
      </c>
      <c r="H3147" s="6">
        <v>1.06507E-3</v>
      </c>
      <c r="I3147" s="7">
        <v>6.8750000000000004E-9</v>
      </c>
      <c r="J3147" s="1">
        <v>14.7</v>
      </c>
      <c r="K3147" s="7">
        <v>0.15509999999999999</v>
      </c>
      <c r="L3147" s="8">
        <v>3024960</v>
      </c>
      <c r="N3147" s="7"/>
    </row>
    <row r="3148" spans="1:14" ht="15.75" customHeight="1" x14ac:dyDescent="0.25">
      <c r="A3148" s="1" t="s">
        <v>3160</v>
      </c>
      <c r="B3148" s="1">
        <v>7</v>
      </c>
      <c r="C3148" s="8">
        <v>75802434</v>
      </c>
      <c r="D3148" s="1" t="s">
        <v>14</v>
      </c>
      <c r="E3148" s="1" t="s">
        <v>18</v>
      </c>
      <c r="F3148" s="1">
        <v>0.98580000000000001</v>
      </c>
      <c r="G3148" s="6">
        <v>-2.5893800000000002E-2</v>
      </c>
      <c r="H3148" s="6">
        <v>4.4699500000000003E-3</v>
      </c>
      <c r="I3148" s="7">
        <v>6.9230000000000002E-9</v>
      </c>
      <c r="J3148" s="1">
        <v>43.8</v>
      </c>
      <c r="K3148" s="7">
        <v>1.9289999999999999E-3</v>
      </c>
      <c r="L3148" s="8">
        <v>2973431.04</v>
      </c>
      <c r="N3148" s="7"/>
    </row>
    <row r="3149" spans="1:14" ht="15.75" customHeight="1" x14ac:dyDescent="0.25">
      <c r="A3149" s="1" t="s">
        <v>3161</v>
      </c>
      <c r="B3149" s="1">
        <v>4</v>
      </c>
      <c r="C3149" s="8">
        <v>179070445</v>
      </c>
      <c r="D3149" s="1" t="s">
        <v>14</v>
      </c>
      <c r="E3149" s="1" t="s">
        <v>15</v>
      </c>
      <c r="F3149" s="1">
        <v>0.3861</v>
      </c>
      <c r="G3149" s="6">
        <v>-6.2251399999999997E-3</v>
      </c>
      <c r="H3149" s="6">
        <v>1.0747599999999999E-3</v>
      </c>
      <c r="I3149" s="7">
        <v>6.936E-9</v>
      </c>
      <c r="J3149" s="1">
        <v>17.8</v>
      </c>
      <c r="K3149" s="7">
        <v>0.1048</v>
      </c>
      <c r="L3149" s="8">
        <v>3037499</v>
      </c>
      <c r="N3149" s="7"/>
    </row>
    <row r="3150" spans="1:14" ht="15.75" customHeight="1" x14ac:dyDescent="0.25">
      <c r="A3150" s="1" t="s">
        <v>3162</v>
      </c>
      <c r="B3150" s="1">
        <v>15</v>
      </c>
      <c r="C3150" s="8">
        <v>92235954</v>
      </c>
      <c r="D3150" s="1" t="s">
        <v>17</v>
      </c>
      <c r="E3150" s="1" t="s">
        <v>18</v>
      </c>
      <c r="F3150" s="1">
        <v>0.74450000000000005</v>
      </c>
      <c r="G3150" s="6">
        <v>6.9511699999999996E-3</v>
      </c>
      <c r="H3150" s="6">
        <v>1.20027E-3</v>
      </c>
      <c r="I3150" s="7">
        <v>6.9839999999999999E-9</v>
      </c>
      <c r="J3150" s="1">
        <v>0</v>
      </c>
      <c r="K3150" s="7">
        <v>0.83489999999999998</v>
      </c>
      <c r="L3150" s="8">
        <v>3034756</v>
      </c>
      <c r="N3150" s="7"/>
    </row>
    <row r="3151" spans="1:14" ht="15.75" customHeight="1" x14ac:dyDescent="0.25">
      <c r="A3151" s="1" t="s">
        <v>3163</v>
      </c>
      <c r="B3151" s="1">
        <v>8</v>
      </c>
      <c r="C3151" s="8">
        <v>42311083</v>
      </c>
      <c r="D3151" s="1" t="s">
        <v>17</v>
      </c>
      <c r="E3151" s="1" t="s">
        <v>18</v>
      </c>
      <c r="F3151" s="1">
        <v>6.6199999999999995E-2</v>
      </c>
      <c r="G3151" s="6">
        <v>1.22971E-2</v>
      </c>
      <c r="H3151" s="6">
        <v>2.1233699999999999E-3</v>
      </c>
      <c r="I3151" s="7">
        <v>6.987E-9</v>
      </c>
      <c r="J3151" s="1">
        <v>0</v>
      </c>
      <c r="K3151" s="7">
        <v>0.6321</v>
      </c>
      <c r="L3151" s="8">
        <v>2983840</v>
      </c>
      <c r="N3151" s="7"/>
    </row>
    <row r="3152" spans="1:14" ht="15.75" customHeight="1" x14ac:dyDescent="0.25">
      <c r="A3152" s="1" t="s">
        <v>3164</v>
      </c>
      <c r="B3152" s="1">
        <v>3</v>
      </c>
      <c r="C3152" s="8">
        <v>24905460</v>
      </c>
      <c r="D3152" s="1" t="s">
        <v>17</v>
      </c>
      <c r="E3152" s="1" t="s">
        <v>15</v>
      </c>
      <c r="F3152" s="1">
        <v>0.93259999999999998</v>
      </c>
      <c r="G3152" s="6">
        <v>-1.2095399999999999E-2</v>
      </c>
      <c r="H3152" s="6">
        <v>2.0885399999999998E-3</v>
      </c>
      <c r="I3152" s="7">
        <v>6.9910000000000004E-9</v>
      </c>
      <c r="J3152" s="1">
        <v>19.899999999999999</v>
      </c>
      <c r="K3152" s="7">
        <v>8.4930000000000005E-2</v>
      </c>
      <c r="L3152" s="8">
        <v>3033177.03</v>
      </c>
      <c r="N3152" s="7"/>
    </row>
    <row r="3153" spans="1:14" ht="15.75" customHeight="1" x14ac:dyDescent="0.25">
      <c r="A3153" s="1" t="s">
        <v>3165</v>
      </c>
      <c r="B3153" s="1">
        <v>2</v>
      </c>
      <c r="C3153" s="8">
        <v>128624111</v>
      </c>
      <c r="D3153" s="1" t="s">
        <v>17</v>
      </c>
      <c r="E3153" s="1" t="s">
        <v>18</v>
      </c>
      <c r="F3153" s="1">
        <v>0.58909999999999996</v>
      </c>
      <c r="G3153" s="6">
        <v>-6.1584099999999996E-3</v>
      </c>
      <c r="H3153" s="6">
        <v>1.06353E-3</v>
      </c>
      <c r="I3153" s="7">
        <v>7.0029999999999999E-9</v>
      </c>
      <c r="J3153" s="1">
        <v>0</v>
      </c>
      <c r="K3153" s="7">
        <v>0.71919999999999995</v>
      </c>
      <c r="L3153" s="8">
        <v>3037499</v>
      </c>
      <c r="N3153" s="7"/>
    </row>
    <row r="3154" spans="1:14" ht="15.75" customHeight="1" x14ac:dyDescent="0.25">
      <c r="A3154" s="1" t="s">
        <v>3166</v>
      </c>
      <c r="B3154" s="1">
        <v>22</v>
      </c>
      <c r="C3154" s="8">
        <v>30072759</v>
      </c>
      <c r="D3154" s="1" t="s">
        <v>17</v>
      </c>
      <c r="E3154" s="1" t="s">
        <v>18</v>
      </c>
      <c r="F3154" s="1">
        <v>0.81879999999999997</v>
      </c>
      <c r="G3154" s="6">
        <v>7.8661700000000005E-3</v>
      </c>
      <c r="H3154" s="6">
        <v>1.35845E-3</v>
      </c>
      <c r="I3154" s="7">
        <v>7.0120000000000002E-9</v>
      </c>
      <c r="J3154" s="1">
        <v>21.4</v>
      </c>
      <c r="K3154" s="7">
        <v>6.1899999999999997E-2</v>
      </c>
      <c r="L3154" s="8">
        <v>3037498.97</v>
      </c>
      <c r="N3154" s="7"/>
    </row>
    <row r="3155" spans="1:14" ht="15.75" customHeight="1" x14ac:dyDescent="0.25">
      <c r="A3155" s="1" t="s">
        <v>3167</v>
      </c>
      <c r="B3155" s="1">
        <v>3</v>
      </c>
      <c r="C3155" s="8">
        <v>56519454</v>
      </c>
      <c r="D3155" s="1" t="s">
        <v>17</v>
      </c>
      <c r="E3155" s="1" t="s">
        <v>18</v>
      </c>
      <c r="F3155" s="1">
        <v>0.67159999999999997</v>
      </c>
      <c r="G3155" s="6">
        <v>-6.4534199999999996E-3</v>
      </c>
      <c r="H3155" s="6">
        <v>1.1146299999999999E-3</v>
      </c>
      <c r="I3155" s="7">
        <v>7.0360000000000001E-9</v>
      </c>
      <c r="J3155" s="1">
        <v>13</v>
      </c>
      <c r="K3155" s="7">
        <v>0.1857</v>
      </c>
      <c r="L3155" s="8">
        <v>3035065.99</v>
      </c>
      <c r="N3155" s="7"/>
    </row>
    <row r="3156" spans="1:14" ht="15.75" customHeight="1" x14ac:dyDescent="0.25">
      <c r="A3156" s="1" t="s">
        <v>3168</v>
      </c>
      <c r="B3156" s="1">
        <v>7</v>
      </c>
      <c r="C3156" s="8">
        <v>69668937</v>
      </c>
      <c r="D3156" s="1" t="s">
        <v>14</v>
      </c>
      <c r="E3156" s="1" t="s">
        <v>17</v>
      </c>
      <c r="F3156" s="1">
        <v>0.95740000000000003</v>
      </c>
      <c r="G3156" s="6">
        <v>-1.51354E-2</v>
      </c>
      <c r="H3156" s="6">
        <v>2.6141599999999999E-3</v>
      </c>
      <c r="I3156" s="7">
        <v>7.052E-9</v>
      </c>
      <c r="J3156" s="1">
        <v>0</v>
      </c>
      <c r="K3156" s="7">
        <v>0.81020000000000003</v>
      </c>
      <c r="L3156" s="8">
        <v>2983831.04</v>
      </c>
      <c r="N3156" s="7"/>
    </row>
    <row r="3157" spans="1:14" ht="15.75" customHeight="1" x14ac:dyDescent="0.25">
      <c r="A3157" s="1" t="s">
        <v>3169</v>
      </c>
      <c r="B3157" s="1">
        <v>11</v>
      </c>
      <c r="C3157" s="8">
        <v>67434010</v>
      </c>
      <c r="D3157" s="1" t="s">
        <v>17</v>
      </c>
      <c r="E3157" s="1" t="s">
        <v>18</v>
      </c>
      <c r="F3157" s="1">
        <v>0.49299999999999999</v>
      </c>
      <c r="G3157" s="6">
        <v>-6.1280099999999997E-3</v>
      </c>
      <c r="H3157" s="6">
        <v>1.05842E-3</v>
      </c>
      <c r="I3157" s="7">
        <v>7.0569999999999999E-9</v>
      </c>
      <c r="J3157" s="1">
        <v>0</v>
      </c>
      <c r="K3157" s="7">
        <v>0.98599999999999999</v>
      </c>
      <c r="L3157" s="8">
        <v>2970087.01</v>
      </c>
      <c r="N3157" s="7"/>
    </row>
    <row r="3158" spans="1:14" ht="15.75" customHeight="1" x14ac:dyDescent="0.25">
      <c r="A3158" s="1" t="s">
        <v>3170</v>
      </c>
      <c r="B3158" s="1">
        <v>2</v>
      </c>
      <c r="C3158" s="8">
        <v>220921082</v>
      </c>
      <c r="D3158" s="1" t="s">
        <v>14</v>
      </c>
      <c r="E3158" s="1" t="s">
        <v>18</v>
      </c>
      <c r="F3158" s="1">
        <v>0.62790000000000001</v>
      </c>
      <c r="G3158" s="6">
        <v>6.2675500000000002E-3</v>
      </c>
      <c r="H3158" s="6">
        <v>1.08252E-3</v>
      </c>
      <c r="I3158" s="7">
        <v>7.0580000000000002E-9</v>
      </c>
      <c r="J3158" s="1">
        <v>11.7</v>
      </c>
      <c r="K3158" s="7">
        <v>0.2099</v>
      </c>
      <c r="L3158" s="8">
        <v>3037499</v>
      </c>
      <c r="N3158" s="7"/>
    </row>
    <row r="3159" spans="1:14" ht="15.75" customHeight="1" x14ac:dyDescent="0.25">
      <c r="A3159" s="1" t="s">
        <v>3171</v>
      </c>
      <c r="B3159" s="1">
        <v>2</v>
      </c>
      <c r="C3159" s="8">
        <v>176483881</v>
      </c>
      <c r="D3159" s="1" t="s">
        <v>17</v>
      </c>
      <c r="E3159" s="1" t="s">
        <v>18</v>
      </c>
      <c r="F3159" s="1">
        <v>0.57089999999999996</v>
      </c>
      <c r="G3159" s="6">
        <v>-6.1208800000000004E-3</v>
      </c>
      <c r="H3159" s="6">
        <v>1.05719E-3</v>
      </c>
      <c r="I3159" s="7">
        <v>7.0589999999999997E-9</v>
      </c>
      <c r="J3159" s="1">
        <v>0</v>
      </c>
      <c r="K3159" s="7">
        <v>0.74229999999999996</v>
      </c>
      <c r="L3159" s="8">
        <v>3037499</v>
      </c>
      <c r="N3159" s="7"/>
    </row>
    <row r="3160" spans="1:14" ht="15.75" customHeight="1" x14ac:dyDescent="0.25">
      <c r="A3160" s="1" t="s">
        <v>3172</v>
      </c>
      <c r="B3160" s="1">
        <v>9</v>
      </c>
      <c r="C3160" s="8">
        <v>14432343</v>
      </c>
      <c r="D3160" s="1" t="s">
        <v>14</v>
      </c>
      <c r="E3160" s="1" t="s">
        <v>15</v>
      </c>
      <c r="F3160" s="1">
        <v>0.1482</v>
      </c>
      <c r="G3160" s="6">
        <v>-8.5266600000000001E-3</v>
      </c>
      <c r="H3160" s="6">
        <v>1.47291E-3</v>
      </c>
      <c r="I3160" s="7">
        <v>7.076E-9</v>
      </c>
      <c r="J3160" s="1">
        <v>11.5</v>
      </c>
      <c r="K3160" s="7">
        <v>0.2157</v>
      </c>
      <c r="L3160" s="8">
        <v>3036702.02</v>
      </c>
      <c r="N3160" s="7"/>
    </row>
    <row r="3161" spans="1:14" ht="15.75" customHeight="1" x14ac:dyDescent="0.25">
      <c r="A3161" s="1" t="s">
        <v>3173</v>
      </c>
      <c r="B3161" s="1">
        <v>12</v>
      </c>
      <c r="C3161" s="8">
        <v>124610849</v>
      </c>
      <c r="D3161" s="1" t="s">
        <v>18</v>
      </c>
      <c r="E3161" s="1" t="s">
        <v>15</v>
      </c>
      <c r="F3161" s="1">
        <v>0.59330000000000005</v>
      </c>
      <c r="G3161" s="6">
        <v>-6.16827E-3</v>
      </c>
      <c r="H3161" s="6">
        <v>1.0655199999999999E-3</v>
      </c>
      <c r="I3161" s="7">
        <v>7.0930000000000002E-9</v>
      </c>
      <c r="J3161" s="1">
        <v>0</v>
      </c>
      <c r="K3161" s="7">
        <v>0.73119999999999996</v>
      </c>
      <c r="L3161" s="8">
        <v>3035786</v>
      </c>
      <c r="N3161" s="7"/>
    </row>
    <row r="3162" spans="1:14" ht="15.75" customHeight="1" x14ac:dyDescent="0.25">
      <c r="A3162" s="1" t="s">
        <v>3174</v>
      </c>
      <c r="B3162" s="1">
        <v>5</v>
      </c>
      <c r="C3162" s="8">
        <v>111061104</v>
      </c>
      <c r="D3162" s="1" t="s">
        <v>14</v>
      </c>
      <c r="E3162" s="1" t="s">
        <v>15</v>
      </c>
      <c r="F3162" s="1">
        <v>3.95E-2</v>
      </c>
      <c r="G3162" s="6">
        <v>1.5634200000000001E-2</v>
      </c>
      <c r="H3162" s="6">
        <v>2.70104E-3</v>
      </c>
      <c r="I3162" s="7">
        <v>7.1209999999999997E-9</v>
      </c>
      <c r="J3162" s="1">
        <v>4.5</v>
      </c>
      <c r="K3162" s="7">
        <v>0.37519999999999998</v>
      </c>
      <c r="L3162" s="8">
        <v>3004586</v>
      </c>
      <c r="N3162" s="7"/>
    </row>
    <row r="3163" spans="1:14" ht="15.75" customHeight="1" x14ac:dyDescent="0.25">
      <c r="A3163" s="1" t="s">
        <v>3175</v>
      </c>
      <c r="B3163" s="1">
        <v>3</v>
      </c>
      <c r="C3163" s="8">
        <v>132223229</v>
      </c>
      <c r="D3163" s="1" t="s">
        <v>17</v>
      </c>
      <c r="E3163" s="1" t="s">
        <v>18</v>
      </c>
      <c r="F3163" s="1">
        <v>0.4698</v>
      </c>
      <c r="G3163" s="6">
        <v>-6.0668600000000003E-3</v>
      </c>
      <c r="H3163" s="6">
        <v>1.04842E-3</v>
      </c>
      <c r="I3163" s="7">
        <v>7.1630000000000002E-9</v>
      </c>
      <c r="J3163" s="1">
        <v>0</v>
      </c>
      <c r="K3163" s="7">
        <v>0.91149999999999998</v>
      </c>
      <c r="L3163" s="8">
        <v>3037499.01</v>
      </c>
      <c r="N3163" s="7"/>
    </row>
    <row r="3164" spans="1:14" ht="15.75" customHeight="1" x14ac:dyDescent="0.25">
      <c r="A3164" s="1" t="s">
        <v>3176</v>
      </c>
      <c r="B3164" s="1">
        <v>2</v>
      </c>
      <c r="C3164" s="8">
        <v>36632783</v>
      </c>
      <c r="D3164" s="1" t="s">
        <v>17</v>
      </c>
      <c r="E3164" s="1" t="s">
        <v>18</v>
      </c>
      <c r="F3164" s="1">
        <v>6.7000000000000004E-2</v>
      </c>
      <c r="G3164" s="6">
        <v>1.2150599999999999E-2</v>
      </c>
      <c r="H3164" s="6">
        <v>2.0997500000000001E-3</v>
      </c>
      <c r="I3164" s="7">
        <v>7.176E-9</v>
      </c>
      <c r="J3164" s="1">
        <v>0</v>
      </c>
      <c r="K3164" s="7">
        <v>0.64039999999999997</v>
      </c>
      <c r="L3164" s="8">
        <v>3017500</v>
      </c>
      <c r="N3164" s="7"/>
    </row>
    <row r="3165" spans="1:14" ht="15.75" customHeight="1" x14ac:dyDescent="0.25">
      <c r="A3165" s="1" t="s">
        <v>3177</v>
      </c>
      <c r="B3165" s="1">
        <v>2</v>
      </c>
      <c r="C3165" s="8">
        <v>169624261</v>
      </c>
      <c r="D3165" s="1" t="s">
        <v>14</v>
      </c>
      <c r="E3165" s="1" t="s">
        <v>15</v>
      </c>
      <c r="F3165" s="1">
        <v>0.89629999999999999</v>
      </c>
      <c r="G3165" s="6">
        <v>9.9345200000000005E-3</v>
      </c>
      <c r="H3165" s="6">
        <v>1.7168000000000001E-3</v>
      </c>
      <c r="I3165" s="7">
        <v>7.1799999999999996E-9</v>
      </c>
      <c r="J3165" s="1">
        <v>0</v>
      </c>
      <c r="K3165" s="7">
        <v>0.82330000000000003</v>
      </c>
      <c r="L3165" s="8">
        <v>3035786.02</v>
      </c>
      <c r="N3165" s="7"/>
    </row>
    <row r="3166" spans="1:14" ht="15.75" customHeight="1" x14ac:dyDescent="0.25">
      <c r="A3166" s="1" t="s">
        <v>3178</v>
      </c>
      <c r="B3166" s="1">
        <v>2</v>
      </c>
      <c r="C3166" s="8">
        <v>28304915</v>
      </c>
      <c r="D3166" s="1" t="s">
        <v>17</v>
      </c>
      <c r="E3166" s="1" t="s">
        <v>18</v>
      </c>
      <c r="F3166" s="1">
        <v>0.97599999999999998</v>
      </c>
      <c r="G3166" s="6">
        <v>1.9833300000000002E-2</v>
      </c>
      <c r="H3166" s="6">
        <v>3.4274100000000001E-3</v>
      </c>
      <c r="I3166" s="7">
        <v>7.1880000000000004E-9</v>
      </c>
      <c r="J3166" s="1">
        <v>0</v>
      </c>
      <c r="K3166" s="7">
        <v>0.872</v>
      </c>
      <c r="L3166" s="8">
        <v>3022370.96</v>
      </c>
      <c r="N3166" s="7"/>
    </row>
    <row r="3167" spans="1:14" ht="15.75" customHeight="1" x14ac:dyDescent="0.25">
      <c r="A3167" s="1" t="s">
        <v>3179</v>
      </c>
      <c r="B3167" s="1">
        <v>9</v>
      </c>
      <c r="C3167" s="8">
        <v>120406009</v>
      </c>
      <c r="D3167" s="1" t="s">
        <v>17</v>
      </c>
      <c r="E3167" s="1" t="s">
        <v>18</v>
      </c>
      <c r="F3167" s="1">
        <v>0.435</v>
      </c>
      <c r="G3167" s="6">
        <v>6.11014E-3</v>
      </c>
      <c r="H3167" s="6">
        <v>1.0559E-3</v>
      </c>
      <c r="I3167" s="7">
        <v>7.1950000000000001E-9</v>
      </c>
      <c r="J3167" s="1">
        <v>21.5</v>
      </c>
      <c r="K3167" s="7">
        <v>6.3339999999999994E-2</v>
      </c>
      <c r="L3167" s="8">
        <v>3034989</v>
      </c>
      <c r="N3167" s="7"/>
    </row>
    <row r="3168" spans="1:14" ht="15.75" customHeight="1" x14ac:dyDescent="0.25">
      <c r="A3168" s="1" t="s">
        <v>3180</v>
      </c>
      <c r="B3168" s="1">
        <v>11</v>
      </c>
      <c r="C3168" s="8">
        <v>1552276</v>
      </c>
      <c r="D3168" s="1" t="s">
        <v>14</v>
      </c>
      <c r="E3168" s="1" t="s">
        <v>15</v>
      </c>
      <c r="F3168" s="1">
        <v>8.9999999999999993E-3</v>
      </c>
      <c r="G3168" s="6">
        <v>3.27912E-2</v>
      </c>
      <c r="H3168" s="6">
        <v>5.6674400000000002E-3</v>
      </c>
      <c r="I3168" s="7">
        <v>7.2140000000000001E-9</v>
      </c>
      <c r="J3168" s="1">
        <v>0</v>
      </c>
      <c r="K3168" s="7">
        <v>0.98899999999999999</v>
      </c>
      <c r="L3168" s="8">
        <v>2903024.96</v>
      </c>
      <c r="N3168" s="7"/>
    </row>
    <row r="3169" spans="1:14" ht="15.75" customHeight="1" x14ac:dyDescent="0.25">
      <c r="A3169" s="1" t="s">
        <v>3181</v>
      </c>
      <c r="B3169" s="1">
        <v>2</v>
      </c>
      <c r="C3169" s="8">
        <v>80591784</v>
      </c>
      <c r="D3169" s="1" t="s">
        <v>18</v>
      </c>
      <c r="E3169" s="1" t="s">
        <v>15</v>
      </c>
      <c r="F3169" s="1">
        <v>0.96560000000000001</v>
      </c>
      <c r="G3169" s="6">
        <v>1.6710200000000001E-2</v>
      </c>
      <c r="H3169" s="6">
        <v>2.8888799999999999E-3</v>
      </c>
      <c r="I3169" s="7">
        <v>7.2840000000000001E-9</v>
      </c>
      <c r="J3169" s="1">
        <v>5.4</v>
      </c>
      <c r="K3169" s="7">
        <v>0.35060000000000002</v>
      </c>
      <c r="L3169" s="8">
        <v>3000035</v>
      </c>
      <c r="N3169" s="7"/>
    </row>
    <row r="3170" spans="1:14" ht="15.75" customHeight="1" x14ac:dyDescent="0.25">
      <c r="A3170" s="1" t="s">
        <v>3182</v>
      </c>
      <c r="B3170" s="1">
        <v>11</v>
      </c>
      <c r="C3170" s="8">
        <v>121439878</v>
      </c>
      <c r="D3170" s="1" t="s">
        <v>14</v>
      </c>
      <c r="E3170" s="1" t="s">
        <v>15</v>
      </c>
      <c r="F3170" s="1">
        <v>0.29260000000000003</v>
      </c>
      <c r="G3170" s="6">
        <v>-6.6580199999999997E-3</v>
      </c>
      <c r="H3170" s="6">
        <v>1.1512E-3</v>
      </c>
      <c r="I3170" s="7">
        <v>7.3069999999999997E-9</v>
      </c>
      <c r="J3170" s="1">
        <v>0</v>
      </c>
      <c r="K3170" s="7">
        <v>0.61319999999999997</v>
      </c>
      <c r="L3170" s="8">
        <v>3031808.98</v>
      </c>
      <c r="N3170" s="7"/>
    </row>
    <row r="3171" spans="1:14" ht="15.75" customHeight="1" x14ac:dyDescent="0.25">
      <c r="A3171" s="1" t="s">
        <v>3183</v>
      </c>
      <c r="B3171" s="1">
        <v>12</v>
      </c>
      <c r="C3171" s="8">
        <v>23282145</v>
      </c>
      <c r="D3171" s="1" t="s">
        <v>14</v>
      </c>
      <c r="E3171" s="1" t="s">
        <v>15</v>
      </c>
      <c r="F3171" s="1">
        <v>5.2999999999999999E-2</v>
      </c>
      <c r="G3171" s="6">
        <v>-1.35117E-2</v>
      </c>
      <c r="H3171" s="6">
        <v>2.3365399999999998E-3</v>
      </c>
      <c r="I3171" s="7">
        <v>7.3520000000000003E-9</v>
      </c>
      <c r="J3171" s="1">
        <v>0</v>
      </c>
      <c r="K3171" s="7">
        <v>0.53759999999999997</v>
      </c>
      <c r="L3171" s="8">
        <v>3035065.99</v>
      </c>
      <c r="N3171" s="7"/>
    </row>
    <row r="3172" spans="1:14" ht="15.75" customHeight="1" x14ac:dyDescent="0.25">
      <c r="A3172" s="1" t="s">
        <v>3184</v>
      </c>
      <c r="B3172" s="1">
        <v>1</v>
      </c>
      <c r="C3172" s="8">
        <v>145640157</v>
      </c>
      <c r="D3172" s="1" t="s">
        <v>17</v>
      </c>
      <c r="E3172" s="1" t="s">
        <v>18</v>
      </c>
      <c r="F3172" s="1">
        <v>0.63729999999999998</v>
      </c>
      <c r="G3172" s="6">
        <v>-6.2936600000000004E-3</v>
      </c>
      <c r="H3172" s="6">
        <v>1.0883399999999999E-3</v>
      </c>
      <c r="I3172" s="7">
        <v>7.3600000000000002E-9</v>
      </c>
      <c r="J3172" s="1">
        <v>0</v>
      </c>
      <c r="K3172" s="7">
        <v>0.73419999999999996</v>
      </c>
      <c r="L3172" s="8">
        <v>3037499</v>
      </c>
      <c r="N3172" s="7"/>
    </row>
    <row r="3173" spans="1:14" ht="15.75" customHeight="1" x14ac:dyDescent="0.25">
      <c r="A3173" s="1" t="s">
        <v>3185</v>
      </c>
      <c r="B3173" s="1">
        <v>10</v>
      </c>
      <c r="C3173" s="8">
        <v>76840388</v>
      </c>
      <c r="D3173" s="1" t="s">
        <v>14</v>
      </c>
      <c r="E3173" s="1" t="s">
        <v>18</v>
      </c>
      <c r="F3173" s="1">
        <v>0.98660000000000003</v>
      </c>
      <c r="G3173" s="6">
        <v>2.7156900000000001E-2</v>
      </c>
      <c r="H3173" s="6">
        <v>4.6961599999999996E-3</v>
      </c>
      <c r="I3173" s="7">
        <v>7.3600000000000002E-9</v>
      </c>
      <c r="J3173" s="1">
        <v>10.4</v>
      </c>
      <c r="K3173" s="7">
        <v>0.33019999999999999</v>
      </c>
      <c r="L3173" s="8">
        <v>2852390</v>
      </c>
      <c r="N3173" s="7"/>
    </row>
    <row r="3174" spans="1:14" ht="15.75" customHeight="1" x14ac:dyDescent="0.25">
      <c r="A3174" s="1" t="s">
        <v>3186</v>
      </c>
      <c r="B3174" s="1">
        <v>11</v>
      </c>
      <c r="C3174" s="8">
        <v>99066239</v>
      </c>
      <c r="D3174" s="1" t="s">
        <v>14</v>
      </c>
      <c r="E3174" s="1" t="s">
        <v>18</v>
      </c>
      <c r="F3174" s="1">
        <v>0.91049999999999998</v>
      </c>
      <c r="G3174" s="6">
        <v>-1.06082E-2</v>
      </c>
      <c r="H3174" s="6">
        <v>1.8346899999999999E-3</v>
      </c>
      <c r="I3174" s="7">
        <v>7.3980000000000003E-9</v>
      </c>
      <c r="J3174" s="1">
        <v>9.6999999999999993</v>
      </c>
      <c r="K3174" s="7">
        <v>0.253</v>
      </c>
      <c r="L3174" s="8">
        <v>3031883.04</v>
      </c>
      <c r="N3174" s="7"/>
    </row>
    <row r="3175" spans="1:14" ht="15.75" customHeight="1" x14ac:dyDescent="0.25">
      <c r="A3175" s="1" t="s">
        <v>3187</v>
      </c>
      <c r="B3175" s="1">
        <v>3</v>
      </c>
      <c r="C3175" s="8">
        <v>100084203</v>
      </c>
      <c r="D3175" s="1" t="s">
        <v>18</v>
      </c>
      <c r="E3175" s="1" t="s">
        <v>15</v>
      </c>
      <c r="F3175" s="1">
        <v>0.7591</v>
      </c>
      <c r="G3175" s="6">
        <v>7.0750400000000003E-3</v>
      </c>
      <c r="H3175" s="6">
        <v>1.2239600000000001E-3</v>
      </c>
      <c r="I3175" s="7">
        <v>7.4549999999999996E-9</v>
      </c>
      <c r="J3175" s="1">
        <v>6.9</v>
      </c>
      <c r="K3175" s="7">
        <v>0.31590000000000001</v>
      </c>
      <c r="L3175" s="8">
        <v>3035786.04</v>
      </c>
      <c r="N3175" s="7"/>
    </row>
    <row r="3176" spans="1:14" ht="15.75" customHeight="1" x14ac:dyDescent="0.25">
      <c r="A3176" s="1" t="s">
        <v>3188</v>
      </c>
      <c r="B3176" s="1">
        <v>15</v>
      </c>
      <c r="C3176" s="8">
        <v>74213357</v>
      </c>
      <c r="D3176" s="1" t="s">
        <v>17</v>
      </c>
      <c r="E3176" s="1" t="s">
        <v>18</v>
      </c>
      <c r="F3176" s="1">
        <v>0.29949999999999999</v>
      </c>
      <c r="G3176" s="6">
        <v>6.6080399999999999E-3</v>
      </c>
      <c r="H3176" s="6">
        <v>1.14317E-3</v>
      </c>
      <c r="I3176" s="7">
        <v>7.4630000000000004E-9</v>
      </c>
      <c r="J3176" s="1">
        <v>0</v>
      </c>
      <c r="K3176" s="7">
        <v>0.78069999999999995</v>
      </c>
      <c r="L3176" s="8">
        <v>3033294</v>
      </c>
      <c r="N3176" s="7"/>
    </row>
    <row r="3177" spans="1:14" ht="15.75" customHeight="1" x14ac:dyDescent="0.25">
      <c r="A3177" s="1" t="s">
        <v>3189</v>
      </c>
      <c r="B3177" s="1">
        <v>7</v>
      </c>
      <c r="C3177" s="8">
        <v>67233784</v>
      </c>
      <c r="D3177" s="1" t="s">
        <v>14</v>
      </c>
      <c r="E3177" s="1" t="s">
        <v>15</v>
      </c>
      <c r="F3177" s="1">
        <v>0.96709999999999996</v>
      </c>
      <c r="G3177" s="6">
        <v>1.7392899999999999E-2</v>
      </c>
      <c r="H3177" s="6">
        <v>3.00892E-3</v>
      </c>
      <c r="I3177" s="7">
        <v>7.467E-9</v>
      </c>
      <c r="J3177" s="1">
        <v>23.9</v>
      </c>
      <c r="K3177" s="7">
        <v>0.14269999999999999</v>
      </c>
      <c r="L3177" s="8">
        <v>2887035</v>
      </c>
      <c r="N3177" s="7"/>
    </row>
    <row r="3178" spans="1:14" ht="15.75" customHeight="1" x14ac:dyDescent="0.25">
      <c r="A3178" s="1" t="s">
        <v>3190</v>
      </c>
      <c r="B3178" s="1">
        <v>20</v>
      </c>
      <c r="C3178" s="8">
        <v>19631980</v>
      </c>
      <c r="D3178" s="1" t="s">
        <v>17</v>
      </c>
      <c r="E3178" s="1" t="s">
        <v>18</v>
      </c>
      <c r="F3178" s="1">
        <v>0.93469999999999998</v>
      </c>
      <c r="G3178" s="6">
        <v>-1.2242299999999999E-2</v>
      </c>
      <c r="H3178" s="6">
        <v>2.11816E-3</v>
      </c>
      <c r="I3178" s="7">
        <v>7.4890000000000001E-9</v>
      </c>
      <c r="J3178" s="1">
        <v>0</v>
      </c>
      <c r="K3178" s="7">
        <v>0.59570000000000001</v>
      </c>
      <c r="L3178" s="8">
        <v>3036955.02</v>
      </c>
      <c r="N3178" s="7"/>
    </row>
    <row r="3179" spans="1:14" ht="15.75" customHeight="1" x14ac:dyDescent="0.25">
      <c r="A3179" s="1" t="s">
        <v>3191</v>
      </c>
      <c r="B3179" s="1">
        <v>19</v>
      </c>
      <c r="C3179" s="8">
        <v>39164464</v>
      </c>
      <c r="D3179" s="1" t="s">
        <v>17</v>
      </c>
      <c r="E3179" s="1" t="s">
        <v>18</v>
      </c>
      <c r="F3179" s="1">
        <v>0.46150000000000002</v>
      </c>
      <c r="G3179" s="6">
        <v>6.0664899999999999E-3</v>
      </c>
      <c r="H3179" s="6">
        <v>1.04962E-3</v>
      </c>
      <c r="I3179" s="7">
        <v>7.4940000000000008E-9</v>
      </c>
      <c r="J3179" s="1">
        <v>0</v>
      </c>
      <c r="K3179" s="7">
        <v>0.52290000000000003</v>
      </c>
      <c r="L3179" s="8">
        <v>3037499.01</v>
      </c>
      <c r="N3179" s="7"/>
    </row>
    <row r="3180" spans="1:14" ht="15.75" customHeight="1" x14ac:dyDescent="0.25">
      <c r="A3180" s="1" t="s">
        <v>3192</v>
      </c>
      <c r="B3180" s="1">
        <v>6</v>
      </c>
      <c r="C3180" s="8">
        <v>115574188</v>
      </c>
      <c r="D3180" s="1" t="s">
        <v>14</v>
      </c>
      <c r="E3180" s="1" t="s">
        <v>17</v>
      </c>
      <c r="F3180" s="1">
        <v>3.4099999999999998E-2</v>
      </c>
      <c r="G3180" s="6">
        <v>-1.6856199999999998E-2</v>
      </c>
      <c r="H3180" s="6">
        <v>2.9168499999999999E-3</v>
      </c>
      <c r="I3180" s="7">
        <v>7.5080000000000001E-9</v>
      </c>
      <c r="J3180" s="1">
        <v>0</v>
      </c>
      <c r="K3180" s="7">
        <v>0.61760000000000004</v>
      </c>
      <c r="L3180" s="8">
        <v>2967746.02</v>
      </c>
      <c r="N3180" s="7"/>
    </row>
    <row r="3181" spans="1:14" ht="15.75" customHeight="1" x14ac:dyDescent="0.25">
      <c r="A3181" s="1" t="s">
        <v>3193</v>
      </c>
      <c r="B3181" s="1">
        <v>18</v>
      </c>
      <c r="C3181" s="8">
        <v>9466467</v>
      </c>
      <c r="D3181" s="1" t="s">
        <v>14</v>
      </c>
      <c r="E3181" s="1" t="s">
        <v>15</v>
      </c>
      <c r="F3181" s="1">
        <v>0.2777</v>
      </c>
      <c r="G3181" s="6">
        <v>6.7516700000000004E-3</v>
      </c>
      <c r="H3181" s="6">
        <v>1.16833E-3</v>
      </c>
      <c r="I3181" s="7">
        <v>7.5170000000000004E-9</v>
      </c>
      <c r="J3181" s="1">
        <v>20.6</v>
      </c>
      <c r="K3181" s="7">
        <v>7.0040000000000005E-2</v>
      </c>
      <c r="L3181" s="8">
        <v>3037499.04</v>
      </c>
      <c r="N3181" s="7"/>
    </row>
    <row r="3182" spans="1:14" ht="15.75" customHeight="1" x14ac:dyDescent="0.25">
      <c r="A3182" s="1" t="s">
        <v>3194</v>
      </c>
      <c r="B3182" s="1">
        <v>7</v>
      </c>
      <c r="C3182" s="8">
        <v>125999345</v>
      </c>
      <c r="D3182" s="1" t="s">
        <v>17</v>
      </c>
      <c r="E3182" s="1" t="s">
        <v>18</v>
      </c>
      <c r="F3182" s="1">
        <v>0.85570000000000002</v>
      </c>
      <c r="G3182" s="6">
        <v>-8.6537699999999999E-3</v>
      </c>
      <c r="H3182" s="6">
        <v>1.4976799999999999E-3</v>
      </c>
      <c r="I3182" s="7">
        <v>7.5480000000000008E-9</v>
      </c>
      <c r="J3182" s="1">
        <v>13.6</v>
      </c>
      <c r="K3182" s="7">
        <v>0.18990000000000001</v>
      </c>
      <c r="L3182" s="8">
        <v>3002732.96</v>
      </c>
      <c r="N3182" s="7"/>
    </row>
    <row r="3183" spans="1:14" ht="15.75" customHeight="1" x14ac:dyDescent="0.25">
      <c r="A3183" s="1" t="s">
        <v>3195</v>
      </c>
      <c r="B3183" s="1">
        <v>4</v>
      </c>
      <c r="C3183" s="8">
        <v>11100788</v>
      </c>
      <c r="D3183" s="1" t="s">
        <v>14</v>
      </c>
      <c r="E3183" s="1" t="s">
        <v>15</v>
      </c>
      <c r="F3183" s="1">
        <v>0.77090000000000003</v>
      </c>
      <c r="G3183" s="6">
        <v>-7.1933300000000004E-3</v>
      </c>
      <c r="H3183" s="6">
        <v>1.2450899999999999E-3</v>
      </c>
      <c r="I3183" s="7">
        <v>7.5729999999999994E-9</v>
      </c>
      <c r="J3183" s="1">
        <v>30.4</v>
      </c>
      <c r="K3183" s="7">
        <v>9.8019999999999999E-3</v>
      </c>
      <c r="L3183" s="8">
        <v>3037499.02</v>
      </c>
      <c r="N3183" s="7"/>
    </row>
    <row r="3184" spans="1:14" ht="15.75" customHeight="1" x14ac:dyDescent="0.25">
      <c r="A3184" s="1" t="s">
        <v>3196</v>
      </c>
      <c r="B3184" s="1">
        <v>4</v>
      </c>
      <c r="C3184" s="8">
        <v>142623499</v>
      </c>
      <c r="D3184" s="1" t="s">
        <v>14</v>
      </c>
      <c r="E3184" s="1" t="s">
        <v>15</v>
      </c>
      <c r="F3184" s="1">
        <v>9.9099999999999994E-2</v>
      </c>
      <c r="G3184" s="6">
        <v>1.0117299999999999E-2</v>
      </c>
      <c r="H3184" s="6">
        <v>1.75121E-3</v>
      </c>
      <c r="I3184" s="7">
        <v>7.5970000000000001E-9</v>
      </c>
      <c r="J3184" s="1">
        <v>6.9</v>
      </c>
      <c r="K3184" s="7">
        <v>0.31490000000000001</v>
      </c>
      <c r="L3184" s="8">
        <v>3037499</v>
      </c>
      <c r="N3184" s="7"/>
    </row>
    <row r="3185" spans="1:14" ht="15.75" customHeight="1" x14ac:dyDescent="0.25">
      <c r="A3185" s="1" t="s">
        <v>3197</v>
      </c>
      <c r="B3185" s="1">
        <v>8</v>
      </c>
      <c r="C3185" s="8">
        <v>18423590</v>
      </c>
      <c r="D3185" s="1" t="s">
        <v>17</v>
      </c>
      <c r="E3185" s="1" t="s">
        <v>18</v>
      </c>
      <c r="F3185" s="1">
        <v>0.25</v>
      </c>
      <c r="G3185" s="6">
        <v>6.9835899999999996E-3</v>
      </c>
      <c r="H3185" s="6">
        <v>1.2089500000000001E-3</v>
      </c>
      <c r="I3185" s="7">
        <v>7.6069999999999999E-9</v>
      </c>
      <c r="J3185" s="1">
        <v>0</v>
      </c>
      <c r="K3185" s="7">
        <v>0.66600000000000004</v>
      </c>
      <c r="L3185" s="8">
        <v>3034756.01</v>
      </c>
      <c r="N3185" s="7"/>
    </row>
    <row r="3186" spans="1:14" ht="15.75" customHeight="1" x14ac:dyDescent="0.25">
      <c r="A3186" s="1" t="s">
        <v>3198</v>
      </c>
      <c r="B3186" s="1">
        <v>2</v>
      </c>
      <c r="C3186" s="8">
        <v>38960967</v>
      </c>
      <c r="D3186" s="1" t="s">
        <v>14</v>
      </c>
      <c r="E3186" s="1" t="s">
        <v>15</v>
      </c>
      <c r="F3186" s="1">
        <v>0.25140000000000001</v>
      </c>
      <c r="G3186" s="6">
        <v>-6.9665400000000002E-3</v>
      </c>
      <c r="H3186" s="6">
        <v>1.20616E-3</v>
      </c>
      <c r="I3186" s="7">
        <v>7.6600000000000004E-9</v>
      </c>
      <c r="J3186" s="1">
        <v>0</v>
      </c>
      <c r="K3186" s="7">
        <v>0.69969999999999999</v>
      </c>
      <c r="L3186" s="8">
        <v>3037499.03</v>
      </c>
      <c r="N3186" s="7"/>
    </row>
    <row r="3187" spans="1:14" ht="15.75" customHeight="1" x14ac:dyDescent="0.25">
      <c r="A3187" s="1" t="s">
        <v>3199</v>
      </c>
      <c r="B3187" s="1">
        <v>4</v>
      </c>
      <c r="C3187" s="8">
        <v>22297399</v>
      </c>
      <c r="D3187" s="1" t="s">
        <v>14</v>
      </c>
      <c r="E3187" s="1" t="s">
        <v>17</v>
      </c>
      <c r="F3187" s="1">
        <v>0.63</v>
      </c>
      <c r="G3187" s="6">
        <v>6.2744400000000001E-3</v>
      </c>
      <c r="H3187" s="6">
        <v>1.0863299999999999E-3</v>
      </c>
      <c r="I3187" s="7">
        <v>7.664E-9</v>
      </c>
      <c r="J3187" s="1">
        <v>0</v>
      </c>
      <c r="K3187" s="7">
        <v>0.86660000000000004</v>
      </c>
      <c r="L3187" s="8">
        <v>3023247</v>
      </c>
      <c r="N3187" s="7"/>
    </row>
    <row r="3188" spans="1:14" ht="15.75" customHeight="1" x14ac:dyDescent="0.25">
      <c r="A3188" s="1" t="s">
        <v>3200</v>
      </c>
      <c r="B3188" s="1">
        <v>6</v>
      </c>
      <c r="C3188" s="8">
        <v>68045016</v>
      </c>
      <c r="D3188" s="1" t="s">
        <v>17</v>
      </c>
      <c r="E3188" s="1" t="s">
        <v>18</v>
      </c>
      <c r="F3188" s="1">
        <v>3.2399999999999998E-2</v>
      </c>
      <c r="G3188" s="6">
        <v>1.7077800000000001E-2</v>
      </c>
      <c r="H3188" s="6">
        <v>2.9571799999999998E-3</v>
      </c>
      <c r="I3188" s="7">
        <v>7.6799999999999999E-9</v>
      </c>
      <c r="J3188" s="1">
        <v>0</v>
      </c>
      <c r="K3188" s="7">
        <v>0.62760000000000005</v>
      </c>
      <c r="L3188" s="8">
        <v>3033497.04</v>
      </c>
      <c r="N3188" s="7"/>
    </row>
    <row r="3189" spans="1:14" ht="15.75" customHeight="1" x14ac:dyDescent="0.25">
      <c r="A3189" s="1" t="s">
        <v>3201</v>
      </c>
      <c r="B3189" s="1">
        <v>6</v>
      </c>
      <c r="C3189" s="8">
        <v>127204623</v>
      </c>
      <c r="D3189" s="1" t="s">
        <v>14</v>
      </c>
      <c r="E3189" s="1" t="s">
        <v>15</v>
      </c>
      <c r="F3189" s="1">
        <v>0.83520000000000005</v>
      </c>
      <c r="G3189" s="6">
        <v>-8.1768899999999992E-3</v>
      </c>
      <c r="H3189" s="6">
        <v>1.4159000000000001E-3</v>
      </c>
      <c r="I3189" s="7">
        <v>7.6869999999999996E-9</v>
      </c>
      <c r="J3189" s="1">
        <v>0</v>
      </c>
      <c r="K3189" s="7">
        <v>0.58520000000000005</v>
      </c>
      <c r="L3189" s="8">
        <v>3013873.03</v>
      </c>
      <c r="N3189" s="7"/>
    </row>
    <row r="3190" spans="1:14" ht="15.75" customHeight="1" x14ac:dyDescent="0.25">
      <c r="A3190" s="1" t="s">
        <v>3202</v>
      </c>
      <c r="B3190" s="1">
        <v>9</v>
      </c>
      <c r="C3190" s="8">
        <v>122778574</v>
      </c>
      <c r="D3190" s="1" t="s">
        <v>18</v>
      </c>
      <c r="E3190" s="1" t="s">
        <v>15</v>
      </c>
      <c r="F3190" s="1">
        <v>0.18729999999999999</v>
      </c>
      <c r="G3190" s="6">
        <v>7.79336E-3</v>
      </c>
      <c r="H3190" s="6">
        <v>1.3494900000000001E-3</v>
      </c>
      <c r="I3190" s="7">
        <v>7.6959999999999999E-9</v>
      </c>
      <c r="J3190" s="1">
        <v>11.2</v>
      </c>
      <c r="K3190" s="7">
        <v>0.22239999999999999</v>
      </c>
      <c r="L3190" s="8">
        <v>3000070.99</v>
      </c>
      <c r="N3190" s="7"/>
    </row>
    <row r="3191" spans="1:14" ht="15.75" customHeight="1" x14ac:dyDescent="0.25">
      <c r="A3191" s="1" t="s">
        <v>3203</v>
      </c>
      <c r="B3191" s="1">
        <v>3</v>
      </c>
      <c r="C3191" s="8">
        <v>178542817</v>
      </c>
      <c r="D3191" s="1" t="s">
        <v>17</v>
      </c>
      <c r="E3191" s="1" t="s">
        <v>18</v>
      </c>
      <c r="F3191" s="1">
        <v>0.6633</v>
      </c>
      <c r="G3191" s="6">
        <v>6.39596E-3</v>
      </c>
      <c r="H3191" s="6">
        <v>1.1076700000000001E-3</v>
      </c>
      <c r="I3191" s="7">
        <v>7.7460000000000003E-9</v>
      </c>
      <c r="J3191" s="1">
        <v>0</v>
      </c>
      <c r="K3191" s="7">
        <v>0.54200000000000004</v>
      </c>
      <c r="L3191" s="8">
        <v>3035066.01</v>
      </c>
      <c r="N3191" s="7"/>
    </row>
    <row r="3192" spans="1:14" ht="15.75" customHeight="1" x14ac:dyDescent="0.25">
      <c r="A3192" s="1" t="s">
        <v>3204</v>
      </c>
      <c r="B3192" s="1">
        <v>4</v>
      </c>
      <c r="C3192" s="8">
        <v>105473010</v>
      </c>
      <c r="D3192" s="1" t="s">
        <v>14</v>
      </c>
      <c r="E3192" s="1" t="s">
        <v>15</v>
      </c>
      <c r="F3192" s="1">
        <v>0.1167</v>
      </c>
      <c r="G3192" s="6">
        <v>9.4315200000000005E-3</v>
      </c>
      <c r="H3192" s="6">
        <v>1.6335900000000001E-3</v>
      </c>
      <c r="I3192" s="7">
        <v>7.7499999999999999E-9</v>
      </c>
      <c r="J3192" s="1">
        <v>0</v>
      </c>
      <c r="K3192" s="7">
        <v>0.80549999999999999</v>
      </c>
      <c r="L3192" s="8">
        <v>3023247.01</v>
      </c>
      <c r="N3192" s="7"/>
    </row>
    <row r="3193" spans="1:14" ht="15.75" customHeight="1" x14ac:dyDescent="0.25">
      <c r="A3193" s="1" t="s">
        <v>3205</v>
      </c>
      <c r="B3193" s="1">
        <v>1</v>
      </c>
      <c r="C3193" s="8">
        <v>91299202</v>
      </c>
      <c r="D3193" s="1" t="s">
        <v>17</v>
      </c>
      <c r="E3193" s="1" t="s">
        <v>18</v>
      </c>
      <c r="F3193" s="1">
        <v>9.8799999999999999E-2</v>
      </c>
      <c r="G3193" s="6">
        <v>1.01242E-2</v>
      </c>
      <c r="H3193" s="6">
        <v>1.7535700000000001E-3</v>
      </c>
      <c r="I3193" s="7">
        <v>7.7829999999999993E-9</v>
      </c>
      <c r="J3193" s="1">
        <v>21</v>
      </c>
      <c r="K3193" s="7">
        <v>6.5809999999999994E-2</v>
      </c>
      <c r="L3193" s="8">
        <v>3037499</v>
      </c>
      <c r="N3193" s="7"/>
    </row>
    <row r="3194" spans="1:14" ht="15.75" customHeight="1" x14ac:dyDescent="0.25">
      <c r="A3194" s="1" t="s">
        <v>3206</v>
      </c>
      <c r="B3194" s="1">
        <v>5</v>
      </c>
      <c r="C3194" s="8">
        <v>160842709</v>
      </c>
      <c r="D3194" s="1" t="s">
        <v>14</v>
      </c>
      <c r="E3194" s="1" t="s">
        <v>18</v>
      </c>
      <c r="F3194" s="1">
        <v>0.14230000000000001</v>
      </c>
      <c r="G3194" s="6">
        <v>8.6472600000000004E-3</v>
      </c>
      <c r="H3194" s="6">
        <v>1.49796E-3</v>
      </c>
      <c r="I3194" s="7">
        <v>7.8039999999999999E-9</v>
      </c>
      <c r="J3194" s="1">
        <v>0</v>
      </c>
      <c r="K3194" s="7">
        <v>0.91080000000000005</v>
      </c>
      <c r="L3194" s="8">
        <v>3036701.96</v>
      </c>
      <c r="N3194" s="7"/>
    </row>
    <row r="3195" spans="1:14" ht="15.75" customHeight="1" x14ac:dyDescent="0.25">
      <c r="A3195" s="1" t="s">
        <v>3207</v>
      </c>
      <c r="B3195" s="1">
        <v>9</v>
      </c>
      <c r="C3195" s="8">
        <v>23353277</v>
      </c>
      <c r="D3195" s="1" t="s">
        <v>14</v>
      </c>
      <c r="E3195" s="1" t="s">
        <v>15</v>
      </c>
      <c r="F3195" s="1">
        <v>0.9577</v>
      </c>
      <c r="G3195" s="6">
        <v>-1.5162699999999999E-2</v>
      </c>
      <c r="H3195" s="6">
        <v>2.6269700000000002E-3</v>
      </c>
      <c r="I3195" s="7">
        <v>7.8480000000000002E-9</v>
      </c>
      <c r="J3195" s="1">
        <v>0</v>
      </c>
      <c r="K3195" s="7">
        <v>0.94650000000000001</v>
      </c>
      <c r="L3195" s="8">
        <v>2974828.95</v>
      </c>
      <c r="N3195" s="7"/>
    </row>
    <row r="3196" spans="1:14" ht="15.75" customHeight="1" x14ac:dyDescent="0.25">
      <c r="A3196" s="1" t="s">
        <v>3208</v>
      </c>
      <c r="B3196" s="1">
        <v>5</v>
      </c>
      <c r="C3196" s="8">
        <v>65688417</v>
      </c>
      <c r="D3196" s="1" t="s">
        <v>17</v>
      </c>
      <c r="E3196" s="1" t="s">
        <v>18</v>
      </c>
      <c r="F3196" s="1">
        <v>0.8821</v>
      </c>
      <c r="G3196" s="6">
        <v>9.3664400000000002E-3</v>
      </c>
      <c r="H3196" s="6">
        <v>1.62276E-3</v>
      </c>
      <c r="I3196" s="7">
        <v>7.8519999999999998E-9</v>
      </c>
      <c r="J3196" s="1">
        <v>18.5</v>
      </c>
      <c r="K3196" s="7">
        <v>9.6659999999999996E-2</v>
      </c>
      <c r="L3196" s="8">
        <v>3036702.05</v>
      </c>
      <c r="N3196" s="7"/>
    </row>
    <row r="3197" spans="1:14" ht="15.75" customHeight="1" x14ac:dyDescent="0.25">
      <c r="A3197" s="1" t="s">
        <v>3209</v>
      </c>
      <c r="B3197" s="1">
        <v>2</v>
      </c>
      <c r="C3197" s="8">
        <v>173682948</v>
      </c>
      <c r="D3197" s="1" t="s">
        <v>17</v>
      </c>
      <c r="E3197" s="1" t="s">
        <v>18</v>
      </c>
      <c r="F3197" s="1">
        <v>0.28670000000000001</v>
      </c>
      <c r="G3197" s="6">
        <v>-6.6776700000000001E-3</v>
      </c>
      <c r="H3197" s="6">
        <v>1.15708E-3</v>
      </c>
      <c r="I3197" s="7">
        <v>7.861E-9</v>
      </c>
      <c r="J3197" s="1">
        <v>4.0999999999999996</v>
      </c>
      <c r="K3197" s="7">
        <v>0.38080000000000003</v>
      </c>
      <c r="L3197" s="8">
        <v>3037499.01</v>
      </c>
      <c r="N3197" s="7"/>
    </row>
    <row r="3198" spans="1:14" ht="15.75" customHeight="1" x14ac:dyDescent="0.25">
      <c r="A3198" s="1" t="s">
        <v>3210</v>
      </c>
      <c r="B3198" s="1">
        <v>18</v>
      </c>
      <c r="C3198" s="8">
        <v>73105302</v>
      </c>
      <c r="D3198" s="1" t="s">
        <v>14</v>
      </c>
      <c r="E3198" s="1" t="s">
        <v>15</v>
      </c>
      <c r="F3198" s="1">
        <v>0.36059999999999998</v>
      </c>
      <c r="G3198" s="6">
        <v>-6.2889199999999999E-3</v>
      </c>
      <c r="H3198" s="6">
        <v>1.08972E-3</v>
      </c>
      <c r="I3198" s="7">
        <v>7.8630000000000007E-9</v>
      </c>
      <c r="J3198" s="1">
        <v>12.5</v>
      </c>
      <c r="K3198" s="7">
        <v>0.19439999999999999</v>
      </c>
      <c r="L3198" s="8">
        <v>3037499</v>
      </c>
      <c r="N3198" s="7"/>
    </row>
    <row r="3199" spans="1:14" ht="15.75" customHeight="1" x14ac:dyDescent="0.25">
      <c r="A3199" s="1" t="s">
        <v>3211</v>
      </c>
      <c r="B3199" s="1">
        <v>11</v>
      </c>
      <c r="C3199" s="8">
        <v>110022157</v>
      </c>
      <c r="D3199" s="1" t="s">
        <v>14</v>
      </c>
      <c r="E3199" s="1" t="s">
        <v>18</v>
      </c>
      <c r="F3199" s="1">
        <v>0.76100000000000001</v>
      </c>
      <c r="G3199" s="6">
        <v>-7.0828200000000001E-3</v>
      </c>
      <c r="H3199" s="6">
        <v>1.2272800000000001E-3</v>
      </c>
      <c r="I3199" s="7">
        <v>7.8850000000000008E-9</v>
      </c>
      <c r="J3199" s="1">
        <v>0</v>
      </c>
      <c r="K3199" s="7">
        <v>0.62519999999999998</v>
      </c>
      <c r="L3199" s="8">
        <v>3035785.97</v>
      </c>
      <c r="N3199" s="7"/>
    </row>
    <row r="3200" spans="1:14" ht="15.75" customHeight="1" x14ac:dyDescent="0.25">
      <c r="A3200" s="1" t="s">
        <v>3212</v>
      </c>
      <c r="B3200" s="1">
        <v>1</v>
      </c>
      <c r="C3200" s="8">
        <v>112964612</v>
      </c>
      <c r="D3200" s="1" t="s">
        <v>14</v>
      </c>
      <c r="E3200" s="1" t="s">
        <v>15</v>
      </c>
      <c r="F3200" s="1">
        <v>0.6512</v>
      </c>
      <c r="G3200" s="6">
        <v>-6.3362100000000001E-3</v>
      </c>
      <c r="H3200" s="6">
        <v>1.0979099999999999E-3</v>
      </c>
      <c r="I3200" s="7">
        <v>7.8869999999999998E-9</v>
      </c>
      <c r="J3200" s="1">
        <v>0</v>
      </c>
      <c r="K3200" s="7">
        <v>0.76859999999999995</v>
      </c>
      <c r="L3200" s="8">
        <v>3037499</v>
      </c>
      <c r="N3200" s="7"/>
    </row>
    <row r="3201" spans="1:14" ht="15.75" customHeight="1" x14ac:dyDescent="0.25">
      <c r="A3201" s="1" t="s">
        <v>3213</v>
      </c>
      <c r="B3201" s="1">
        <v>10</v>
      </c>
      <c r="C3201" s="8">
        <v>91269887</v>
      </c>
      <c r="D3201" s="1" t="s">
        <v>14</v>
      </c>
      <c r="E3201" s="1" t="s">
        <v>15</v>
      </c>
      <c r="F3201" s="1">
        <v>0.16220000000000001</v>
      </c>
      <c r="G3201" s="6">
        <v>-8.1951799999999998E-3</v>
      </c>
      <c r="H3201" s="6">
        <v>1.4202100000000001E-3</v>
      </c>
      <c r="I3201" s="7">
        <v>7.8969999999999995E-9</v>
      </c>
      <c r="J3201" s="1">
        <v>9.1</v>
      </c>
      <c r="K3201" s="7">
        <v>0.26869999999999999</v>
      </c>
      <c r="L3201" s="8">
        <v>3034181.06</v>
      </c>
      <c r="N3201" s="7"/>
    </row>
    <row r="3202" spans="1:14" ht="15.75" customHeight="1" x14ac:dyDescent="0.25">
      <c r="A3202" s="1" t="s">
        <v>3214</v>
      </c>
      <c r="B3202" s="1">
        <v>10</v>
      </c>
      <c r="C3202" s="8">
        <v>92912588</v>
      </c>
      <c r="D3202" s="1" t="s">
        <v>14</v>
      </c>
      <c r="E3202" s="1" t="s">
        <v>15</v>
      </c>
      <c r="F3202" s="1">
        <v>0.11020000000000001</v>
      </c>
      <c r="G3202" s="6">
        <v>-9.6699500000000001E-3</v>
      </c>
      <c r="H3202" s="6">
        <v>1.6760200000000001E-3</v>
      </c>
      <c r="I3202" s="7">
        <v>7.9390000000000008E-9</v>
      </c>
      <c r="J3202" s="1">
        <v>16.899999999999999</v>
      </c>
      <c r="K3202" s="7">
        <v>0.12280000000000001</v>
      </c>
      <c r="L3202" s="8">
        <v>3019330.02</v>
      </c>
      <c r="N3202" s="7"/>
    </row>
    <row r="3203" spans="1:14" ht="15.75" customHeight="1" x14ac:dyDescent="0.25">
      <c r="A3203" s="1" t="s">
        <v>3215</v>
      </c>
      <c r="B3203" s="1">
        <v>5</v>
      </c>
      <c r="C3203" s="8">
        <v>123863028</v>
      </c>
      <c r="D3203" s="1" t="s">
        <v>14</v>
      </c>
      <c r="E3203" s="1" t="s">
        <v>17</v>
      </c>
      <c r="F3203" s="1">
        <v>0.44259999999999999</v>
      </c>
      <c r="G3203" s="6">
        <v>6.0814299999999996E-3</v>
      </c>
      <c r="H3203" s="6">
        <v>1.05433E-3</v>
      </c>
      <c r="I3203" s="7">
        <v>8.0070000000000002E-9</v>
      </c>
      <c r="J3203" s="1">
        <v>4.5999999999999996</v>
      </c>
      <c r="K3203" s="7">
        <v>0.37019999999999997</v>
      </c>
      <c r="L3203" s="8">
        <v>3032555.99</v>
      </c>
      <c r="N3203" s="7"/>
    </row>
    <row r="3204" spans="1:14" ht="15.75" customHeight="1" x14ac:dyDescent="0.25">
      <c r="A3204" s="1" t="s">
        <v>3216</v>
      </c>
      <c r="B3204" s="1">
        <v>19</v>
      </c>
      <c r="C3204" s="8">
        <v>13917866</v>
      </c>
      <c r="D3204" s="1" t="s">
        <v>14</v>
      </c>
      <c r="E3204" s="1" t="s">
        <v>18</v>
      </c>
      <c r="F3204" s="1">
        <v>0.245</v>
      </c>
      <c r="G3204" s="6">
        <v>7.05976E-3</v>
      </c>
      <c r="H3204" s="6">
        <v>1.22411E-3</v>
      </c>
      <c r="I3204" s="7">
        <v>8.0499999999999993E-9</v>
      </c>
      <c r="J3204" s="1">
        <v>16.7</v>
      </c>
      <c r="K3204" s="7">
        <v>0.14660000000000001</v>
      </c>
      <c r="L3204" s="8">
        <v>3000473.99</v>
      </c>
      <c r="N3204" s="7"/>
    </row>
    <row r="3205" spans="1:14" ht="15.75" customHeight="1" x14ac:dyDescent="0.25">
      <c r="A3205" s="1" t="s">
        <v>3217</v>
      </c>
      <c r="B3205" s="1">
        <v>17</v>
      </c>
      <c r="C3205" s="8">
        <v>19141885</v>
      </c>
      <c r="D3205" s="1" t="s">
        <v>14</v>
      </c>
      <c r="E3205" s="1" t="s">
        <v>15</v>
      </c>
      <c r="F3205" s="1">
        <v>0.99119999999999997</v>
      </c>
      <c r="G3205" s="6">
        <v>3.3793700000000003E-2</v>
      </c>
      <c r="H3205" s="6">
        <v>5.8595699999999997E-3</v>
      </c>
      <c r="I3205" s="7">
        <v>8.055E-9</v>
      </c>
      <c r="J3205" s="1">
        <v>38.200000000000003</v>
      </c>
      <c r="K3205" s="7">
        <v>9.4399999999999998E-2</v>
      </c>
      <c r="L3205" s="8">
        <v>2776936</v>
      </c>
      <c r="N3205" s="7"/>
    </row>
    <row r="3206" spans="1:14" ht="15.75" customHeight="1" x14ac:dyDescent="0.25">
      <c r="A3206" s="1" t="s">
        <v>3218</v>
      </c>
      <c r="B3206" s="1">
        <v>9</v>
      </c>
      <c r="C3206" s="8">
        <v>3952892</v>
      </c>
      <c r="D3206" s="1" t="s">
        <v>14</v>
      </c>
      <c r="E3206" s="1" t="s">
        <v>15</v>
      </c>
      <c r="F3206" s="1">
        <v>0.3448</v>
      </c>
      <c r="G3206" s="6">
        <v>-6.3640499999999996E-3</v>
      </c>
      <c r="H3206" s="6">
        <v>1.10348E-3</v>
      </c>
      <c r="I3206" s="7">
        <v>8.0649999999999998E-9</v>
      </c>
      <c r="J3206" s="1">
        <v>21.5</v>
      </c>
      <c r="K3206" s="7">
        <v>6.3899999999999998E-2</v>
      </c>
      <c r="L3206" s="8">
        <v>3023246.98</v>
      </c>
      <c r="N3206" s="7"/>
    </row>
    <row r="3207" spans="1:14" ht="15.75" customHeight="1" x14ac:dyDescent="0.25">
      <c r="A3207" s="1" t="s">
        <v>3219</v>
      </c>
      <c r="B3207" s="1">
        <v>16</v>
      </c>
      <c r="C3207" s="8">
        <v>7760884</v>
      </c>
      <c r="D3207" s="1" t="s">
        <v>17</v>
      </c>
      <c r="E3207" s="1" t="s">
        <v>15</v>
      </c>
      <c r="F3207" s="1">
        <v>0.50860000000000005</v>
      </c>
      <c r="G3207" s="6">
        <v>6.0538299999999996E-3</v>
      </c>
      <c r="H3207" s="6">
        <v>1.0498300000000001E-3</v>
      </c>
      <c r="I3207" s="7">
        <v>8.0930000000000001E-9</v>
      </c>
      <c r="J3207" s="1">
        <v>12.3</v>
      </c>
      <c r="K3207" s="7">
        <v>0.20610000000000001</v>
      </c>
      <c r="L3207" s="8">
        <v>3019213.02</v>
      </c>
      <c r="N3207" s="7"/>
    </row>
    <row r="3208" spans="1:14" ht="15.75" customHeight="1" x14ac:dyDescent="0.25">
      <c r="A3208" s="1" t="s">
        <v>3220</v>
      </c>
      <c r="B3208" s="1">
        <v>17</v>
      </c>
      <c r="C3208" s="8">
        <v>74537095</v>
      </c>
      <c r="D3208" s="1" t="s">
        <v>14</v>
      </c>
      <c r="E3208" s="1" t="s">
        <v>15</v>
      </c>
      <c r="F3208" s="1">
        <v>0.21529999999999999</v>
      </c>
      <c r="G3208" s="6">
        <v>7.3929299999999998E-3</v>
      </c>
      <c r="H3208" s="6">
        <v>1.2820500000000001E-3</v>
      </c>
      <c r="I3208" s="7">
        <v>8.0980000000000008E-9</v>
      </c>
      <c r="J3208" s="1">
        <v>10.7</v>
      </c>
      <c r="K3208" s="7">
        <v>0.25519999999999998</v>
      </c>
      <c r="L3208" s="8">
        <v>2994912.98</v>
      </c>
      <c r="N3208" s="7"/>
    </row>
    <row r="3209" spans="1:14" ht="15.75" customHeight="1" x14ac:dyDescent="0.25">
      <c r="A3209" s="1" t="s">
        <v>3221</v>
      </c>
      <c r="B3209" s="1">
        <v>16</v>
      </c>
      <c r="C3209" s="8">
        <v>66042790</v>
      </c>
      <c r="D3209" s="1" t="s">
        <v>17</v>
      </c>
      <c r="E3209" s="1" t="s">
        <v>18</v>
      </c>
      <c r="F3209" s="1">
        <v>0.61990000000000001</v>
      </c>
      <c r="G3209" s="6">
        <v>6.2196600000000001E-3</v>
      </c>
      <c r="H3209" s="6">
        <v>1.07873E-3</v>
      </c>
      <c r="I3209" s="7">
        <v>8.1219999999999999E-9</v>
      </c>
      <c r="J3209" s="1">
        <v>0</v>
      </c>
      <c r="K3209" s="7">
        <v>0.6472</v>
      </c>
      <c r="L3209" s="8">
        <v>3033160.99</v>
      </c>
      <c r="N3209" s="7"/>
    </row>
    <row r="3210" spans="1:14" ht="15.75" customHeight="1" x14ac:dyDescent="0.25">
      <c r="A3210" s="1" t="s">
        <v>3222</v>
      </c>
      <c r="B3210" s="1">
        <v>1</v>
      </c>
      <c r="C3210" s="8">
        <v>70583889</v>
      </c>
      <c r="D3210" s="1" t="s">
        <v>14</v>
      </c>
      <c r="E3210" s="1" t="s">
        <v>15</v>
      </c>
      <c r="F3210" s="1">
        <v>0.62509999999999999</v>
      </c>
      <c r="G3210" s="6">
        <v>6.2312499999999998E-3</v>
      </c>
      <c r="H3210" s="6">
        <v>1.0808899999999999E-3</v>
      </c>
      <c r="I3210" s="7">
        <v>8.1650000000000007E-9</v>
      </c>
      <c r="J3210" s="1">
        <v>0</v>
      </c>
      <c r="K3210" s="7">
        <v>0.6673</v>
      </c>
      <c r="L3210" s="8">
        <v>3037499</v>
      </c>
      <c r="N3210" s="7"/>
    </row>
    <row r="3211" spans="1:14" ht="15.75" customHeight="1" x14ac:dyDescent="0.25">
      <c r="A3211" s="1" t="s">
        <v>3223</v>
      </c>
      <c r="B3211" s="1">
        <v>2</v>
      </c>
      <c r="C3211" s="8">
        <v>7417009</v>
      </c>
      <c r="D3211" s="1" t="s">
        <v>14</v>
      </c>
      <c r="E3211" s="1" t="s">
        <v>15</v>
      </c>
      <c r="F3211" s="1">
        <v>0.46879999999999999</v>
      </c>
      <c r="G3211" s="6">
        <v>-6.0448400000000001E-3</v>
      </c>
      <c r="H3211" s="6">
        <v>1.0485500000000001E-3</v>
      </c>
      <c r="I3211" s="7">
        <v>8.1840000000000007E-9</v>
      </c>
      <c r="J3211" s="1">
        <v>0</v>
      </c>
      <c r="K3211" s="7">
        <v>0.80830000000000002</v>
      </c>
      <c r="L3211" s="8">
        <v>3037498.99</v>
      </c>
      <c r="N3211" s="7"/>
    </row>
    <row r="3212" spans="1:14" ht="15.75" customHeight="1" x14ac:dyDescent="0.25">
      <c r="A3212" s="1" t="s">
        <v>3224</v>
      </c>
      <c r="B3212" s="1">
        <v>21</v>
      </c>
      <c r="C3212" s="8">
        <v>22755223</v>
      </c>
      <c r="D3212" s="1" t="s">
        <v>14</v>
      </c>
      <c r="E3212" s="1" t="s">
        <v>15</v>
      </c>
      <c r="F3212" s="1">
        <v>0.3589</v>
      </c>
      <c r="G3212" s="6">
        <v>-6.2869700000000002E-3</v>
      </c>
      <c r="H3212" s="6">
        <v>1.09084E-3</v>
      </c>
      <c r="I3212" s="7">
        <v>8.2360000000000001E-9</v>
      </c>
      <c r="J3212" s="1">
        <v>5.5</v>
      </c>
      <c r="K3212" s="7">
        <v>0.34739999999999999</v>
      </c>
      <c r="L3212" s="8">
        <v>3037499.01</v>
      </c>
      <c r="N3212" s="7"/>
    </row>
    <row r="3213" spans="1:14" ht="15.75" customHeight="1" x14ac:dyDescent="0.25">
      <c r="A3213" s="1" t="s">
        <v>3225</v>
      </c>
      <c r="B3213" s="1">
        <v>19</v>
      </c>
      <c r="C3213" s="8">
        <v>56216940</v>
      </c>
      <c r="D3213" s="1" t="s">
        <v>14</v>
      </c>
      <c r="E3213" s="1" t="s">
        <v>15</v>
      </c>
      <c r="F3213" s="1">
        <v>0.1007</v>
      </c>
      <c r="G3213" s="6">
        <v>-1.0019999999999999E-2</v>
      </c>
      <c r="H3213" s="6">
        <v>1.7387800000000001E-3</v>
      </c>
      <c r="I3213" s="7">
        <v>8.2689999999999995E-9</v>
      </c>
      <c r="J3213" s="1">
        <v>14.7</v>
      </c>
      <c r="K3213" s="7">
        <v>0.154</v>
      </c>
      <c r="L3213" s="8">
        <v>3037499</v>
      </c>
      <c r="N3213" s="7"/>
    </row>
    <row r="3214" spans="1:14" ht="15.75" customHeight="1" x14ac:dyDescent="0.25">
      <c r="A3214" s="1" t="s">
        <v>3226</v>
      </c>
      <c r="B3214" s="1">
        <v>2</v>
      </c>
      <c r="C3214" s="8">
        <v>30376345</v>
      </c>
      <c r="D3214" s="1" t="s">
        <v>14</v>
      </c>
      <c r="E3214" s="1" t="s">
        <v>17</v>
      </c>
      <c r="F3214" s="1">
        <v>0.56359999999999999</v>
      </c>
      <c r="G3214" s="6">
        <v>6.0842099999999996E-3</v>
      </c>
      <c r="H3214" s="6">
        <v>1.0558E-3</v>
      </c>
      <c r="I3214" s="7">
        <v>8.2779999999999997E-9</v>
      </c>
      <c r="J3214" s="1">
        <v>0</v>
      </c>
      <c r="K3214" s="7">
        <v>0.92969999999999997</v>
      </c>
      <c r="L3214" s="8">
        <v>3033316</v>
      </c>
      <c r="N3214" s="7"/>
    </row>
    <row r="3215" spans="1:14" ht="15.75" customHeight="1" x14ac:dyDescent="0.25">
      <c r="A3215" s="1" t="s">
        <v>3227</v>
      </c>
      <c r="B3215" s="1">
        <v>8</v>
      </c>
      <c r="C3215" s="8">
        <v>41589468</v>
      </c>
      <c r="D3215" s="1" t="s">
        <v>17</v>
      </c>
      <c r="E3215" s="1" t="s">
        <v>18</v>
      </c>
      <c r="F3215" s="1">
        <v>4.4600000000000001E-2</v>
      </c>
      <c r="G3215" s="6">
        <v>-1.4660299999999999E-2</v>
      </c>
      <c r="H3215" s="6">
        <v>2.5440300000000001E-3</v>
      </c>
      <c r="I3215" s="7">
        <v>8.2830000000000005E-9</v>
      </c>
      <c r="J3215" s="1">
        <v>4.0999999999999996</v>
      </c>
      <c r="K3215" s="7">
        <v>0.38579999999999998</v>
      </c>
      <c r="L3215" s="8">
        <v>3015617</v>
      </c>
      <c r="N3215" s="7"/>
    </row>
    <row r="3216" spans="1:14" ht="15.75" customHeight="1" x14ac:dyDescent="0.25">
      <c r="A3216" s="1" t="s">
        <v>3228</v>
      </c>
      <c r="B3216" s="1">
        <v>4</v>
      </c>
      <c r="C3216" s="8">
        <v>171835472</v>
      </c>
      <c r="D3216" s="1" t="s">
        <v>14</v>
      </c>
      <c r="E3216" s="1" t="s">
        <v>15</v>
      </c>
      <c r="F3216" s="1">
        <v>0.58889999999999998</v>
      </c>
      <c r="G3216" s="6">
        <v>-6.1291799999999997E-3</v>
      </c>
      <c r="H3216" s="6">
        <v>1.06375E-3</v>
      </c>
      <c r="I3216" s="7">
        <v>8.3250000000000001E-9</v>
      </c>
      <c r="J3216" s="1">
        <v>0</v>
      </c>
      <c r="K3216" s="7">
        <v>0.54510000000000003</v>
      </c>
      <c r="L3216" s="8">
        <v>3035786</v>
      </c>
      <c r="N3216" s="7"/>
    </row>
    <row r="3217" spans="1:14" ht="15.75" customHeight="1" x14ac:dyDescent="0.25">
      <c r="A3217" s="1" t="s">
        <v>3229</v>
      </c>
      <c r="B3217" s="1">
        <v>22</v>
      </c>
      <c r="C3217" s="8">
        <v>42996149</v>
      </c>
      <c r="D3217" s="1" t="s">
        <v>14</v>
      </c>
      <c r="E3217" s="1" t="s">
        <v>15</v>
      </c>
      <c r="F3217" s="1">
        <v>0.1368</v>
      </c>
      <c r="G3217" s="6">
        <v>-8.7810900000000001E-3</v>
      </c>
      <c r="H3217" s="6">
        <v>1.5240099999999999E-3</v>
      </c>
      <c r="I3217" s="7">
        <v>8.3389999999999994E-9</v>
      </c>
      <c r="J3217" s="1">
        <v>0</v>
      </c>
      <c r="K3217" s="7">
        <v>0.98909999999999998</v>
      </c>
      <c r="L3217" s="8">
        <v>3032283.96</v>
      </c>
      <c r="N3217" s="7"/>
    </row>
    <row r="3218" spans="1:14" ht="15.75" customHeight="1" x14ac:dyDescent="0.25">
      <c r="A3218" s="1" t="s">
        <v>3230</v>
      </c>
      <c r="B3218" s="1">
        <v>12</v>
      </c>
      <c r="C3218" s="8">
        <v>49230035</v>
      </c>
      <c r="D3218" s="1" t="s">
        <v>17</v>
      </c>
      <c r="E3218" s="1" t="s">
        <v>15</v>
      </c>
      <c r="F3218" s="1">
        <v>0.52629999999999999</v>
      </c>
      <c r="G3218" s="6">
        <v>6.0378999999999997E-3</v>
      </c>
      <c r="H3218" s="6">
        <v>1.04805E-3</v>
      </c>
      <c r="I3218" s="7">
        <v>8.3440000000000001E-9</v>
      </c>
      <c r="J3218" s="1">
        <v>11.9</v>
      </c>
      <c r="K3218" s="7">
        <v>0.2072</v>
      </c>
      <c r="L3218" s="8">
        <v>3036955</v>
      </c>
      <c r="N3218" s="7"/>
    </row>
    <row r="3219" spans="1:14" ht="15.75" customHeight="1" x14ac:dyDescent="0.25">
      <c r="A3219" s="1" t="s">
        <v>3231</v>
      </c>
      <c r="B3219" s="1">
        <v>2</v>
      </c>
      <c r="C3219" s="8">
        <v>181618654</v>
      </c>
      <c r="D3219" s="1" t="s">
        <v>14</v>
      </c>
      <c r="E3219" s="1" t="s">
        <v>15</v>
      </c>
      <c r="F3219" s="1">
        <v>0.66720000000000002</v>
      </c>
      <c r="G3219" s="6">
        <v>-6.3990999999999996E-3</v>
      </c>
      <c r="H3219" s="6">
        <v>1.11075E-3</v>
      </c>
      <c r="I3219" s="7">
        <v>8.3769999999999995E-9</v>
      </c>
      <c r="J3219" s="1">
        <v>4.8</v>
      </c>
      <c r="K3219" s="7">
        <v>0.36370000000000002</v>
      </c>
      <c r="L3219" s="8">
        <v>3035786.01</v>
      </c>
      <c r="N3219" s="7"/>
    </row>
    <row r="3220" spans="1:14" ht="15.75" customHeight="1" x14ac:dyDescent="0.25">
      <c r="A3220" s="1" t="s">
        <v>3232</v>
      </c>
      <c r="B3220" s="1">
        <v>2</v>
      </c>
      <c r="C3220" s="8">
        <v>55453099</v>
      </c>
      <c r="D3220" s="1" t="s">
        <v>17</v>
      </c>
      <c r="E3220" s="1" t="s">
        <v>18</v>
      </c>
      <c r="F3220" s="1">
        <v>0.5101</v>
      </c>
      <c r="G3220" s="6">
        <v>-6.0294299999999997E-3</v>
      </c>
      <c r="H3220" s="6">
        <v>1.0467199999999999E-3</v>
      </c>
      <c r="I3220" s="7">
        <v>8.4140000000000001E-9</v>
      </c>
      <c r="J3220" s="1">
        <v>0</v>
      </c>
      <c r="K3220" s="7">
        <v>0.56999999999999995</v>
      </c>
      <c r="L3220" s="8">
        <v>3037498.99</v>
      </c>
      <c r="N3220" s="7"/>
    </row>
    <row r="3221" spans="1:14" ht="15.75" customHeight="1" x14ac:dyDescent="0.25">
      <c r="A3221" s="1" t="s">
        <v>3233</v>
      </c>
      <c r="B3221" s="1">
        <v>22</v>
      </c>
      <c r="C3221" s="8">
        <v>27565662</v>
      </c>
      <c r="D3221" s="1" t="s">
        <v>17</v>
      </c>
      <c r="E3221" s="1" t="s">
        <v>18</v>
      </c>
      <c r="F3221" s="1">
        <v>0.97719999999999996</v>
      </c>
      <c r="G3221" s="6">
        <v>2.0220200000000001E-2</v>
      </c>
      <c r="H3221" s="6">
        <v>3.51074E-3</v>
      </c>
      <c r="I3221" s="7">
        <v>8.4510000000000007E-9</v>
      </c>
      <c r="J3221" s="1">
        <v>5.5</v>
      </c>
      <c r="K3221" s="7">
        <v>0.35410000000000003</v>
      </c>
      <c r="L3221" s="8">
        <v>3028474.98</v>
      </c>
      <c r="N3221" s="7"/>
    </row>
    <row r="3222" spans="1:14" ht="15.75" customHeight="1" x14ac:dyDescent="0.25">
      <c r="A3222" s="1" t="s">
        <v>3234</v>
      </c>
      <c r="B3222" s="1">
        <v>3</v>
      </c>
      <c r="C3222" s="8">
        <v>181466810</v>
      </c>
      <c r="D3222" s="1" t="s">
        <v>17</v>
      </c>
      <c r="E3222" s="1" t="s">
        <v>15</v>
      </c>
      <c r="F3222" s="1">
        <v>0.42499999999999999</v>
      </c>
      <c r="G3222" s="6">
        <v>-6.1039099999999997E-3</v>
      </c>
      <c r="H3222" s="6">
        <v>1.0599400000000001E-3</v>
      </c>
      <c r="I3222" s="7">
        <v>8.4749999999999998E-9</v>
      </c>
      <c r="J3222" s="1">
        <v>13.9</v>
      </c>
      <c r="K3222" s="7">
        <v>0.17599999999999999</v>
      </c>
      <c r="L3222" s="8">
        <v>3029170</v>
      </c>
      <c r="N3222" s="7"/>
    </row>
    <row r="3223" spans="1:14" ht="15.75" customHeight="1" x14ac:dyDescent="0.25">
      <c r="A3223" s="1" t="s">
        <v>3235</v>
      </c>
      <c r="B3223" s="1">
        <v>9</v>
      </c>
      <c r="C3223" s="8">
        <v>14017185</v>
      </c>
      <c r="D3223" s="1" t="s">
        <v>14</v>
      </c>
      <c r="E3223" s="1" t="s">
        <v>18</v>
      </c>
      <c r="F3223" s="1">
        <v>0.4289</v>
      </c>
      <c r="G3223" s="6">
        <v>-6.0884199999999998E-3</v>
      </c>
      <c r="H3223" s="6">
        <v>1.0573900000000001E-3</v>
      </c>
      <c r="I3223" s="7">
        <v>8.4979999999999994E-9</v>
      </c>
      <c r="J3223" s="1">
        <v>0</v>
      </c>
      <c r="K3223" s="7">
        <v>0.8548</v>
      </c>
      <c r="L3223" s="8">
        <v>3036702</v>
      </c>
      <c r="N3223" s="7"/>
    </row>
    <row r="3224" spans="1:14" ht="15.75" customHeight="1" x14ac:dyDescent="0.25">
      <c r="A3224" s="1" t="s">
        <v>3236</v>
      </c>
      <c r="B3224" s="1">
        <v>11</v>
      </c>
      <c r="C3224" s="8">
        <v>30438344</v>
      </c>
      <c r="D3224" s="1" t="s">
        <v>14</v>
      </c>
      <c r="E3224" s="1" t="s">
        <v>15</v>
      </c>
      <c r="F3224" s="1">
        <v>3.09E-2</v>
      </c>
      <c r="G3224" s="6">
        <v>1.74155E-2</v>
      </c>
      <c r="H3224" s="6">
        <v>3.0245799999999998E-3</v>
      </c>
      <c r="I3224" s="7">
        <v>8.4979999999999994E-9</v>
      </c>
      <c r="J3224" s="1">
        <v>0</v>
      </c>
      <c r="K3224" s="7">
        <v>0.70409999999999995</v>
      </c>
      <c r="L3224" s="8">
        <v>3035867.96</v>
      </c>
      <c r="N3224" s="7"/>
    </row>
    <row r="3225" spans="1:14" ht="15.75" customHeight="1" x14ac:dyDescent="0.25">
      <c r="A3225" s="1" t="s">
        <v>3237</v>
      </c>
      <c r="B3225" s="1">
        <v>14</v>
      </c>
      <c r="C3225" s="8">
        <v>85146608</v>
      </c>
      <c r="D3225" s="1" t="s">
        <v>18</v>
      </c>
      <c r="E3225" s="1" t="s">
        <v>15</v>
      </c>
      <c r="F3225" s="1">
        <v>0.74970000000000003</v>
      </c>
      <c r="G3225" s="6">
        <v>6.9571299999999997E-3</v>
      </c>
      <c r="H3225" s="6">
        <v>1.2082600000000001E-3</v>
      </c>
      <c r="I3225" s="7">
        <v>8.4979999999999994E-9</v>
      </c>
      <c r="J3225" s="1">
        <v>20.100000000000001</v>
      </c>
      <c r="K3225" s="7">
        <v>7.7280000000000001E-2</v>
      </c>
      <c r="L3225" s="8">
        <v>3035785.99</v>
      </c>
      <c r="N3225" s="7"/>
    </row>
    <row r="3226" spans="1:14" ht="15.75" customHeight="1" x14ac:dyDescent="0.25">
      <c r="A3226" s="1" t="s">
        <v>3238</v>
      </c>
      <c r="B3226" s="1">
        <v>18</v>
      </c>
      <c r="C3226" s="8">
        <v>70614375</v>
      </c>
      <c r="D3226" s="1" t="s">
        <v>17</v>
      </c>
      <c r="E3226" s="1" t="s">
        <v>15</v>
      </c>
      <c r="F3226" s="1">
        <v>0.28249999999999997</v>
      </c>
      <c r="G3226" s="6">
        <v>-6.6966600000000001E-3</v>
      </c>
      <c r="H3226" s="6">
        <v>1.1630200000000001E-3</v>
      </c>
      <c r="I3226" s="7">
        <v>8.4979999999999994E-9</v>
      </c>
      <c r="J3226" s="1">
        <v>0</v>
      </c>
      <c r="K3226" s="7">
        <v>0.59140000000000004</v>
      </c>
      <c r="L3226" s="8">
        <v>3033353</v>
      </c>
      <c r="N3226" s="7"/>
    </row>
    <row r="3227" spans="1:14" ht="15.75" customHeight="1" x14ac:dyDescent="0.25">
      <c r="A3227" s="1" t="s">
        <v>3239</v>
      </c>
      <c r="B3227" s="1">
        <v>11</v>
      </c>
      <c r="C3227" s="8">
        <v>39449092</v>
      </c>
      <c r="D3227" s="1" t="s">
        <v>17</v>
      </c>
      <c r="E3227" s="1" t="s">
        <v>18</v>
      </c>
      <c r="F3227" s="1">
        <v>0.60450000000000004</v>
      </c>
      <c r="G3227" s="6">
        <v>-6.1610099999999998E-3</v>
      </c>
      <c r="H3227" s="6">
        <v>1.07014E-3</v>
      </c>
      <c r="I3227" s="7">
        <v>8.5720000000000006E-9</v>
      </c>
      <c r="J3227" s="1">
        <v>1.8</v>
      </c>
      <c r="K3227" s="7">
        <v>0.43530000000000002</v>
      </c>
      <c r="L3227" s="8">
        <v>3037499</v>
      </c>
      <c r="N3227" s="7"/>
    </row>
    <row r="3228" spans="1:14" ht="15.75" customHeight="1" x14ac:dyDescent="0.25">
      <c r="A3228" s="1" t="s">
        <v>3240</v>
      </c>
      <c r="B3228" s="1">
        <v>2</v>
      </c>
      <c r="C3228" s="8">
        <v>56997660</v>
      </c>
      <c r="D3228" s="1" t="s">
        <v>14</v>
      </c>
      <c r="E3228" s="1" t="s">
        <v>15</v>
      </c>
      <c r="F3228" s="1">
        <v>0.13700000000000001</v>
      </c>
      <c r="G3228" s="6">
        <v>8.7683399999999995E-3</v>
      </c>
      <c r="H3228" s="6">
        <v>1.52323E-3</v>
      </c>
      <c r="I3228" s="7">
        <v>8.5989999999999998E-9</v>
      </c>
      <c r="J3228" s="1">
        <v>2.4</v>
      </c>
      <c r="K3228" s="7">
        <v>0.42270000000000002</v>
      </c>
      <c r="L3228" s="8">
        <v>3031658</v>
      </c>
      <c r="N3228" s="7"/>
    </row>
    <row r="3229" spans="1:14" ht="15.75" customHeight="1" x14ac:dyDescent="0.25">
      <c r="A3229" s="1" t="s">
        <v>3241</v>
      </c>
      <c r="B3229" s="1">
        <v>7</v>
      </c>
      <c r="C3229" s="8">
        <v>8551958</v>
      </c>
      <c r="D3229" s="1" t="s">
        <v>14</v>
      </c>
      <c r="E3229" s="1" t="s">
        <v>17</v>
      </c>
      <c r="F3229" s="1">
        <v>0.68579999999999997</v>
      </c>
      <c r="G3229" s="6">
        <v>-6.4897399999999999E-3</v>
      </c>
      <c r="H3229" s="6">
        <v>1.12754E-3</v>
      </c>
      <c r="I3229" s="7">
        <v>8.6130000000000008E-9</v>
      </c>
      <c r="J3229" s="1">
        <v>0</v>
      </c>
      <c r="K3229" s="7">
        <v>0.67110000000000003</v>
      </c>
      <c r="L3229" s="8">
        <v>3035786</v>
      </c>
      <c r="N3229" s="7"/>
    </row>
    <row r="3230" spans="1:14" ht="15.75" customHeight="1" x14ac:dyDescent="0.25">
      <c r="A3230" s="1" t="s">
        <v>3242</v>
      </c>
      <c r="B3230" s="1">
        <v>8</v>
      </c>
      <c r="C3230" s="8">
        <v>12624999</v>
      </c>
      <c r="D3230" s="1" t="s">
        <v>14</v>
      </c>
      <c r="E3230" s="1" t="s">
        <v>15</v>
      </c>
      <c r="F3230" s="1">
        <v>0.32490000000000002</v>
      </c>
      <c r="G3230" s="6">
        <v>6.45175E-3</v>
      </c>
      <c r="H3230" s="6">
        <v>1.1210899999999999E-3</v>
      </c>
      <c r="I3230" s="7">
        <v>8.6770000000000005E-9</v>
      </c>
      <c r="J3230" s="1">
        <v>0</v>
      </c>
      <c r="K3230" s="7">
        <v>0.82169999999999999</v>
      </c>
      <c r="L3230" s="8">
        <v>3016748.01</v>
      </c>
      <c r="N3230" s="7"/>
    </row>
    <row r="3231" spans="1:14" ht="15.75" customHeight="1" x14ac:dyDescent="0.25">
      <c r="A3231" s="1" t="s">
        <v>3243</v>
      </c>
      <c r="B3231" s="1">
        <v>12</v>
      </c>
      <c r="C3231" s="8">
        <v>49642428</v>
      </c>
      <c r="D3231" s="1" t="s">
        <v>17</v>
      </c>
      <c r="E3231" s="1" t="s">
        <v>18</v>
      </c>
      <c r="F3231" s="1">
        <v>6.6699999999999995E-2</v>
      </c>
      <c r="G3231" s="6">
        <v>1.21859E-2</v>
      </c>
      <c r="H3231" s="6">
        <v>2.1177700000000002E-3</v>
      </c>
      <c r="I3231" s="7">
        <v>8.6949999999999994E-9</v>
      </c>
      <c r="J3231" s="1">
        <v>0</v>
      </c>
      <c r="K3231" s="7">
        <v>0.61009999999999998</v>
      </c>
      <c r="L3231" s="8">
        <v>2978757.97</v>
      </c>
      <c r="N3231" s="7"/>
    </row>
    <row r="3232" spans="1:14" ht="15.75" customHeight="1" x14ac:dyDescent="0.25">
      <c r="A3232" s="1" t="s">
        <v>3244</v>
      </c>
      <c r="B3232" s="1">
        <v>6</v>
      </c>
      <c r="C3232" s="8">
        <v>32792910</v>
      </c>
      <c r="D3232" s="1" t="s">
        <v>17</v>
      </c>
      <c r="E3232" s="1" t="s">
        <v>18</v>
      </c>
      <c r="F3232" s="1">
        <v>0.27950000000000003</v>
      </c>
      <c r="G3232" s="6">
        <v>-7.4500599999999997E-3</v>
      </c>
      <c r="H3232" s="6">
        <v>1.29492E-3</v>
      </c>
      <c r="I3232" s="7">
        <v>8.7449999999999999E-9</v>
      </c>
      <c r="J3232" s="1">
        <v>18.5</v>
      </c>
      <c r="K3232" s="7">
        <v>0.15440000000000001</v>
      </c>
      <c r="L3232" s="8">
        <v>2462873</v>
      </c>
      <c r="N3232" s="7"/>
    </row>
    <row r="3233" spans="1:14" ht="15.75" customHeight="1" x14ac:dyDescent="0.25">
      <c r="A3233" s="1" t="s">
        <v>3245</v>
      </c>
      <c r="B3233" s="1">
        <v>1</v>
      </c>
      <c r="C3233" s="8">
        <v>23007175</v>
      </c>
      <c r="D3233" s="1" t="s">
        <v>17</v>
      </c>
      <c r="E3233" s="1" t="s">
        <v>18</v>
      </c>
      <c r="F3233" s="1">
        <v>0.31159999999999999</v>
      </c>
      <c r="G3233" s="6">
        <v>6.5044200000000003E-3</v>
      </c>
      <c r="H3233" s="6">
        <v>1.1305499999999999E-3</v>
      </c>
      <c r="I3233" s="7">
        <v>8.7589999999999992E-9</v>
      </c>
      <c r="J3233" s="1">
        <v>22.8</v>
      </c>
      <c r="K3233" s="7">
        <v>5.1610000000000003E-2</v>
      </c>
      <c r="L3233" s="8">
        <v>3033353</v>
      </c>
      <c r="N3233" s="7"/>
    </row>
    <row r="3234" spans="1:14" ht="15.75" customHeight="1" x14ac:dyDescent="0.25">
      <c r="A3234" s="1" t="s">
        <v>3246</v>
      </c>
      <c r="B3234" s="1">
        <v>8</v>
      </c>
      <c r="C3234" s="8">
        <v>110811185</v>
      </c>
      <c r="D3234" s="1" t="s">
        <v>17</v>
      </c>
      <c r="E3234" s="1" t="s">
        <v>18</v>
      </c>
      <c r="F3234" s="1">
        <v>0.42070000000000002</v>
      </c>
      <c r="G3234" s="6">
        <v>-6.0980499999999998E-3</v>
      </c>
      <c r="H3234" s="6">
        <v>1.06006E-3</v>
      </c>
      <c r="I3234" s="7">
        <v>8.7820000000000005E-9</v>
      </c>
      <c r="J3234" s="1">
        <v>0</v>
      </c>
      <c r="K3234" s="7">
        <v>0.47789999999999999</v>
      </c>
      <c r="L3234" s="8">
        <v>3036702.01</v>
      </c>
      <c r="N3234" s="7"/>
    </row>
    <row r="3235" spans="1:14" ht="15.75" customHeight="1" x14ac:dyDescent="0.25">
      <c r="A3235" s="1" t="s">
        <v>3247</v>
      </c>
      <c r="B3235" s="1">
        <v>4</v>
      </c>
      <c r="C3235" s="8">
        <v>143824360</v>
      </c>
      <c r="D3235" s="1" t="s">
        <v>14</v>
      </c>
      <c r="E3235" s="1" t="s">
        <v>15</v>
      </c>
      <c r="F3235" s="1">
        <v>0.76629999999999998</v>
      </c>
      <c r="G3235" s="6">
        <v>-7.1118900000000001E-3</v>
      </c>
      <c r="H3235" s="6">
        <v>1.2364699999999999E-3</v>
      </c>
      <c r="I3235" s="7">
        <v>8.8400000000000001E-9</v>
      </c>
      <c r="J3235" s="1">
        <v>0</v>
      </c>
      <c r="K3235" s="7">
        <v>0.63160000000000005</v>
      </c>
      <c r="L3235" s="8">
        <v>3037499.02</v>
      </c>
      <c r="N3235" s="7"/>
    </row>
    <row r="3236" spans="1:14" ht="15.75" customHeight="1" x14ac:dyDescent="0.25">
      <c r="A3236" s="1" t="s">
        <v>3248</v>
      </c>
      <c r="B3236" s="1">
        <v>10</v>
      </c>
      <c r="C3236" s="8">
        <v>1055868</v>
      </c>
      <c r="D3236" s="1" t="s">
        <v>14</v>
      </c>
      <c r="E3236" s="1" t="s">
        <v>15</v>
      </c>
      <c r="F3236" s="1">
        <v>0.63190000000000002</v>
      </c>
      <c r="G3236" s="6">
        <v>-6.2394800000000004E-3</v>
      </c>
      <c r="H3236" s="6">
        <v>1.0849399999999999E-3</v>
      </c>
      <c r="I3236" s="7">
        <v>8.8849999999999998E-9</v>
      </c>
      <c r="J3236" s="1">
        <v>0</v>
      </c>
      <c r="K3236" s="7">
        <v>0.75929999999999997</v>
      </c>
      <c r="L3236" s="8">
        <v>3037499</v>
      </c>
      <c r="N3236" s="7"/>
    </row>
    <row r="3237" spans="1:14" ht="15.75" customHeight="1" x14ac:dyDescent="0.25">
      <c r="A3237" s="1" t="s">
        <v>3249</v>
      </c>
      <c r="B3237" s="1">
        <v>8</v>
      </c>
      <c r="C3237" s="8">
        <v>4305023</v>
      </c>
      <c r="D3237" s="1" t="s">
        <v>14</v>
      </c>
      <c r="E3237" s="1" t="s">
        <v>15</v>
      </c>
      <c r="F3237" s="1">
        <v>0.84689999999999999</v>
      </c>
      <c r="G3237" s="6">
        <v>-8.3570199999999997E-3</v>
      </c>
      <c r="H3237" s="6">
        <v>1.4531399999999999E-3</v>
      </c>
      <c r="I3237" s="7">
        <v>8.8849999999999998E-9</v>
      </c>
      <c r="J3237" s="1">
        <v>4.3</v>
      </c>
      <c r="K3237" s="7">
        <v>0.37559999999999999</v>
      </c>
      <c r="L3237" s="8">
        <v>3037499.03</v>
      </c>
      <c r="N3237" s="7"/>
    </row>
    <row r="3238" spans="1:14" ht="15.75" customHeight="1" x14ac:dyDescent="0.25">
      <c r="A3238" s="1" t="s">
        <v>3250</v>
      </c>
      <c r="B3238" s="1">
        <v>15</v>
      </c>
      <c r="C3238" s="8">
        <v>97563302</v>
      </c>
      <c r="D3238" s="1" t="s">
        <v>18</v>
      </c>
      <c r="E3238" s="1" t="s">
        <v>15</v>
      </c>
      <c r="F3238" s="1">
        <v>0.46750000000000003</v>
      </c>
      <c r="G3238" s="6">
        <v>-6.0340100000000002E-3</v>
      </c>
      <c r="H3238" s="6">
        <v>1.0495000000000001E-3</v>
      </c>
      <c r="I3238" s="7">
        <v>8.9570000000000004E-9</v>
      </c>
      <c r="J3238" s="1">
        <v>13.1</v>
      </c>
      <c r="K3238" s="7">
        <v>0.18690000000000001</v>
      </c>
      <c r="L3238" s="8">
        <v>3033042.99</v>
      </c>
      <c r="N3238" s="7"/>
    </row>
    <row r="3239" spans="1:14" ht="15.75" customHeight="1" x14ac:dyDescent="0.25">
      <c r="A3239" s="1" t="s">
        <v>3251</v>
      </c>
      <c r="B3239" s="1">
        <v>1</v>
      </c>
      <c r="C3239" s="8">
        <v>204389170</v>
      </c>
      <c r="D3239" s="1" t="s">
        <v>14</v>
      </c>
      <c r="E3239" s="1" t="s">
        <v>15</v>
      </c>
      <c r="F3239" s="1">
        <v>8.4900000000000003E-2</v>
      </c>
      <c r="G3239" s="6">
        <v>1.0793199999999999E-2</v>
      </c>
      <c r="H3239" s="6">
        <v>1.87726E-3</v>
      </c>
      <c r="I3239" s="7">
        <v>8.9619999999999995E-9</v>
      </c>
      <c r="J3239" s="1">
        <v>12.1</v>
      </c>
      <c r="K3239" s="7">
        <v>0.20119999999999999</v>
      </c>
      <c r="L3239" s="8">
        <v>3037499.02</v>
      </c>
      <c r="N3239" s="7"/>
    </row>
    <row r="3240" spans="1:14" ht="15.75" customHeight="1" x14ac:dyDescent="0.25">
      <c r="A3240" s="1" t="s">
        <v>3252</v>
      </c>
      <c r="B3240" s="1">
        <v>14</v>
      </c>
      <c r="C3240" s="8">
        <v>42569023</v>
      </c>
      <c r="D3240" s="1" t="s">
        <v>18</v>
      </c>
      <c r="E3240" s="1" t="s">
        <v>15</v>
      </c>
      <c r="F3240" s="1">
        <v>0.73629999999999995</v>
      </c>
      <c r="G3240" s="6">
        <v>7.8927900000000002E-3</v>
      </c>
      <c r="H3240" s="6">
        <v>1.37298E-3</v>
      </c>
      <c r="I3240" s="7">
        <v>8.9839999999999996E-9</v>
      </c>
      <c r="J3240" s="1">
        <v>0</v>
      </c>
      <c r="K3240" s="7">
        <v>1</v>
      </c>
      <c r="L3240" s="8">
        <v>2272216</v>
      </c>
      <c r="N3240" s="7"/>
    </row>
    <row r="3241" spans="1:14" ht="15.75" customHeight="1" x14ac:dyDescent="0.25">
      <c r="A3241" s="1" t="s">
        <v>3253</v>
      </c>
      <c r="B3241" s="1">
        <v>11</v>
      </c>
      <c r="C3241" s="8">
        <v>113846904</v>
      </c>
      <c r="D3241" s="1" t="s">
        <v>17</v>
      </c>
      <c r="E3241" s="1" t="s">
        <v>18</v>
      </c>
      <c r="F3241" s="1">
        <v>8.9399999999999993E-2</v>
      </c>
      <c r="G3241" s="6">
        <v>-1.0547300000000001E-2</v>
      </c>
      <c r="H3241" s="6">
        <v>1.8347400000000001E-3</v>
      </c>
      <c r="I3241" s="7">
        <v>8.9839999999999996E-9</v>
      </c>
      <c r="J3241" s="1">
        <v>0</v>
      </c>
      <c r="K3241" s="7">
        <v>0.58750000000000002</v>
      </c>
      <c r="L3241" s="8">
        <v>3034764.98</v>
      </c>
      <c r="N3241" s="7"/>
    </row>
    <row r="3242" spans="1:14" ht="15.75" customHeight="1" x14ac:dyDescent="0.25">
      <c r="A3242" s="1" t="s">
        <v>3254</v>
      </c>
      <c r="B3242" s="1">
        <v>17</v>
      </c>
      <c r="C3242" s="8">
        <v>64379240</v>
      </c>
      <c r="D3242" s="1" t="s">
        <v>17</v>
      </c>
      <c r="E3242" s="1" t="s">
        <v>18</v>
      </c>
      <c r="F3242" s="1">
        <v>0.34460000000000002</v>
      </c>
      <c r="G3242" s="6">
        <v>-6.3294900000000001E-3</v>
      </c>
      <c r="H3242" s="6">
        <v>1.10104E-3</v>
      </c>
      <c r="I3242" s="7">
        <v>9.0110000000000004E-9</v>
      </c>
      <c r="J3242" s="1">
        <v>0</v>
      </c>
      <c r="K3242" s="7">
        <v>0.83420000000000005</v>
      </c>
      <c r="L3242" s="8">
        <v>3037498.99</v>
      </c>
      <c r="N3242" s="7"/>
    </row>
    <row r="3243" spans="1:14" ht="15.75" customHeight="1" x14ac:dyDescent="0.25">
      <c r="A3243" s="1" t="s">
        <v>3255</v>
      </c>
      <c r="B3243" s="1">
        <v>7</v>
      </c>
      <c r="C3243" s="8">
        <v>92327765</v>
      </c>
      <c r="D3243" s="1" t="s">
        <v>17</v>
      </c>
      <c r="E3243" s="1" t="s">
        <v>18</v>
      </c>
      <c r="F3243" s="1">
        <v>0.83860000000000001</v>
      </c>
      <c r="G3243" s="6">
        <v>8.2113700000000008E-3</v>
      </c>
      <c r="H3243" s="6">
        <v>1.42859E-3</v>
      </c>
      <c r="I3243" s="7">
        <v>9.0419999999999992E-9</v>
      </c>
      <c r="J3243" s="1">
        <v>0</v>
      </c>
      <c r="K3243" s="7">
        <v>0.62880000000000003</v>
      </c>
      <c r="L3243" s="8">
        <v>3010707.95</v>
      </c>
      <c r="N3243" s="7"/>
    </row>
    <row r="3244" spans="1:14" ht="15.75" customHeight="1" x14ac:dyDescent="0.25">
      <c r="A3244" s="1" t="s">
        <v>3256</v>
      </c>
      <c r="B3244" s="1">
        <v>16</v>
      </c>
      <c r="C3244" s="8">
        <v>7244175</v>
      </c>
      <c r="D3244" s="1" t="s">
        <v>14</v>
      </c>
      <c r="E3244" s="1" t="s">
        <v>18</v>
      </c>
      <c r="F3244" s="1">
        <v>0.52949999999999997</v>
      </c>
      <c r="G3244" s="6">
        <v>6.0257100000000001E-3</v>
      </c>
      <c r="H3244" s="6">
        <v>1.0483300000000001E-3</v>
      </c>
      <c r="I3244" s="7">
        <v>9.0550000000000007E-9</v>
      </c>
      <c r="J3244" s="1">
        <v>8.1999999999999993</v>
      </c>
      <c r="K3244" s="7">
        <v>0.28389999999999999</v>
      </c>
      <c r="L3244" s="8">
        <v>3037499</v>
      </c>
      <c r="N3244" s="7"/>
    </row>
    <row r="3245" spans="1:14" ht="15.75" customHeight="1" x14ac:dyDescent="0.25">
      <c r="A3245" s="1" t="s">
        <v>3257</v>
      </c>
      <c r="B3245" s="1">
        <v>4</v>
      </c>
      <c r="C3245" s="8">
        <v>174062064</v>
      </c>
      <c r="D3245" s="1" t="s">
        <v>14</v>
      </c>
      <c r="E3245" s="1" t="s">
        <v>15</v>
      </c>
      <c r="F3245" s="1">
        <v>0.39040000000000002</v>
      </c>
      <c r="G3245" s="6">
        <v>6.1770799999999997E-3</v>
      </c>
      <c r="H3245" s="6">
        <v>1.07481E-3</v>
      </c>
      <c r="I3245" s="7">
        <v>9.0949999999999997E-9</v>
      </c>
      <c r="J3245" s="1">
        <v>0</v>
      </c>
      <c r="K3245" s="7">
        <v>0.83389999999999997</v>
      </c>
      <c r="L3245" s="8">
        <v>3024960</v>
      </c>
      <c r="N3245" s="7"/>
    </row>
    <row r="3246" spans="1:14" ht="15.75" customHeight="1" x14ac:dyDescent="0.25">
      <c r="A3246" s="1" t="s">
        <v>3258</v>
      </c>
      <c r="B3246" s="1">
        <v>1</v>
      </c>
      <c r="C3246" s="8">
        <v>154575315</v>
      </c>
      <c r="D3246" s="1" t="s">
        <v>14</v>
      </c>
      <c r="E3246" s="1" t="s">
        <v>18</v>
      </c>
      <c r="F3246" s="1">
        <v>0.87560000000000004</v>
      </c>
      <c r="G3246" s="6">
        <v>9.1122500000000006E-3</v>
      </c>
      <c r="H3246" s="6">
        <v>1.5855299999999999E-3</v>
      </c>
      <c r="I3246" s="7">
        <v>9.1000000000000004E-9</v>
      </c>
      <c r="J3246" s="1">
        <v>14</v>
      </c>
      <c r="K3246" s="7">
        <v>0.16750000000000001</v>
      </c>
      <c r="L3246" s="8">
        <v>3037128.97</v>
      </c>
      <c r="N3246" s="7"/>
    </row>
    <row r="3247" spans="1:14" ht="15.75" customHeight="1" x14ac:dyDescent="0.25">
      <c r="A3247" s="1" t="s">
        <v>3259</v>
      </c>
      <c r="B3247" s="1">
        <v>1</v>
      </c>
      <c r="C3247" s="8">
        <v>2408661</v>
      </c>
      <c r="D3247" s="1" t="s">
        <v>14</v>
      </c>
      <c r="E3247" s="1" t="s">
        <v>15</v>
      </c>
      <c r="F3247" s="1">
        <v>0.35859999999999997</v>
      </c>
      <c r="G3247" s="6">
        <v>-6.3060800000000004E-3</v>
      </c>
      <c r="H3247" s="6">
        <v>1.0974100000000001E-3</v>
      </c>
      <c r="I3247" s="7">
        <v>9.1169999999999998E-9</v>
      </c>
      <c r="J3247" s="1">
        <v>0</v>
      </c>
      <c r="K3247" s="7">
        <v>0.50760000000000005</v>
      </c>
      <c r="L3247" s="8">
        <v>3002376.99</v>
      </c>
      <c r="N3247" s="7"/>
    </row>
    <row r="3248" spans="1:14" ht="15.75" customHeight="1" x14ac:dyDescent="0.25">
      <c r="A3248" s="1" t="s">
        <v>3260</v>
      </c>
      <c r="B3248" s="1">
        <v>4</v>
      </c>
      <c r="C3248" s="8">
        <v>94386763</v>
      </c>
      <c r="D3248" s="1" t="s">
        <v>14</v>
      </c>
      <c r="E3248" s="1" t="s">
        <v>15</v>
      </c>
      <c r="F3248" s="1">
        <v>0.66359999999999997</v>
      </c>
      <c r="G3248" s="6">
        <v>-6.3664400000000001E-3</v>
      </c>
      <c r="H3248" s="6">
        <v>1.1079099999999999E-3</v>
      </c>
      <c r="I3248" s="7">
        <v>9.139E-9</v>
      </c>
      <c r="J3248" s="1">
        <v>0.9</v>
      </c>
      <c r="K3248" s="7">
        <v>0.45689999999999997</v>
      </c>
      <c r="L3248" s="8">
        <v>3035066</v>
      </c>
      <c r="N3248" s="7"/>
    </row>
    <row r="3249" spans="1:14" ht="15.75" customHeight="1" x14ac:dyDescent="0.25">
      <c r="A3249" s="1" t="s">
        <v>3261</v>
      </c>
      <c r="B3249" s="1">
        <v>4</v>
      </c>
      <c r="C3249" s="8">
        <v>96963418</v>
      </c>
      <c r="D3249" s="1" t="s">
        <v>14</v>
      </c>
      <c r="E3249" s="1" t="s">
        <v>18</v>
      </c>
      <c r="F3249" s="1">
        <v>0.90910000000000002</v>
      </c>
      <c r="G3249" s="6">
        <v>-1.04841E-2</v>
      </c>
      <c r="H3249" s="6">
        <v>1.8247300000000001E-3</v>
      </c>
      <c r="I3249" s="7">
        <v>9.1830000000000002E-9</v>
      </c>
      <c r="J3249" s="1">
        <v>8</v>
      </c>
      <c r="K3249" s="7">
        <v>0.29160000000000003</v>
      </c>
      <c r="L3249" s="8">
        <v>3022527.04</v>
      </c>
      <c r="N3249" s="7"/>
    </row>
    <row r="3250" spans="1:14" ht="15.75" customHeight="1" x14ac:dyDescent="0.25">
      <c r="A3250" s="1" t="s">
        <v>3262</v>
      </c>
      <c r="B3250" s="1">
        <v>12</v>
      </c>
      <c r="C3250" s="8">
        <v>24534491</v>
      </c>
      <c r="D3250" s="1" t="s">
        <v>14</v>
      </c>
      <c r="E3250" s="1" t="s">
        <v>15</v>
      </c>
      <c r="F3250" s="1">
        <v>0.64359999999999995</v>
      </c>
      <c r="G3250" s="6">
        <v>6.2763899999999997E-3</v>
      </c>
      <c r="H3250" s="6">
        <v>1.09253E-3</v>
      </c>
      <c r="I3250" s="7">
        <v>9.2140000000000006E-9</v>
      </c>
      <c r="J3250" s="1">
        <v>0</v>
      </c>
      <c r="K3250" s="7">
        <v>0.58489999999999998</v>
      </c>
      <c r="L3250" s="8">
        <v>3037499</v>
      </c>
      <c r="N3250" s="7"/>
    </row>
    <row r="3251" spans="1:14" ht="15.75" customHeight="1" x14ac:dyDescent="0.25">
      <c r="A3251" s="1" t="s">
        <v>3263</v>
      </c>
      <c r="B3251" s="1">
        <v>2</v>
      </c>
      <c r="C3251" s="8">
        <v>152146194</v>
      </c>
      <c r="D3251" s="1" t="s">
        <v>18</v>
      </c>
      <c r="E3251" s="1" t="s">
        <v>15</v>
      </c>
      <c r="F3251" s="1">
        <v>0.48309999999999997</v>
      </c>
      <c r="G3251" s="6">
        <v>-6.0145900000000002E-3</v>
      </c>
      <c r="H3251" s="6">
        <v>1.04711E-3</v>
      </c>
      <c r="I3251" s="7">
        <v>9.2360000000000008E-9</v>
      </c>
      <c r="J3251" s="1">
        <v>0</v>
      </c>
      <c r="K3251" s="7">
        <v>0.87709999999999999</v>
      </c>
      <c r="L3251" s="8">
        <v>3037498.99</v>
      </c>
      <c r="N3251" s="7"/>
    </row>
    <row r="3252" spans="1:14" ht="15.75" customHeight="1" x14ac:dyDescent="0.25">
      <c r="A3252" s="1" t="s">
        <v>3264</v>
      </c>
      <c r="B3252" s="1">
        <v>10</v>
      </c>
      <c r="C3252" s="8">
        <v>65019677</v>
      </c>
      <c r="D3252" s="1" t="s">
        <v>17</v>
      </c>
      <c r="E3252" s="1" t="s">
        <v>18</v>
      </c>
      <c r="F3252" s="1">
        <v>0.98140000000000005</v>
      </c>
      <c r="G3252" s="6">
        <v>2.24923E-2</v>
      </c>
      <c r="H3252" s="6">
        <v>3.91632E-3</v>
      </c>
      <c r="I3252" s="7">
        <v>9.2669999999999995E-9</v>
      </c>
      <c r="J3252" s="1">
        <v>0</v>
      </c>
      <c r="K3252" s="7">
        <v>0.53480000000000005</v>
      </c>
      <c r="L3252" s="8">
        <v>2970476.04</v>
      </c>
      <c r="N3252" s="7"/>
    </row>
    <row r="3253" spans="1:14" ht="15.75" customHeight="1" x14ac:dyDescent="0.25">
      <c r="A3253" s="1" t="s">
        <v>3265</v>
      </c>
      <c r="B3253" s="1">
        <v>1</v>
      </c>
      <c r="C3253" s="8">
        <v>20579409</v>
      </c>
      <c r="D3253" s="1" t="s">
        <v>17</v>
      </c>
      <c r="E3253" s="1" t="s">
        <v>18</v>
      </c>
      <c r="F3253" s="1">
        <v>0.28660000000000002</v>
      </c>
      <c r="G3253" s="6">
        <v>7.0309200000000004E-3</v>
      </c>
      <c r="H3253" s="6">
        <v>1.22437E-3</v>
      </c>
      <c r="I3253" s="7">
        <v>9.3190000000000006E-9</v>
      </c>
      <c r="J3253" s="1">
        <v>3.7</v>
      </c>
      <c r="K3253" s="7">
        <v>0.30819999999999997</v>
      </c>
      <c r="L3253" s="8">
        <v>2713337</v>
      </c>
      <c r="N3253" s="7"/>
    </row>
    <row r="3254" spans="1:14" ht="15.75" customHeight="1" x14ac:dyDescent="0.25">
      <c r="A3254" s="1" t="s">
        <v>3266</v>
      </c>
      <c r="B3254" s="1">
        <v>9</v>
      </c>
      <c r="C3254" s="8">
        <v>14101921</v>
      </c>
      <c r="D3254" s="1" t="s">
        <v>18</v>
      </c>
      <c r="E3254" s="1" t="s">
        <v>15</v>
      </c>
      <c r="F3254" s="1">
        <v>1.7600000000000001E-2</v>
      </c>
      <c r="G3254" s="6">
        <v>-2.3182500000000002E-2</v>
      </c>
      <c r="H3254" s="6">
        <v>4.0381100000000001E-3</v>
      </c>
      <c r="I3254" s="7">
        <v>9.4150000000000003E-9</v>
      </c>
      <c r="J3254" s="1">
        <v>2</v>
      </c>
      <c r="K3254" s="7">
        <v>0.4335</v>
      </c>
      <c r="L3254" s="8">
        <v>2949730.96</v>
      </c>
      <c r="N3254" s="7"/>
    </row>
    <row r="3255" spans="1:14" ht="15.75" customHeight="1" x14ac:dyDescent="0.25">
      <c r="A3255" s="1" t="s">
        <v>3267</v>
      </c>
      <c r="B3255" s="1">
        <v>8</v>
      </c>
      <c r="C3255" s="8">
        <v>140627593</v>
      </c>
      <c r="D3255" s="1" t="s">
        <v>17</v>
      </c>
      <c r="E3255" s="1" t="s">
        <v>18</v>
      </c>
      <c r="F3255" s="1">
        <v>0.93289999999999995</v>
      </c>
      <c r="G3255" s="6">
        <v>-1.20114E-2</v>
      </c>
      <c r="H3255" s="6">
        <v>2.0922499999999999E-3</v>
      </c>
      <c r="I3255" s="7">
        <v>9.4319999999999997E-9</v>
      </c>
      <c r="J3255" s="1">
        <v>0</v>
      </c>
      <c r="K3255" s="7">
        <v>0.74280000000000002</v>
      </c>
      <c r="L3255" s="8">
        <v>3034989.01</v>
      </c>
      <c r="N3255" s="7"/>
    </row>
    <row r="3256" spans="1:14" ht="15.75" customHeight="1" x14ac:dyDescent="0.25">
      <c r="A3256" s="1" t="s">
        <v>3268</v>
      </c>
      <c r="B3256" s="1">
        <v>6</v>
      </c>
      <c r="C3256" s="8">
        <v>82910247</v>
      </c>
      <c r="D3256" s="1" t="s">
        <v>18</v>
      </c>
      <c r="E3256" s="1" t="s">
        <v>15</v>
      </c>
      <c r="F3256" s="1">
        <v>0.55489999999999995</v>
      </c>
      <c r="G3256" s="6">
        <v>6.0804099999999996E-3</v>
      </c>
      <c r="H3256" s="6">
        <v>1.0592799999999999E-3</v>
      </c>
      <c r="I3256" s="7">
        <v>9.4669999999999997E-9</v>
      </c>
      <c r="J3256" s="1">
        <v>0</v>
      </c>
      <c r="K3256" s="7">
        <v>0.84689999999999999</v>
      </c>
      <c r="L3256" s="8">
        <v>3000868</v>
      </c>
      <c r="N3256" s="7"/>
    </row>
    <row r="3257" spans="1:14" ht="15.75" customHeight="1" x14ac:dyDescent="0.25">
      <c r="A3257" s="1" t="s">
        <v>3269</v>
      </c>
      <c r="B3257" s="1">
        <v>1</v>
      </c>
      <c r="C3257" s="8">
        <v>32163950</v>
      </c>
      <c r="D3257" s="1" t="s">
        <v>18</v>
      </c>
      <c r="E3257" s="1" t="s">
        <v>15</v>
      </c>
      <c r="F3257" s="1">
        <v>0.64759999999999995</v>
      </c>
      <c r="G3257" s="6">
        <v>-6.2938999999999998E-3</v>
      </c>
      <c r="H3257" s="6">
        <v>1.09647E-3</v>
      </c>
      <c r="I3257" s="7">
        <v>9.4750000000000005E-9</v>
      </c>
      <c r="J3257" s="1">
        <v>19</v>
      </c>
      <c r="K3257" s="7">
        <v>9.2770000000000005E-2</v>
      </c>
      <c r="L3257" s="8">
        <v>3031119</v>
      </c>
      <c r="N3257" s="7"/>
    </row>
    <row r="3258" spans="1:14" ht="15.75" customHeight="1" x14ac:dyDescent="0.25">
      <c r="A3258" s="1" t="s">
        <v>3270</v>
      </c>
      <c r="B3258" s="1">
        <v>9</v>
      </c>
      <c r="C3258" s="8">
        <v>73444040</v>
      </c>
      <c r="D3258" s="1" t="s">
        <v>17</v>
      </c>
      <c r="E3258" s="1" t="s">
        <v>18</v>
      </c>
      <c r="F3258" s="1">
        <v>0.71840000000000004</v>
      </c>
      <c r="G3258" s="6">
        <v>-6.6778000000000002E-3</v>
      </c>
      <c r="H3258" s="6">
        <v>1.16351E-3</v>
      </c>
      <c r="I3258" s="7">
        <v>9.5179999999999996E-9</v>
      </c>
      <c r="J3258" s="1">
        <v>2.4</v>
      </c>
      <c r="K3258" s="7">
        <v>0.42159999999999997</v>
      </c>
      <c r="L3258" s="8">
        <v>3036701.99</v>
      </c>
      <c r="N3258" s="7"/>
    </row>
    <row r="3259" spans="1:14" ht="15.75" customHeight="1" x14ac:dyDescent="0.25">
      <c r="A3259" s="1" t="s">
        <v>3271</v>
      </c>
      <c r="B3259" s="1">
        <v>3</v>
      </c>
      <c r="C3259" s="8">
        <v>58380465</v>
      </c>
      <c r="D3259" s="1" t="s">
        <v>14</v>
      </c>
      <c r="E3259" s="1" t="s">
        <v>17</v>
      </c>
      <c r="F3259" s="1">
        <v>0.58069999999999999</v>
      </c>
      <c r="G3259" s="6">
        <v>-6.0852600000000003E-3</v>
      </c>
      <c r="H3259" s="6">
        <v>1.0604099999999999E-3</v>
      </c>
      <c r="I3259" s="7">
        <v>9.5610000000000004E-9</v>
      </c>
      <c r="J3259" s="1">
        <v>0</v>
      </c>
      <c r="K3259" s="7">
        <v>0.82679999999999998</v>
      </c>
      <c r="L3259" s="8">
        <v>3037499</v>
      </c>
      <c r="N3259" s="7"/>
    </row>
    <row r="3260" spans="1:14" ht="15.75" customHeight="1" x14ac:dyDescent="0.25">
      <c r="A3260" s="1" t="s">
        <v>3272</v>
      </c>
      <c r="B3260" s="1">
        <v>1</v>
      </c>
      <c r="C3260" s="8">
        <v>236854973</v>
      </c>
      <c r="D3260" s="1" t="s">
        <v>17</v>
      </c>
      <c r="E3260" s="1" t="s">
        <v>18</v>
      </c>
      <c r="F3260" s="1">
        <v>0.47149999999999997</v>
      </c>
      <c r="G3260" s="6">
        <v>6.0169500000000001E-3</v>
      </c>
      <c r="H3260" s="6">
        <v>1.0485099999999999E-3</v>
      </c>
      <c r="I3260" s="7">
        <v>9.5659999999999994E-9</v>
      </c>
      <c r="J3260" s="1">
        <v>0</v>
      </c>
      <c r="K3260" s="7">
        <v>0.58089999999999997</v>
      </c>
      <c r="L3260" s="8">
        <v>3035785.99</v>
      </c>
      <c r="N3260" s="7"/>
    </row>
    <row r="3261" spans="1:14" ht="15.75" customHeight="1" x14ac:dyDescent="0.25">
      <c r="A3261" s="1" t="s">
        <v>3273</v>
      </c>
      <c r="B3261" s="1">
        <v>5</v>
      </c>
      <c r="C3261" s="8">
        <v>7303877</v>
      </c>
      <c r="D3261" s="1" t="s">
        <v>14</v>
      </c>
      <c r="E3261" s="1" t="s">
        <v>15</v>
      </c>
      <c r="F3261" s="1">
        <v>0.14410000000000001</v>
      </c>
      <c r="G3261" s="6">
        <v>-8.5521699999999996E-3</v>
      </c>
      <c r="H3261" s="6">
        <v>1.49029E-3</v>
      </c>
      <c r="I3261" s="7">
        <v>9.5659999999999994E-9</v>
      </c>
      <c r="J3261" s="1">
        <v>1.8</v>
      </c>
      <c r="K3261" s="7">
        <v>0.43490000000000001</v>
      </c>
      <c r="L3261" s="8">
        <v>3036067.95</v>
      </c>
      <c r="N3261" s="7"/>
    </row>
    <row r="3262" spans="1:14" ht="15.75" customHeight="1" x14ac:dyDescent="0.25">
      <c r="A3262" s="1" t="s">
        <v>3274</v>
      </c>
      <c r="B3262" s="1">
        <v>17</v>
      </c>
      <c r="C3262" s="8">
        <v>46119775</v>
      </c>
      <c r="D3262" s="1" t="s">
        <v>17</v>
      </c>
      <c r="E3262" s="1" t="s">
        <v>18</v>
      </c>
      <c r="F3262" s="1">
        <v>0.21160000000000001</v>
      </c>
      <c r="G3262" s="6">
        <v>-7.3506800000000001E-3</v>
      </c>
      <c r="H3262" s="6">
        <v>1.2810899999999999E-3</v>
      </c>
      <c r="I3262" s="7">
        <v>9.5779999999999998E-9</v>
      </c>
      <c r="J3262" s="1">
        <v>6.8</v>
      </c>
      <c r="K3262" s="7">
        <v>0.31680000000000003</v>
      </c>
      <c r="L3262" s="8">
        <v>3037498.95</v>
      </c>
      <c r="N3262" s="7"/>
    </row>
    <row r="3263" spans="1:14" ht="15.75" customHeight="1" x14ac:dyDescent="0.25">
      <c r="A3263" s="1" t="s">
        <v>3275</v>
      </c>
      <c r="B3263" s="1">
        <v>1</v>
      </c>
      <c r="C3263" s="8">
        <v>76485092</v>
      </c>
      <c r="D3263" s="1" t="s">
        <v>14</v>
      </c>
      <c r="E3263" s="1" t="s">
        <v>17</v>
      </c>
      <c r="F3263" s="1">
        <v>0.29339999999999999</v>
      </c>
      <c r="G3263" s="6">
        <v>6.5938899999999998E-3</v>
      </c>
      <c r="H3263" s="6">
        <v>1.1492E-3</v>
      </c>
      <c r="I3263" s="7">
        <v>9.5830000000000005E-9</v>
      </c>
      <c r="J3263" s="1">
        <v>18.100000000000001</v>
      </c>
      <c r="K3263" s="7">
        <v>0.1004</v>
      </c>
      <c r="L3263" s="8">
        <v>3037499</v>
      </c>
      <c r="N3263" s="7"/>
    </row>
    <row r="3264" spans="1:14" ht="15.75" customHeight="1" x14ac:dyDescent="0.25">
      <c r="A3264" s="1" t="s">
        <v>3276</v>
      </c>
      <c r="B3264" s="1">
        <v>11</v>
      </c>
      <c r="C3264" s="8">
        <v>131313602</v>
      </c>
      <c r="D3264" s="1" t="s">
        <v>17</v>
      </c>
      <c r="E3264" s="1" t="s">
        <v>18</v>
      </c>
      <c r="F3264" s="1">
        <v>3.9899999999999998E-2</v>
      </c>
      <c r="G3264" s="6">
        <v>-1.54486E-2</v>
      </c>
      <c r="H3264" s="6">
        <v>2.6924200000000001E-3</v>
      </c>
      <c r="I3264" s="7">
        <v>9.6129999999999998E-9</v>
      </c>
      <c r="J3264" s="1">
        <v>25.2</v>
      </c>
      <c r="K3264" s="7">
        <v>5.271E-2</v>
      </c>
      <c r="L3264" s="8">
        <v>2994795</v>
      </c>
      <c r="N3264" s="7"/>
    </row>
    <row r="3265" spans="1:14" ht="15.75" customHeight="1" x14ac:dyDescent="0.25">
      <c r="A3265" s="1" t="s">
        <v>3277</v>
      </c>
      <c r="B3265" s="1">
        <v>5</v>
      </c>
      <c r="C3265" s="8">
        <v>167499048</v>
      </c>
      <c r="D3265" s="1" t="s">
        <v>17</v>
      </c>
      <c r="E3265" s="1" t="s">
        <v>18</v>
      </c>
      <c r="F3265" s="1">
        <v>0.10929999999999999</v>
      </c>
      <c r="G3265" s="6">
        <v>-9.62235E-3</v>
      </c>
      <c r="H3265" s="6">
        <v>1.67723E-3</v>
      </c>
      <c r="I3265" s="7">
        <v>9.6470000000000003E-9</v>
      </c>
      <c r="J3265" s="1">
        <v>2.8</v>
      </c>
      <c r="K3265" s="7">
        <v>0.41220000000000001</v>
      </c>
      <c r="L3265" s="8">
        <v>3036702.04</v>
      </c>
      <c r="N3265" s="7"/>
    </row>
    <row r="3266" spans="1:14" ht="15.75" customHeight="1" x14ac:dyDescent="0.25">
      <c r="A3266" s="1" t="s">
        <v>3278</v>
      </c>
      <c r="B3266" s="1">
        <v>3</v>
      </c>
      <c r="C3266" s="8">
        <v>135468347</v>
      </c>
      <c r="D3266" s="1" t="s">
        <v>17</v>
      </c>
      <c r="E3266" s="1" t="s">
        <v>18</v>
      </c>
      <c r="F3266" s="1">
        <v>0.90820000000000001</v>
      </c>
      <c r="G3266" s="6">
        <v>-1.0395100000000001E-2</v>
      </c>
      <c r="H3266" s="6">
        <v>1.81218E-3</v>
      </c>
      <c r="I3266" s="7">
        <v>9.6549999999999994E-9</v>
      </c>
      <c r="J3266" s="1">
        <v>0</v>
      </c>
      <c r="K3266" s="7">
        <v>0.69840000000000002</v>
      </c>
      <c r="L3266" s="8">
        <v>3037498.97</v>
      </c>
      <c r="N3266" s="7"/>
    </row>
    <row r="3267" spans="1:14" ht="15.75" customHeight="1" x14ac:dyDescent="0.25">
      <c r="A3267" s="1" t="s">
        <v>3279</v>
      </c>
      <c r="B3267" s="1">
        <v>9</v>
      </c>
      <c r="C3267" s="8">
        <v>1737111</v>
      </c>
      <c r="D3267" s="1" t="s">
        <v>14</v>
      </c>
      <c r="E3267" s="1" t="s">
        <v>15</v>
      </c>
      <c r="F3267" s="1">
        <v>2.3900000000000001E-2</v>
      </c>
      <c r="G3267" s="6">
        <v>1.9846900000000001E-2</v>
      </c>
      <c r="H3267" s="6">
        <v>3.4599000000000001E-3</v>
      </c>
      <c r="I3267" s="7">
        <v>9.6720000000000005E-9</v>
      </c>
      <c r="J3267" s="1">
        <v>0</v>
      </c>
      <c r="K3267" s="7">
        <v>0.8992</v>
      </c>
      <c r="L3267" s="8">
        <v>2977970.95</v>
      </c>
      <c r="N3267" s="7"/>
    </row>
    <row r="3268" spans="1:14" ht="15.75" customHeight="1" x14ac:dyDescent="0.25">
      <c r="A3268" s="1" t="s">
        <v>3280</v>
      </c>
      <c r="B3268" s="1">
        <v>11</v>
      </c>
      <c r="C3268" s="8">
        <v>17668754</v>
      </c>
      <c r="D3268" s="1" t="s">
        <v>14</v>
      </c>
      <c r="E3268" s="1" t="s">
        <v>18</v>
      </c>
      <c r="F3268" s="1">
        <v>0.61240000000000006</v>
      </c>
      <c r="G3268" s="6">
        <v>-6.7572200000000004E-3</v>
      </c>
      <c r="H3268" s="6">
        <v>1.1779799999999999E-3</v>
      </c>
      <c r="I3268" s="7">
        <v>9.6980000000000002E-9</v>
      </c>
      <c r="J3268" s="1">
        <v>14.6</v>
      </c>
      <c r="K3268" s="7">
        <v>0.18099999999999999</v>
      </c>
      <c r="L3268" s="8">
        <v>2524894.9900000002</v>
      </c>
      <c r="N3268" s="7"/>
    </row>
    <row r="3269" spans="1:14" ht="15.75" customHeight="1" x14ac:dyDescent="0.25">
      <c r="A3269" s="1" t="s">
        <v>3281</v>
      </c>
      <c r="B3269" s="1">
        <v>3</v>
      </c>
      <c r="C3269" s="8">
        <v>76439750</v>
      </c>
      <c r="D3269" s="1" t="s">
        <v>17</v>
      </c>
      <c r="E3269" s="1" t="s">
        <v>15</v>
      </c>
      <c r="F3269" s="1">
        <v>0.59250000000000003</v>
      </c>
      <c r="G3269" s="6">
        <v>-6.1082000000000003E-3</v>
      </c>
      <c r="H3269" s="6">
        <v>1.0649800000000001E-3</v>
      </c>
      <c r="I3269" s="7">
        <v>9.7149999999999996E-9</v>
      </c>
      <c r="J3269" s="1">
        <v>28.5</v>
      </c>
      <c r="K3269" s="7">
        <v>1.6049999999999998E-2</v>
      </c>
      <c r="L3269" s="8">
        <v>3036955</v>
      </c>
      <c r="N3269" s="7"/>
    </row>
    <row r="3270" spans="1:14" ht="15.75" customHeight="1" x14ac:dyDescent="0.25">
      <c r="A3270" s="1" t="s">
        <v>3282</v>
      </c>
      <c r="B3270" s="1">
        <v>11</v>
      </c>
      <c r="C3270" s="8">
        <v>65566719</v>
      </c>
      <c r="D3270" s="1" t="s">
        <v>17</v>
      </c>
      <c r="E3270" s="1" t="s">
        <v>15</v>
      </c>
      <c r="F3270" s="1">
        <v>0.53549999999999998</v>
      </c>
      <c r="G3270" s="6">
        <v>-6.0174099999999999E-3</v>
      </c>
      <c r="H3270" s="6">
        <v>1.04915E-3</v>
      </c>
      <c r="I3270" s="7">
        <v>9.7189999999999992E-9</v>
      </c>
      <c r="J3270" s="1">
        <v>20.9</v>
      </c>
      <c r="K3270" s="7">
        <v>6.7479999999999998E-2</v>
      </c>
      <c r="L3270" s="8">
        <v>3037499</v>
      </c>
      <c r="N3270" s="7"/>
    </row>
    <row r="3271" spans="1:14" ht="15.75" customHeight="1" x14ac:dyDescent="0.25">
      <c r="A3271" s="1" t="s">
        <v>3283</v>
      </c>
      <c r="B3271" s="1">
        <v>22</v>
      </c>
      <c r="C3271" s="8">
        <v>30072419</v>
      </c>
      <c r="D3271" s="1" t="s">
        <v>18</v>
      </c>
      <c r="E3271" s="1" t="s">
        <v>15</v>
      </c>
      <c r="F3271" s="1">
        <v>0.98880000000000001</v>
      </c>
      <c r="G3271" s="6">
        <v>-2.88436E-2</v>
      </c>
      <c r="H3271" s="6">
        <v>5.0289599999999999E-3</v>
      </c>
      <c r="I3271" s="7">
        <v>9.7230000000000004E-9</v>
      </c>
      <c r="J3271" s="1">
        <v>0</v>
      </c>
      <c r="K3271" s="7">
        <v>0.57089999999999996</v>
      </c>
      <c r="L3271" s="8">
        <v>2969322.04</v>
      </c>
      <c r="N3271" s="7"/>
    </row>
    <row r="3272" spans="1:14" ht="15.75" customHeight="1" x14ac:dyDescent="0.25">
      <c r="A3272" s="1" t="s">
        <v>3284</v>
      </c>
      <c r="B3272" s="1">
        <v>13</v>
      </c>
      <c r="C3272" s="8">
        <v>69297662</v>
      </c>
      <c r="D3272" s="1" t="s">
        <v>17</v>
      </c>
      <c r="E3272" s="1" t="s">
        <v>18</v>
      </c>
      <c r="F3272" s="1">
        <v>0.9274</v>
      </c>
      <c r="G3272" s="6">
        <v>-1.1568200000000001E-2</v>
      </c>
      <c r="H3272" s="6">
        <v>2.0169400000000001E-3</v>
      </c>
      <c r="I3272" s="7">
        <v>9.7279999999999995E-9</v>
      </c>
      <c r="J3272" s="1">
        <v>3</v>
      </c>
      <c r="K3272" s="7">
        <v>0.40760000000000002</v>
      </c>
      <c r="L3272" s="8">
        <v>3036332.02</v>
      </c>
      <c r="N3272" s="7"/>
    </row>
    <row r="3273" spans="1:14" ht="15.75" customHeight="1" x14ac:dyDescent="0.25">
      <c r="A3273" s="1" t="s">
        <v>3285</v>
      </c>
      <c r="B3273" s="1">
        <v>14</v>
      </c>
      <c r="C3273" s="8">
        <v>56824215</v>
      </c>
      <c r="D3273" s="1" t="s">
        <v>14</v>
      </c>
      <c r="E3273" s="1" t="s">
        <v>18</v>
      </c>
      <c r="F3273" s="1">
        <v>0.49840000000000001</v>
      </c>
      <c r="G3273" s="6">
        <v>6.0014500000000002E-3</v>
      </c>
      <c r="H3273" s="6">
        <v>1.0465100000000001E-3</v>
      </c>
      <c r="I3273" s="7">
        <v>9.7870000000000002E-9</v>
      </c>
      <c r="J3273" s="1">
        <v>0</v>
      </c>
      <c r="K3273" s="7">
        <v>0.97599999999999998</v>
      </c>
      <c r="L3273" s="8">
        <v>3037499</v>
      </c>
      <c r="N3273" s="7"/>
    </row>
    <row r="3274" spans="1:14" ht="15.75" customHeight="1" x14ac:dyDescent="0.25">
      <c r="A3274" s="1" t="s">
        <v>3286</v>
      </c>
      <c r="B3274" s="1">
        <v>4</v>
      </c>
      <c r="C3274" s="8">
        <v>130796925</v>
      </c>
      <c r="D3274" s="1" t="s">
        <v>17</v>
      </c>
      <c r="E3274" s="1" t="s">
        <v>18</v>
      </c>
      <c r="F3274" s="1">
        <v>0.27039999999999997</v>
      </c>
      <c r="G3274" s="6">
        <v>6.7754399999999998E-3</v>
      </c>
      <c r="H3274" s="6">
        <v>1.1816400000000001E-3</v>
      </c>
      <c r="I3274" s="7">
        <v>9.8000000000000001E-9</v>
      </c>
      <c r="J3274" s="1">
        <v>0.6</v>
      </c>
      <c r="K3274" s="7">
        <v>0.46289999999999998</v>
      </c>
      <c r="L3274" s="8">
        <v>3019119.01</v>
      </c>
      <c r="N3274" s="7"/>
    </row>
    <row r="3275" spans="1:14" ht="15.75" customHeight="1" x14ac:dyDescent="0.25">
      <c r="A3275" s="1" t="s">
        <v>3287</v>
      </c>
      <c r="B3275" s="1">
        <v>13</v>
      </c>
      <c r="C3275" s="8">
        <v>93938706</v>
      </c>
      <c r="D3275" s="1" t="s">
        <v>14</v>
      </c>
      <c r="E3275" s="1" t="s">
        <v>15</v>
      </c>
      <c r="F3275" s="1">
        <v>0.65410000000000001</v>
      </c>
      <c r="G3275" s="6">
        <v>6.30819E-3</v>
      </c>
      <c r="H3275" s="6">
        <v>1.1003E-3</v>
      </c>
      <c r="I3275" s="7">
        <v>9.8500000000000005E-9</v>
      </c>
      <c r="J3275" s="1">
        <v>0</v>
      </c>
      <c r="K3275" s="7">
        <v>0.54179999999999995</v>
      </c>
      <c r="L3275" s="8">
        <v>3036158</v>
      </c>
      <c r="N3275" s="7"/>
    </row>
    <row r="3276" spans="1:14" ht="15.75" customHeight="1" x14ac:dyDescent="0.25">
      <c r="A3276" s="1" t="s">
        <v>3288</v>
      </c>
      <c r="B3276" s="1">
        <v>11</v>
      </c>
      <c r="C3276" s="8">
        <v>80937020</v>
      </c>
      <c r="D3276" s="1" t="s">
        <v>17</v>
      </c>
      <c r="E3276" s="1" t="s">
        <v>18</v>
      </c>
      <c r="F3276" s="1">
        <v>0.65820000000000001</v>
      </c>
      <c r="G3276" s="6">
        <v>6.3252899999999999E-3</v>
      </c>
      <c r="H3276" s="6">
        <v>1.1032800000000001E-3</v>
      </c>
      <c r="I3276" s="7">
        <v>9.8630000000000004E-9</v>
      </c>
      <c r="J3276" s="1">
        <v>0</v>
      </c>
      <c r="K3276" s="7">
        <v>0.68679999999999997</v>
      </c>
      <c r="L3276" s="8">
        <v>3036955.01</v>
      </c>
      <c r="N3276" s="7"/>
    </row>
    <row r="3277" spans="1:14" ht="15.75" customHeight="1" x14ac:dyDescent="0.25">
      <c r="A3277" s="1" t="s">
        <v>3289</v>
      </c>
      <c r="B3277" s="1">
        <v>2</v>
      </c>
      <c r="C3277" s="8">
        <v>156497235</v>
      </c>
      <c r="D3277" s="1" t="s">
        <v>18</v>
      </c>
      <c r="E3277" s="1" t="s">
        <v>15</v>
      </c>
      <c r="F3277" s="1">
        <v>0.34350000000000003</v>
      </c>
      <c r="G3277" s="6">
        <v>-6.31636E-3</v>
      </c>
      <c r="H3277" s="6">
        <v>1.10187E-3</v>
      </c>
      <c r="I3277" s="7">
        <v>9.8799999999999998E-9</v>
      </c>
      <c r="J3277" s="1">
        <v>1.1000000000000001</v>
      </c>
      <c r="K3277" s="7">
        <v>0.45269999999999999</v>
      </c>
      <c r="L3277" s="8">
        <v>3037499.01</v>
      </c>
      <c r="N3277" s="7"/>
    </row>
    <row r="3278" spans="1:14" ht="15.75" customHeight="1" x14ac:dyDescent="0.25">
      <c r="A3278" s="1" t="s">
        <v>3290</v>
      </c>
      <c r="B3278" s="1">
        <v>9</v>
      </c>
      <c r="C3278" s="8">
        <v>109875953</v>
      </c>
      <c r="D3278" s="1" t="s">
        <v>18</v>
      </c>
      <c r="E3278" s="1" t="s">
        <v>15</v>
      </c>
      <c r="F3278" s="1">
        <v>0.73099999999999998</v>
      </c>
      <c r="G3278" s="6">
        <v>6.76503E-3</v>
      </c>
      <c r="H3278" s="6">
        <v>1.1801400000000001E-3</v>
      </c>
      <c r="I3278" s="7">
        <v>9.8959999999999997E-9</v>
      </c>
      <c r="J3278" s="1">
        <v>5.6</v>
      </c>
      <c r="K3278" s="7">
        <v>0.34429999999999999</v>
      </c>
      <c r="L3278" s="8">
        <v>3036702.01</v>
      </c>
      <c r="N3278" s="7"/>
    </row>
    <row r="3279" spans="1:14" ht="15.75" customHeight="1" x14ac:dyDescent="0.25">
      <c r="A3279" s="1" t="s">
        <v>3291</v>
      </c>
      <c r="B3279" s="1">
        <v>9</v>
      </c>
      <c r="C3279" s="8">
        <v>134404784</v>
      </c>
      <c r="D3279" s="1" t="s">
        <v>18</v>
      </c>
      <c r="E3279" s="1" t="s">
        <v>15</v>
      </c>
      <c r="F3279" s="1">
        <v>0.35970000000000002</v>
      </c>
      <c r="G3279" s="6">
        <v>6.2602999999999999E-3</v>
      </c>
      <c r="H3279" s="6">
        <v>1.09209E-3</v>
      </c>
      <c r="I3279" s="7">
        <v>9.9010000000000004E-9</v>
      </c>
      <c r="J3279" s="1">
        <v>11.8</v>
      </c>
      <c r="K3279" s="7">
        <v>0.217</v>
      </c>
      <c r="L3279" s="8">
        <v>3027592</v>
      </c>
      <c r="N3279" s="7"/>
    </row>
    <row r="3280" spans="1:14" ht="15.75" customHeight="1" x14ac:dyDescent="0.25">
      <c r="A3280" s="1" t="s">
        <v>3292</v>
      </c>
      <c r="B3280" s="1">
        <v>3</v>
      </c>
      <c r="C3280" s="8">
        <v>20437608</v>
      </c>
      <c r="D3280" s="1" t="s">
        <v>18</v>
      </c>
      <c r="E3280" s="1" t="s">
        <v>15</v>
      </c>
      <c r="F3280" s="1">
        <v>0.39500000000000002</v>
      </c>
      <c r="G3280" s="6">
        <v>-6.1341399999999997E-3</v>
      </c>
      <c r="H3280" s="6">
        <v>1.0703799999999999E-3</v>
      </c>
      <c r="I3280" s="7">
        <v>9.9800000000000007E-9</v>
      </c>
      <c r="J3280" s="1">
        <v>3.9</v>
      </c>
      <c r="K3280" s="7">
        <v>0.38579999999999998</v>
      </c>
      <c r="L3280" s="8">
        <v>3037498.99</v>
      </c>
      <c r="N3280" s="7"/>
    </row>
    <row r="3281" spans="1:14" ht="15.75" customHeight="1" x14ac:dyDescent="0.25">
      <c r="A3281" s="1" t="s">
        <v>3293</v>
      </c>
      <c r="B3281" s="1">
        <v>7</v>
      </c>
      <c r="C3281" s="8">
        <v>34909303</v>
      </c>
      <c r="D3281" s="1" t="s">
        <v>17</v>
      </c>
      <c r="E3281" s="1" t="s">
        <v>18</v>
      </c>
      <c r="F3281" s="1">
        <v>0.65439999999999998</v>
      </c>
      <c r="G3281" s="6">
        <v>6.30731E-3</v>
      </c>
      <c r="H3281" s="6">
        <v>1.10059E-3</v>
      </c>
      <c r="I3281" s="7">
        <v>9.9840000000000003E-9</v>
      </c>
      <c r="J3281" s="1">
        <v>0</v>
      </c>
      <c r="K3281" s="7">
        <v>0.91590000000000005</v>
      </c>
      <c r="L3281" s="8">
        <v>3035785.99</v>
      </c>
      <c r="N3281" s="7"/>
    </row>
    <row r="3282" spans="1:14" ht="15.75" customHeight="1" x14ac:dyDescent="0.25">
      <c r="A3282" s="1" t="s">
        <v>3294</v>
      </c>
      <c r="B3282" s="1">
        <v>11</v>
      </c>
      <c r="C3282" s="8">
        <v>101418581</v>
      </c>
      <c r="D3282" s="1" t="s">
        <v>14</v>
      </c>
      <c r="E3282" s="1" t="s">
        <v>15</v>
      </c>
      <c r="F3282" s="1">
        <v>0.87270000000000003</v>
      </c>
      <c r="G3282" s="6">
        <v>-8.9966999999999998E-3</v>
      </c>
      <c r="H3282" s="6">
        <v>1.5698800000000001E-3</v>
      </c>
      <c r="I3282" s="7">
        <v>1.001E-8</v>
      </c>
      <c r="J3282" s="1">
        <v>0</v>
      </c>
      <c r="K3282" s="7">
        <v>0.77780000000000005</v>
      </c>
      <c r="L3282" s="8">
        <v>3037499.04</v>
      </c>
      <c r="N3282" s="7"/>
    </row>
    <row r="3283" spans="1:14" ht="15.75" customHeight="1" x14ac:dyDescent="0.25">
      <c r="A3283" s="1" t="s">
        <v>3295</v>
      </c>
      <c r="B3283" s="1">
        <v>2</v>
      </c>
      <c r="C3283" s="8">
        <v>233864457</v>
      </c>
      <c r="D3283" s="1" t="s">
        <v>17</v>
      </c>
      <c r="E3283" s="1" t="s">
        <v>18</v>
      </c>
      <c r="F3283" s="1">
        <v>0.15970000000000001</v>
      </c>
      <c r="G3283" s="6">
        <v>-8.1880600000000005E-3</v>
      </c>
      <c r="H3283" s="6">
        <v>1.4289699999999999E-3</v>
      </c>
      <c r="I3283" s="7">
        <v>1.0039999999999999E-8</v>
      </c>
      <c r="J3283" s="1">
        <v>0</v>
      </c>
      <c r="K3283" s="7">
        <v>0.88129999999999997</v>
      </c>
      <c r="L3283" s="8">
        <v>3034989.02</v>
      </c>
      <c r="N3283" s="7"/>
    </row>
    <row r="3284" spans="1:14" ht="15.75" customHeight="1" x14ac:dyDescent="0.25">
      <c r="A3284" s="1" t="s">
        <v>3296</v>
      </c>
      <c r="B3284" s="1">
        <v>5</v>
      </c>
      <c r="C3284" s="8">
        <v>106908733</v>
      </c>
      <c r="D3284" s="1" t="s">
        <v>14</v>
      </c>
      <c r="E3284" s="1" t="s">
        <v>18</v>
      </c>
      <c r="F3284" s="1">
        <v>0.1663</v>
      </c>
      <c r="G3284" s="6">
        <v>-8.0860099999999994E-3</v>
      </c>
      <c r="H3284" s="6">
        <v>1.4111600000000001E-3</v>
      </c>
      <c r="I3284" s="7">
        <v>1.006E-8</v>
      </c>
      <c r="J3284" s="1">
        <v>0</v>
      </c>
      <c r="K3284" s="7">
        <v>0.88109999999999999</v>
      </c>
      <c r="L3284" s="8">
        <v>3012231.97</v>
      </c>
      <c r="N3284" s="7"/>
    </row>
    <row r="3285" spans="1:14" ht="15.75" customHeight="1" x14ac:dyDescent="0.25">
      <c r="A3285" s="1" t="s">
        <v>3297</v>
      </c>
      <c r="B3285" s="1">
        <v>1</v>
      </c>
      <c r="C3285" s="8">
        <v>198027455</v>
      </c>
      <c r="D3285" s="1" t="s">
        <v>17</v>
      </c>
      <c r="E3285" s="1" t="s">
        <v>18</v>
      </c>
      <c r="F3285" s="1">
        <v>4.2799999999999998E-2</v>
      </c>
      <c r="G3285" s="6">
        <v>-1.4903899999999999E-2</v>
      </c>
      <c r="H3285" s="6">
        <v>2.6017100000000001E-3</v>
      </c>
      <c r="I3285" s="7">
        <v>1.0109999999999999E-8</v>
      </c>
      <c r="J3285" s="1">
        <v>29.8</v>
      </c>
      <c r="K3285" s="7">
        <v>2.0049999999999998E-2</v>
      </c>
      <c r="L3285" s="8">
        <v>2998990.01</v>
      </c>
      <c r="N3285" s="7"/>
    </row>
    <row r="3286" spans="1:14" ht="15.75" customHeight="1" x14ac:dyDescent="0.25">
      <c r="A3286" s="1" t="s">
        <v>3298</v>
      </c>
      <c r="B3286" s="1">
        <v>3</v>
      </c>
      <c r="C3286" s="8">
        <v>174051148</v>
      </c>
      <c r="D3286" s="1" t="s">
        <v>17</v>
      </c>
      <c r="E3286" s="1" t="s">
        <v>18</v>
      </c>
      <c r="F3286" s="1">
        <v>0.22600000000000001</v>
      </c>
      <c r="G3286" s="6">
        <v>7.1668599999999997E-3</v>
      </c>
      <c r="H3286" s="6">
        <v>1.2510900000000001E-3</v>
      </c>
      <c r="I3286" s="7">
        <v>1.0120000000000001E-8</v>
      </c>
      <c r="J3286" s="1">
        <v>0</v>
      </c>
      <c r="K3286" s="7">
        <v>0.79359999999999997</v>
      </c>
      <c r="L3286" s="8">
        <v>3037498.96</v>
      </c>
      <c r="N3286" s="7"/>
    </row>
    <row r="3287" spans="1:14" ht="15.75" customHeight="1" x14ac:dyDescent="0.25">
      <c r="A3287" s="1" t="s">
        <v>3299</v>
      </c>
      <c r="B3287" s="1">
        <v>12</v>
      </c>
      <c r="C3287" s="8">
        <v>116702506</v>
      </c>
      <c r="D3287" s="1" t="s">
        <v>17</v>
      </c>
      <c r="E3287" s="1" t="s">
        <v>18</v>
      </c>
      <c r="F3287" s="1">
        <v>0.89190000000000003</v>
      </c>
      <c r="G3287" s="6">
        <v>9.65215E-3</v>
      </c>
      <c r="H3287" s="6">
        <v>1.68516E-3</v>
      </c>
      <c r="I3287" s="7">
        <v>1.0179999999999999E-8</v>
      </c>
      <c r="J3287" s="1">
        <v>0</v>
      </c>
      <c r="K3287" s="7">
        <v>0.50690000000000002</v>
      </c>
      <c r="L3287" s="8">
        <v>3037499</v>
      </c>
      <c r="N3287" s="7"/>
    </row>
    <row r="3288" spans="1:14" ht="15.75" customHeight="1" x14ac:dyDescent="0.25">
      <c r="A3288" s="1" t="s">
        <v>3300</v>
      </c>
      <c r="B3288" s="1">
        <v>13</v>
      </c>
      <c r="C3288" s="8">
        <v>28066458</v>
      </c>
      <c r="D3288" s="1" t="s">
        <v>17</v>
      </c>
      <c r="E3288" s="1" t="s">
        <v>18</v>
      </c>
      <c r="F3288" s="1">
        <v>0.43930000000000002</v>
      </c>
      <c r="G3288" s="6">
        <v>6.0387799999999997E-3</v>
      </c>
      <c r="H3288" s="6">
        <v>1.0543099999999999E-3</v>
      </c>
      <c r="I3288" s="7">
        <v>1.02E-8</v>
      </c>
      <c r="J3288" s="1">
        <v>17.8</v>
      </c>
      <c r="K3288" s="7">
        <v>0.1046</v>
      </c>
      <c r="L3288" s="8">
        <v>3037499</v>
      </c>
      <c r="N3288" s="7"/>
    </row>
    <row r="3289" spans="1:14" ht="15.75" customHeight="1" x14ac:dyDescent="0.25">
      <c r="A3289" s="1" t="s">
        <v>3301</v>
      </c>
      <c r="B3289" s="1">
        <v>6</v>
      </c>
      <c r="C3289" s="8">
        <v>160454552</v>
      </c>
      <c r="D3289" s="1" t="s">
        <v>14</v>
      </c>
      <c r="E3289" s="1" t="s">
        <v>18</v>
      </c>
      <c r="F3289" s="1">
        <v>0.34649999999999997</v>
      </c>
      <c r="G3289" s="6">
        <v>-6.2974099999999998E-3</v>
      </c>
      <c r="H3289" s="6">
        <v>1.09961E-3</v>
      </c>
      <c r="I3289" s="7">
        <v>1.021E-8</v>
      </c>
      <c r="J3289" s="1">
        <v>17.5</v>
      </c>
      <c r="K3289" s="7">
        <v>0.10929999999999999</v>
      </c>
      <c r="L3289" s="8">
        <v>3037499</v>
      </c>
      <c r="N3289" s="7"/>
    </row>
    <row r="3290" spans="1:14" ht="15.75" customHeight="1" x14ac:dyDescent="0.25">
      <c r="A3290" s="1" t="s">
        <v>3302</v>
      </c>
      <c r="B3290" s="1">
        <v>13</v>
      </c>
      <c r="C3290" s="8">
        <v>77151382</v>
      </c>
      <c r="D3290" s="1" t="s">
        <v>14</v>
      </c>
      <c r="E3290" s="1" t="s">
        <v>15</v>
      </c>
      <c r="F3290" s="1">
        <v>0.64429999999999998</v>
      </c>
      <c r="G3290" s="6">
        <v>-6.2604699999999998E-3</v>
      </c>
      <c r="H3290" s="6">
        <v>1.0931599999999999E-3</v>
      </c>
      <c r="I3290" s="7">
        <v>1.0239999999999999E-8</v>
      </c>
      <c r="J3290" s="1">
        <v>18.2</v>
      </c>
      <c r="K3290" s="7">
        <v>0.1007</v>
      </c>
      <c r="L3290" s="8">
        <v>3036702</v>
      </c>
      <c r="N3290" s="7"/>
    </row>
    <row r="3291" spans="1:14" ht="15.75" customHeight="1" x14ac:dyDescent="0.25">
      <c r="A3291" s="1" t="s">
        <v>3303</v>
      </c>
      <c r="B3291" s="1">
        <v>7</v>
      </c>
      <c r="C3291" s="8">
        <v>105295609</v>
      </c>
      <c r="D3291" s="1" t="s">
        <v>14</v>
      </c>
      <c r="E3291" s="1" t="s">
        <v>15</v>
      </c>
      <c r="F3291" s="1">
        <v>7.22E-2</v>
      </c>
      <c r="G3291" s="6">
        <v>1.1635299999999999E-2</v>
      </c>
      <c r="H3291" s="6">
        <v>2.0316800000000001E-3</v>
      </c>
      <c r="I3291" s="7">
        <v>1.0239999999999999E-8</v>
      </c>
      <c r="J3291" s="1">
        <v>2.6</v>
      </c>
      <c r="K3291" s="7">
        <v>0.4168</v>
      </c>
      <c r="L3291" s="8">
        <v>3007741.02</v>
      </c>
      <c r="N3291" s="7"/>
    </row>
    <row r="3292" spans="1:14" ht="15.75" customHeight="1" x14ac:dyDescent="0.25">
      <c r="A3292" s="1" t="s">
        <v>3304</v>
      </c>
      <c r="B3292" s="1">
        <v>3</v>
      </c>
      <c r="C3292" s="8">
        <v>196681938</v>
      </c>
      <c r="D3292" s="1" t="s">
        <v>14</v>
      </c>
      <c r="E3292" s="1" t="s">
        <v>15</v>
      </c>
      <c r="F3292" s="1">
        <v>0.47349999999999998</v>
      </c>
      <c r="G3292" s="6">
        <v>6.0235899999999997E-3</v>
      </c>
      <c r="H3292" s="6">
        <v>1.0519399999999999E-3</v>
      </c>
      <c r="I3292" s="7">
        <v>1.0250000000000001E-8</v>
      </c>
      <c r="J3292" s="1">
        <v>0</v>
      </c>
      <c r="K3292" s="7">
        <v>0.81630000000000003</v>
      </c>
      <c r="L3292" s="8">
        <v>3014685</v>
      </c>
      <c r="N3292" s="7"/>
    </row>
    <row r="3293" spans="1:14" ht="15.75" customHeight="1" x14ac:dyDescent="0.25">
      <c r="A3293" s="1" t="s">
        <v>3305</v>
      </c>
      <c r="B3293" s="1">
        <v>7</v>
      </c>
      <c r="C3293" s="8">
        <v>67251422</v>
      </c>
      <c r="D3293" s="1" t="s">
        <v>17</v>
      </c>
      <c r="E3293" s="1" t="s">
        <v>18</v>
      </c>
      <c r="F3293" s="1">
        <v>0.32340000000000002</v>
      </c>
      <c r="G3293" s="6">
        <v>-6.4138299999999997E-3</v>
      </c>
      <c r="H3293" s="6">
        <v>1.12009E-3</v>
      </c>
      <c r="I3293" s="7">
        <v>1.028E-8</v>
      </c>
      <c r="J3293" s="1">
        <v>0</v>
      </c>
      <c r="K3293" s="7">
        <v>0.49070000000000003</v>
      </c>
      <c r="L3293" s="8">
        <v>3029450</v>
      </c>
      <c r="N3293" s="7"/>
    </row>
    <row r="3294" spans="1:14" ht="15.75" customHeight="1" x14ac:dyDescent="0.25">
      <c r="A3294" s="1" t="s">
        <v>3306</v>
      </c>
      <c r="B3294" s="1">
        <v>10</v>
      </c>
      <c r="C3294" s="8">
        <v>4160551</v>
      </c>
      <c r="D3294" s="1" t="s">
        <v>17</v>
      </c>
      <c r="E3294" s="1" t="s">
        <v>18</v>
      </c>
      <c r="F3294" s="1">
        <v>0.92869999999999997</v>
      </c>
      <c r="G3294" s="6">
        <v>1.16743E-2</v>
      </c>
      <c r="H3294" s="6">
        <v>2.0390400000000002E-3</v>
      </c>
      <c r="I3294" s="7">
        <v>1.03E-8</v>
      </c>
      <c r="J3294" s="1">
        <v>27.7</v>
      </c>
      <c r="K3294" s="7">
        <v>2.052E-2</v>
      </c>
      <c r="L3294" s="8">
        <v>3020813.96</v>
      </c>
      <c r="N3294" s="7"/>
    </row>
    <row r="3295" spans="1:14" ht="15.75" customHeight="1" x14ac:dyDescent="0.25">
      <c r="A3295" s="1" t="s">
        <v>3307</v>
      </c>
      <c r="B3295" s="1">
        <v>1</v>
      </c>
      <c r="C3295" s="8">
        <v>244363173</v>
      </c>
      <c r="D3295" s="1" t="s">
        <v>17</v>
      </c>
      <c r="E3295" s="1" t="s">
        <v>18</v>
      </c>
      <c r="F3295" s="1">
        <v>0.15290000000000001</v>
      </c>
      <c r="G3295" s="6">
        <v>8.3312400000000002E-3</v>
      </c>
      <c r="H3295" s="6">
        <v>1.45513E-3</v>
      </c>
      <c r="I3295" s="7">
        <v>1.0309999999999999E-8</v>
      </c>
      <c r="J3295" s="1">
        <v>18</v>
      </c>
      <c r="K3295" s="7">
        <v>0.10780000000000001</v>
      </c>
      <c r="L3295" s="8">
        <v>3032439.02</v>
      </c>
      <c r="N3295" s="7"/>
    </row>
    <row r="3296" spans="1:14" ht="15.75" customHeight="1" x14ac:dyDescent="0.25">
      <c r="A3296" s="1" t="s">
        <v>3308</v>
      </c>
      <c r="B3296" s="1">
        <v>2</v>
      </c>
      <c r="C3296" s="8">
        <v>130057509</v>
      </c>
      <c r="D3296" s="1" t="s">
        <v>14</v>
      </c>
      <c r="E3296" s="1" t="s">
        <v>15</v>
      </c>
      <c r="F3296" s="1">
        <v>0.63580000000000003</v>
      </c>
      <c r="G3296" s="6">
        <v>-6.2248599999999996E-3</v>
      </c>
      <c r="H3296" s="6">
        <v>1.08738E-3</v>
      </c>
      <c r="I3296" s="7">
        <v>1.036E-8</v>
      </c>
      <c r="J3296" s="1">
        <v>10.5</v>
      </c>
      <c r="K3296" s="7">
        <v>0.23400000000000001</v>
      </c>
      <c r="L3296" s="8">
        <v>3037498.99</v>
      </c>
      <c r="N3296" s="7"/>
    </row>
    <row r="3297" spans="1:14" ht="15.75" customHeight="1" x14ac:dyDescent="0.25">
      <c r="A3297" s="1" t="s">
        <v>3309</v>
      </c>
      <c r="B3297" s="1">
        <v>2</v>
      </c>
      <c r="C3297" s="8">
        <v>183698691</v>
      </c>
      <c r="D3297" s="1" t="s">
        <v>14</v>
      </c>
      <c r="E3297" s="1" t="s">
        <v>15</v>
      </c>
      <c r="F3297" s="1">
        <v>8.4500000000000006E-2</v>
      </c>
      <c r="G3297" s="6">
        <v>1.0843800000000001E-2</v>
      </c>
      <c r="H3297" s="6">
        <v>1.89449E-3</v>
      </c>
      <c r="I3297" s="7">
        <v>1.042E-8</v>
      </c>
      <c r="J3297" s="1">
        <v>8.4</v>
      </c>
      <c r="K3297" s="7">
        <v>0.29239999999999999</v>
      </c>
      <c r="L3297" s="8">
        <v>2995310</v>
      </c>
      <c r="N3297" s="7"/>
    </row>
    <row r="3298" spans="1:14" ht="15.75" customHeight="1" x14ac:dyDescent="0.25">
      <c r="A3298" s="1" t="s">
        <v>3310</v>
      </c>
      <c r="B3298" s="1">
        <v>1</v>
      </c>
      <c r="C3298" s="8">
        <v>38607408</v>
      </c>
      <c r="D3298" s="1" t="s">
        <v>17</v>
      </c>
      <c r="E3298" s="1" t="s">
        <v>18</v>
      </c>
      <c r="F3298" s="1">
        <v>0.59960000000000002</v>
      </c>
      <c r="G3298" s="6">
        <v>-6.1125600000000004E-3</v>
      </c>
      <c r="H3298" s="6">
        <v>1.06791E-3</v>
      </c>
      <c r="I3298" s="7">
        <v>1.043E-8</v>
      </c>
      <c r="J3298" s="1">
        <v>0</v>
      </c>
      <c r="K3298" s="7">
        <v>0.64549999999999996</v>
      </c>
      <c r="L3298" s="8">
        <v>3037499.01</v>
      </c>
      <c r="N3298" s="7"/>
    </row>
    <row r="3299" spans="1:14" ht="15.75" customHeight="1" x14ac:dyDescent="0.25">
      <c r="A3299" s="1" t="s">
        <v>3311</v>
      </c>
      <c r="B3299" s="1">
        <v>1</v>
      </c>
      <c r="C3299" s="8">
        <v>110100913</v>
      </c>
      <c r="D3299" s="1" t="s">
        <v>17</v>
      </c>
      <c r="E3299" s="1" t="s">
        <v>18</v>
      </c>
      <c r="F3299" s="1">
        <v>0.38690000000000002</v>
      </c>
      <c r="G3299" s="6">
        <v>6.15118E-3</v>
      </c>
      <c r="H3299" s="6">
        <v>1.0746600000000001E-3</v>
      </c>
      <c r="I3299" s="7">
        <v>1.043E-8</v>
      </c>
      <c r="J3299" s="1">
        <v>17.7</v>
      </c>
      <c r="K3299" s="7">
        <v>0.1077</v>
      </c>
      <c r="L3299" s="8">
        <v>3035786</v>
      </c>
      <c r="N3299" s="7"/>
    </row>
    <row r="3300" spans="1:14" ht="15.75" customHeight="1" x14ac:dyDescent="0.25">
      <c r="A3300" s="1" t="s">
        <v>3312</v>
      </c>
      <c r="B3300" s="1">
        <v>8</v>
      </c>
      <c r="C3300" s="8">
        <v>87585300</v>
      </c>
      <c r="D3300" s="1" t="s">
        <v>17</v>
      </c>
      <c r="E3300" s="1" t="s">
        <v>15</v>
      </c>
      <c r="F3300" s="1">
        <v>0.9093</v>
      </c>
      <c r="G3300" s="6">
        <v>1.04332E-2</v>
      </c>
      <c r="H3300" s="6">
        <v>1.823E-3</v>
      </c>
      <c r="I3300" s="7">
        <v>1.044E-8</v>
      </c>
      <c r="J3300" s="1">
        <v>3</v>
      </c>
      <c r="K3300" s="7">
        <v>0.40699999999999997</v>
      </c>
      <c r="L3300" s="8">
        <v>3034269</v>
      </c>
      <c r="N3300" s="7"/>
    </row>
    <row r="3301" spans="1:14" ht="15.75" customHeight="1" x14ac:dyDescent="0.25">
      <c r="A3301" s="1" t="s">
        <v>3313</v>
      </c>
      <c r="B3301" s="1">
        <v>9</v>
      </c>
      <c r="C3301" s="8">
        <v>120297383</v>
      </c>
      <c r="D3301" s="1" t="s">
        <v>14</v>
      </c>
      <c r="E3301" s="1" t="s">
        <v>17</v>
      </c>
      <c r="F3301" s="1">
        <v>0.40799999999999997</v>
      </c>
      <c r="G3301" s="6">
        <v>6.0932499999999997E-3</v>
      </c>
      <c r="H3301" s="6">
        <v>1.0648299999999999E-3</v>
      </c>
      <c r="I3301" s="7">
        <v>1.0519999999999999E-8</v>
      </c>
      <c r="J3301" s="1">
        <v>1.3</v>
      </c>
      <c r="K3301" s="7">
        <v>0.44579999999999997</v>
      </c>
      <c r="L3301" s="8">
        <v>3036702</v>
      </c>
      <c r="N3301" s="7"/>
    </row>
    <row r="3302" spans="1:14" ht="15.75" customHeight="1" x14ac:dyDescent="0.25">
      <c r="A3302" s="1" t="s">
        <v>3314</v>
      </c>
      <c r="B3302" s="1">
        <v>8</v>
      </c>
      <c r="C3302" s="8">
        <v>74383660</v>
      </c>
      <c r="D3302" s="1" t="s">
        <v>17</v>
      </c>
      <c r="E3302" s="1" t="s">
        <v>18</v>
      </c>
      <c r="F3302" s="1">
        <v>0.54510000000000003</v>
      </c>
      <c r="G3302" s="6">
        <v>6.01462E-3</v>
      </c>
      <c r="H3302" s="6">
        <v>1.0512200000000001E-3</v>
      </c>
      <c r="I3302" s="7">
        <v>1.0530000000000001E-8</v>
      </c>
      <c r="J3302" s="1">
        <v>39.299999999999997</v>
      </c>
      <c r="K3302" s="7">
        <v>6.223E-4</v>
      </c>
      <c r="L3302" s="8">
        <v>3034989.02</v>
      </c>
      <c r="N3302" s="7"/>
    </row>
    <row r="3303" spans="1:14" ht="15.75" customHeight="1" x14ac:dyDescent="0.25">
      <c r="A3303" s="1" t="s">
        <v>3315</v>
      </c>
      <c r="B3303" s="1">
        <v>2</v>
      </c>
      <c r="C3303" s="8">
        <v>128582281</v>
      </c>
      <c r="D3303" s="1" t="s">
        <v>17</v>
      </c>
      <c r="E3303" s="1" t="s">
        <v>18</v>
      </c>
      <c r="F3303" s="1">
        <v>3.78E-2</v>
      </c>
      <c r="G3303" s="6">
        <v>-1.5703100000000001E-2</v>
      </c>
      <c r="H3303" s="6">
        <v>2.7445600000000001E-3</v>
      </c>
      <c r="I3303" s="7">
        <v>1.055E-8</v>
      </c>
      <c r="J3303" s="1">
        <v>18.8</v>
      </c>
      <c r="K3303" s="7">
        <v>9.6170000000000005E-2</v>
      </c>
      <c r="L3303" s="8">
        <v>3035564.97</v>
      </c>
      <c r="N3303" s="7"/>
    </row>
    <row r="3304" spans="1:14" ht="15.75" customHeight="1" x14ac:dyDescent="0.25">
      <c r="A3304" s="1" t="s">
        <v>3316</v>
      </c>
      <c r="B3304" s="1">
        <v>18</v>
      </c>
      <c r="C3304" s="8">
        <v>39047694</v>
      </c>
      <c r="D3304" s="1" t="s">
        <v>14</v>
      </c>
      <c r="E3304" s="1" t="s">
        <v>15</v>
      </c>
      <c r="F3304" s="1">
        <v>6.0400000000000002E-2</v>
      </c>
      <c r="G3304" s="6">
        <v>-1.2585499999999999E-2</v>
      </c>
      <c r="H3304" s="6">
        <v>2.1996699999999999E-3</v>
      </c>
      <c r="I3304" s="7">
        <v>1.055E-8</v>
      </c>
      <c r="J3304" s="1">
        <v>0</v>
      </c>
      <c r="K3304" s="7">
        <v>0.6925</v>
      </c>
      <c r="L3304" s="8">
        <v>3028638</v>
      </c>
      <c r="N3304" s="7"/>
    </row>
    <row r="3305" spans="1:14" ht="15.75" customHeight="1" x14ac:dyDescent="0.25">
      <c r="A3305" s="1" t="s">
        <v>3317</v>
      </c>
      <c r="B3305" s="1">
        <v>13</v>
      </c>
      <c r="C3305" s="8">
        <v>81620930</v>
      </c>
      <c r="D3305" s="1" t="s">
        <v>14</v>
      </c>
      <c r="E3305" s="1" t="s">
        <v>15</v>
      </c>
      <c r="F3305" s="1">
        <v>0.67620000000000002</v>
      </c>
      <c r="G3305" s="6">
        <v>6.4122299999999997E-3</v>
      </c>
      <c r="H3305" s="6">
        <v>1.1210199999999999E-3</v>
      </c>
      <c r="I3305" s="7">
        <v>1.0660000000000001E-8</v>
      </c>
      <c r="J3305" s="1">
        <v>14.1</v>
      </c>
      <c r="K3305" s="7">
        <v>0.16789999999999999</v>
      </c>
      <c r="L3305" s="8">
        <v>3022450</v>
      </c>
      <c r="N3305" s="7"/>
    </row>
    <row r="3306" spans="1:14" ht="15.75" customHeight="1" x14ac:dyDescent="0.25">
      <c r="A3306" s="1" t="s">
        <v>3318</v>
      </c>
      <c r="B3306" s="1">
        <v>2</v>
      </c>
      <c r="C3306" s="8">
        <v>5399482</v>
      </c>
      <c r="D3306" s="1" t="s">
        <v>14</v>
      </c>
      <c r="E3306" s="1" t="s">
        <v>17</v>
      </c>
      <c r="F3306" s="1">
        <v>0.61699999999999999</v>
      </c>
      <c r="G3306" s="6">
        <v>-6.1561000000000003E-3</v>
      </c>
      <c r="H3306" s="6">
        <v>1.07639E-3</v>
      </c>
      <c r="I3306" s="7">
        <v>1.07E-8</v>
      </c>
      <c r="J3306" s="1">
        <v>13.2</v>
      </c>
      <c r="K3306" s="7">
        <v>0.18129999999999999</v>
      </c>
      <c r="L3306" s="8">
        <v>3037498.99</v>
      </c>
      <c r="N3306" s="7"/>
    </row>
    <row r="3307" spans="1:14" ht="15.75" customHeight="1" x14ac:dyDescent="0.25">
      <c r="A3307" s="1" t="s">
        <v>3319</v>
      </c>
      <c r="B3307" s="1">
        <v>1</v>
      </c>
      <c r="C3307" s="8">
        <v>172377745</v>
      </c>
      <c r="D3307" s="1" t="s">
        <v>14</v>
      </c>
      <c r="E3307" s="1" t="s">
        <v>15</v>
      </c>
      <c r="F3307" s="1">
        <v>0.1166</v>
      </c>
      <c r="G3307" s="6">
        <v>-9.3193200000000007E-3</v>
      </c>
      <c r="H3307" s="6">
        <v>1.63036E-3</v>
      </c>
      <c r="I3307" s="7">
        <v>1.09E-8</v>
      </c>
      <c r="J3307" s="1">
        <v>0</v>
      </c>
      <c r="K3307" s="7">
        <v>0.48770000000000002</v>
      </c>
      <c r="L3307" s="8">
        <v>3037499</v>
      </c>
      <c r="N3307" s="7"/>
    </row>
    <row r="3308" spans="1:14" ht="15.75" customHeight="1" x14ac:dyDescent="0.25">
      <c r="A3308" s="1" t="s">
        <v>3320</v>
      </c>
      <c r="B3308" s="1">
        <v>7</v>
      </c>
      <c r="C3308" s="8">
        <v>54920906</v>
      </c>
      <c r="D3308" s="1" t="s">
        <v>17</v>
      </c>
      <c r="E3308" s="1" t="s">
        <v>18</v>
      </c>
      <c r="F3308" s="1">
        <v>9.7900000000000001E-2</v>
      </c>
      <c r="G3308" s="6">
        <v>1.00909E-2</v>
      </c>
      <c r="H3308" s="6">
        <v>1.76559E-3</v>
      </c>
      <c r="I3308" s="7">
        <v>1.0940000000000001E-8</v>
      </c>
      <c r="J3308" s="1">
        <v>0</v>
      </c>
      <c r="K3308" s="7">
        <v>0.76870000000000005</v>
      </c>
      <c r="L3308" s="8">
        <v>3020814.03</v>
      </c>
      <c r="N3308" s="7"/>
    </row>
    <row r="3309" spans="1:14" ht="15.75" customHeight="1" x14ac:dyDescent="0.25">
      <c r="A3309" s="1" t="s">
        <v>3321</v>
      </c>
      <c r="B3309" s="1">
        <v>13</v>
      </c>
      <c r="C3309" s="8">
        <v>37649395</v>
      </c>
      <c r="D3309" s="1" t="s">
        <v>17</v>
      </c>
      <c r="E3309" s="1" t="s">
        <v>18</v>
      </c>
      <c r="F3309" s="1">
        <v>0.58020000000000005</v>
      </c>
      <c r="G3309" s="6">
        <v>6.0621E-3</v>
      </c>
      <c r="H3309" s="6">
        <v>1.0606700000000001E-3</v>
      </c>
      <c r="I3309" s="7">
        <v>1.096E-8</v>
      </c>
      <c r="J3309" s="1">
        <v>0</v>
      </c>
      <c r="K3309" s="7">
        <v>0.55110000000000003</v>
      </c>
      <c r="L3309" s="8">
        <v>3034989</v>
      </c>
      <c r="N3309" s="7"/>
    </row>
    <row r="3310" spans="1:14" ht="15.75" customHeight="1" x14ac:dyDescent="0.25">
      <c r="A3310" s="1" t="s">
        <v>3322</v>
      </c>
      <c r="B3310" s="1">
        <v>20</v>
      </c>
      <c r="C3310" s="8">
        <v>33969530</v>
      </c>
      <c r="D3310" s="1" t="s">
        <v>17</v>
      </c>
      <c r="E3310" s="1" t="s">
        <v>18</v>
      </c>
      <c r="F3310" s="1">
        <v>0.60299999999999998</v>
      </c>
      <c r="G3310" s="6">
        <v>-6.1114000000000003E-3</v>
      </c>
      <c r="H3310" s="6">
        <v>1.0694400000000001E-3</v>
      </c>
      <c r="I3310" s="7">
        <v>1.0999999999999999E-8</v>
      </c>
      <c r="J3310" s="1">
        <v>7.1</v>
      </c>
      <c r="K3310" s="7">
        <v>0.31059999999999999</v>
      </c>
      <c r="L3310" s="8">
        <v>3037499</v>
      </c>
      <c r="N3310" s="7"/>
    </row>
    <row r="3311" spans="1:14" ht="15.75" customHeight="1" x14ac:dyDescent="0.25">
      <c r="A3311" s="1" t="s">
        <v>3323</v>
      </c>
      <c r="B3311" s="1">
        <v>8</v>
      </c>
      <c r="C3311" s="8">
        <v>93451686</v>
      </c>
      <c r="D3311" s="1" t="s">
        <v>17</v>
      </c>
      <c r="E3311" s="1" t="s">
        <v>15</v>
      </c>
      <c r="F3311" s="1">
        <v>0.37490000000000001</v>
      </c>
      <c r="G3311" s="6">
        <v>-6.17849E-3</v>
      </c>
      <c r="H3311" s="6">
        <v>1.0813299999999999E-3</v>
      </c>
      <c r="I3311" s="7">
        <v>1.1059999999999999E-8</v>
      </c>
      <c r="J3311" s="1">
        <v>0</v>
      </c>
      <c r="K3311" s="7">
        <v>0.74609999999999999</v>
      </c>
      <c r="L3311" s="8">
        <v>3034988.98</v>
      </c>
      <c r="N3311" s="7"/>
    </row>
    <row r="3312" spans="1:14" ht="15.75" customHeight="1" x14ac:dyDescent="0.25">
      <c r="A3312" s="1" t="s">
        <v>3324</v>
      </c>
      <c r="B3312" s="1">
        <v>5</v>
      </c>
      <c r="C3312" s="8">
        <v>56751453</v>
      </c>
      <c r="D3312" s="1" t="s">
        <v>17</v>
      </c>
      <c r="E3312" s="1" t="s">
        <v>18</v>
      </c>
      <c r="F3312" s="1">
        <v>0.2225</v>
      </c>
      <c r="G3312" s="6">
        <v>-7.1911700000000002E-3</v>
      </c>
      <c r="H3312" s="6">
        <v>1.2585700000000001E-3</v>
      </c>
      <c r="I3312" s="7">
        <v>1.1069999999999999E-8</v>
      </c>
      <c r="J3312" s="1">
        <v>15.7</v>
      </c>
      <c r="K3312" s="7">
        <v>0.13930000000000001</v>
      </c>
      <c r="L3312" s="8">
        <v>3034988.97</v>
      </c>
      <c r="N3312" s="7"/>
    </row>
    <row r="3313" spans="1:14" ht="15.75" customHeight="1" x14ac:dyDescent="0.25">
      <c r="A3313" s="1" t="s">
        <v>3325</v>
      </c>
      <c r="B3313" s="1">
        <v>8</v>
      </c>
      <c r="C3313" s="8">
        <v>48157788</v>
      </c>
      <c r="D3313" s="1" t="s">
        <v>17</v>
      </c>
      <c r="E3313" s="1" t="s">
        <v>18</v>
      </c>
      <c r="F3313" s="1">
        <v>0.96079999999999999</v>
      </c>
      <c r="G3313" s="6">
        <v>-1.54114E-2</v>
      </c>
      <c r="H3313" s="6">
        <v>2.6979700000000001E-3</v>
      </c>
      <c r="I3313" s="7">
        <v>1.116E-8</v>
      </c>
      <c r="J3313" s="1">
        <v>19.600000000000001</v>
      </c>
      <c r="K3313" s="7">
        <v>8.9039999999999994E-2</v>
      </c>
      <c r="L3313" s="8">
        <v>3033520.02</v>
      </c>
      <c r="N3313" s="7"/>
    </row>
    <row r="3314" spans="1:14" ht="15.75" customHeight="1" x14ac:dyDescent="0.25">
      <c r="A3314" s="1" t="s">
        <v>3326</v>
      </c>
      <c r="B3314" s="1">
        <v>5</v>
      </c>
      <c r="C3314" s="8">
        <v>11461390</v>
      </c>
      <c r="D3314" s="1" t="s">
        <v>14</v>
      </c>
      <c r="E3314" s="1" t="s">
        <v>15</v>
      </c>
      <c r="F3314" s="1">
        <v>0.91639999999999999</v>
      </c>
      <c r="G3314" s="6">
        <v>-1.07987E-2</v>
      </c>
      <c r="H3314" s="6">
        <v>1.8906999999999999E-3</v>
      </c>
      <c r="I3314" s="7">
        <v>1.119E-8</v>
      </c>
      <c r="J3314" s="1">
        <v>0</v>
      </c>
      <c r="K3314" s="7">
        <v>0.53510000000000002</v>
      </c>
      <c r="L3314" s="8">
        <v>3036701.97</v>
      </c>
      <c r="N3314" s="7"/>
    </row>
    <row r="3315" spans="1:14" ht="15.75" customHeight="1" x14ac:dyDescent="0.25">
      <c r="A3315" s="1" t="s">
        <v>3327</v>
      </c>
      <c r="B3315" s="1">
        <v>5</v>
      </c>
      <c r="C3315" s="8">
        <v>76935933</v>
      </c>
      <c r="D3315" s="1" t="s">
        <v>14</v>
      </c>
      <c r="E3315" s="1" t="s">
        <v>17</v>
      </c>
      <c r="F3315" s="1">
        <v>0.49569999999999997</v>
      </c>
      <c r="G3315" s="6">
        <v>5.9797699999999997E-3</v>
      </c>
      <c r="H3315" s="6">
        <v>1.0469800000000001E-3</v>
      </c>
      <c r="I3315" s="7">
        <v>1.1210000000000001E-8</v>
      </c>
      <c r="J3315" s="1">
        <v>0.9</v>
      </c>
      <c r="K3315" s="7">
        <v>0.45519999999999999</v>
      </c>
      <c r="L3315" s="8">
        <v>3034989</v>
      </c>
      <c r="N3315" s="7"/>
    </row>
    <row r="3316" spans="1:14" ht="15.75" customHeight="1" x14ac:dyDescent="0.25">
      <c r="A3316" s="1" t="s">
        <v>3328</v>
      </c>
      <c r="B3316" s="1">
        <v>12</v>
      </c>
      <c r="C3316" s="8">
        <v>53923641</v>
      </c>
      <c r="D3316" s="1" t="s">
        <v>17</v>
      </c>
      <c r="E3316" s="1" t="s">
        <v>18</v>
      </c>
      <c r="F3316" s="1">
        <v>3.0300000000000001E-2</v>
      </c>
      <c r="G3316" s="6">
        <v>-1.7441000000000002E-2</v>
      </c>
      <c r="H3316" s="6">
        <v>3.05369E-3</v>
      </c>
      <c r="I3316" s="7">
        <v>1.1220000000000001E-8</v>
      </c>
      <c r="J3316" s="1">
        <v>16.600000000000001</v>
      </c>
      <c r="K3316" s="7">
        <v>0.12620000000000001</v>
      </c>
      <c r="L3316" s="8">
        <v>3035360.98</v>
      </c>
      <c r="N3316" s="7"/>
    </row>
    <row r="3317" spans="1:14" ht="15.75" customHeight="1" x14ac:dyDescent="0.25">
      <c r="A3317" s="1" t="s">
        <v>3329</v>
      </c>
      <c r="B3317" s="1">
        <v>2</v>
      </c>
      <c r="C3317" s="8">
        <v>186458492</v>
      </c>
      <c r="D3317" s="1" t="s">
        <v>18</v>
      </c>
      <c r="E3317" s="1" t="s">
        <v>15</v>
      </c>
      <c r="F3317" s="1">
        <v>0.92679999999999996</v>
      </c>
      <c r="G3317" s="6">
        <v>-1.15117E-2</v>
      </c>
      <c r="H3317" s="6">
        <v>2.0155500000000001E-3</v>
      </c>
      <c r="I3317" s="7">
        <v>1.1220000000000001E-8</v>
      </c>
      <c r="J3317" s="1">
        <v>0</v>
      </c>
      <c r="K3317" s="7">
        <v>0.68100000000000005</v>
      </c>
      <c r="L3317" s="8">
        <v>3017562.97</v>
      </c>
      <c r="N3317" s="7"/>
    </row>
    <row r="3318" spans="1:14" ht="15.75" customHeight="1" x14ac:dyDescent="0.25">
      <c r="A3318" s="1" t="s">
        <v>3330</v>
      </c>
      <c r="B3318" s="1">
        <v>7</v>
      </c>
      <c r="C3318" s="8">
        <v>67108519</v>
      </c>
      <c r="D3318" s="1" t="s">
        <v>14</v>
      </c>
      <c r="E3318" s="1" t="s">
        <v>15</v>
      </c>
      <c r="F3318" s="1">
        <v>0.2959</v>
      </c>
      <c r="G3318" s="6">
        <v>-6.5483599999999996E-3</v>
      </c>
      <c r="H3318" s="6">
        <v>1.1466899999999999E-3</v>
      </c>
      <c r="I3318" s="7">
        <v>1.123E-8</v>
      </c>
      <c r="J3318" s="1">
        <v>0.7</v>
      </c>
      <c r="K3318" s="7">
        <v>0.46010000000000001</v>
      </c>
      <c r="L3318" s="8">
        <v>3035786</v>
      </c>
      <c r="N3318" s="7"/>
    </row>
    <row r="3319" spans="1:14" ht="15.75" customHeight="1" x14ac:dyDescent="0.25">
      <c r="A3319" s="1" t="s">
        <v>3331</v>
      </c>
      <c r="B3319" s="1">
        <v>16</v>
      </c>
      <c r="C3319" s="8">
        <v>69122043</v>
      </c>
      <c r="D3319" s="1" t="s">
        <v>14</v>
      </c>
      <c r="E3319" s="1" t="s">
        <v>15</v>
      </c>
      <c r="F3319" s="1">
        <v>7.4300000000000005E-2</v>
      </c>
      <c r="G3319" s="6">
        <v>1.13948E-2</v>
      </c>
      <c r="H3319" s="6">
        <v>1.99562E-3</v>
      </c>
      <c r="I3319" s="7">
        <v>1.1290000000000001E-8</v>
      </c>
      <c r="J3319" s="1">
        <v>10.3</v>
      </c>
      <c r="K3319" s="7">
        <v>0.2407</v>
      </c>
      <c r="L3319" s="8">
        <v>3036158</v>
      </c>
      <c r="N3319" s="7"/>
    </row>
    <row r="3320" spans="1:14" ht="15.75" customHeight="1" x14ac:dyDescent="0.25">
      <c r="A3320" s="1" t="s">
        <v>3332</v>
      </c>
      <c r="B3320" s="1">
        <v>9</v>
      </c>
      <c r="C3320" s="8">
        <v>96376157</v>
      </c>
      <c r="D3320" s="1" t="s">
        <v>14</v>
      </c>
      <c r="E3320" s="1" t="s">
        <v>15</v>
      </c>
      <c r="F3320" s="1">
        <v>0.753</v>
      </c>
      <c r="G3320" s="6">
        <v>6.9287000000000003E-3</v>
      </c>
      <c r="H3320" s="6">
        <v>1.21345E-3</v>
      </c>
      <c r="I3320" s="7">
        <v>1.132E-8</v>
      </c>
      <c r="J3320" s="1">
        <v>0</v>
      </c>
      <c r="K3320" s="7">
        <v>0.86660000000000004</v>
      </c>
      <c r="L3320" s="8">
        <v>3036702.02</v>
      </c>
      <c r="N3320" s="7"/>
    </row>
    <row r="3321" spans="1:14" ht="15.75" customHeight="1" x14ac:dyDescent="0.25">
      <c r="A3321" s="1" t="s">
        <v>3333</v>
      </c>
      <c r="B3321" s="1">
        <v>19</v>
      </c>
      <c r="C3321" s="8">
        <v>6266614</v>
      </c>
      <c r="D3321" s="1" t="s">
        <v>17</v>
      </c>
      <c r="E3321" s="1" t="s">
        <v>18</v>
      </c>
      <c r="F3321" s="1">
        <v>0.76449999999999996</v>
      </c>
      <c r="G3321" s="6">
        <v>-7.0403999999999996E-3</v>
      </c>
      <c r="H3321" s="6">
        <v>1.23318E-3</v>
      </c>
      <c r="I3321" s="7">
        <v>1.1339999999999999E-8</v>
      </c>
      <c r="J3321" s="1">
        <v>10.7</v>
      </c>
      <c r="K3321" s="7">
        <v>0.23119999999999999</v>
      </c>
      <c r="L3321" s="8">
        <v>3037498.97</v>
      </c>
      <c r="N3321" s="7"/>
    </row>
    <row r="3322" spans="1:14" ht="15.75" customHeight="1" x14ac:dyDescent="0.25">
      <c r="A3322" s="1" t="s">
        <v>3334</v>
      </c>
      <c r="B3322" s="1">
        <v>1</v>
      </c>
      <c r="C3322" s="8">
        <v>200874327</v>
      </c>
      <c r="D3322" s="1" t="s">
        <v>17</v>
      </c>
      <c r="E3322" s="1" t="s">
        <v>18</v>
      </c>
      <c r="F3322" s="1">
        <v>0.49359999999999998</v>
      </c>
      <c r="G3322" s="6">
        <v>5.9892000000000001E-3</v>
      </c>
      <c r="H3322" s="6">
        <v>1.0490600000000001E-3</v>
      </c>
      <c r="I3322" s="7">
        <v>1.1350000000000001E-8</v>
      </c>
      <c r="J3322" s="1">
        <v>24.4</v>
      </c>
      <c r="K3322" s="7">
        <v>3.8399999999999997E-2</v>
      </c>
      <c r="L3322" s="8">
        <v>3023247</v>
      </c>
      <c r="N3322" s="7"/>
    </row>
    <row r="3323" spans="1:14" ht="15.75" customHeight="1" x14ac:dyDescent="0.25">
      <c r="A3323" s="1" t="s">
        <v>3335</v>
      </c>
      <c r="B3323" s="1">
        <v>5</v>
      </c>
      <c r="C3323" s="8">
        <v>59948936</v>
      </c>
      <c r="D3323" s="1" t="s">
        <v>17</v>
      </c>
      <c r="E3323" s="1" t="s">
        <v>18</v>
      </c>
      <c r="F3323" s="1">
        <v>9.1000000000000004E-3</v>
      </c>
      <c r="G3323" s="6">
        <v>-3.1851200000000003E-2</v>
      </c>
      <c r="H3323" s="6">
        <v>5.5789899999999998E-3</v>
      </c>
      <c r="I3323" s="7">
        <v>1.136E-8</v>
      </c>
      <c r="J3323" s="1">
        <v>0</v>
      </c>
      <c r="K3323" s="7">
        <v>0.89539999999999997</v>
      </c>
      <c r="L3323" s="8">
        <v>2963178.99</v>
      </c>
      <c r="N3323" s="7"/>
    </row>
    <row r="3324" spans="1:14" ht="15.75" customHeight="1" x14ac:dyDescent="0.25">
      <c r="A3324" s="1" t="s">
        <v>3336</v>
      </c>
      <c r="B3324" s="1">
        <v>6</v>
      </c>
      <c r="C3324" s="8">
        <v>111579045</v>
      </c>
      <c r="D3324" s="1" t="s">
        <v>14</v>
      </c>
      <c r="E3324" s="1" t="s">
        <v>15</v>
      </c>
      <c r="F3324" s="1">
        <v>0.4476</v>
      </c>
      <c r="G3324" s="6">
        <v>-6.0077200000000002E-3</v>
      </c>
      <c r="H3324" s="6">
        <v>1.0522999999999999E-3</v>
      </c>
      <c r="I3324" s="7">
        <v>1.138E-8</v>
      </c>
      <c r="J3324" s="1">
        <v>0</v>
      </c>
      <c r="K3324" s="7">
        <v>0.74660000000000004</v>
      </c>
      <c r="L3324" s="8">
        <v>3037499</v>
      </c>
      <c r="N3324" s="7"/>
    </row>
    <row r="3325" spans="1:14" ht="15.75" customHeight="1" x14ac:dyDescent="0.25">
      <c r="A3325" s="1" t="s">
        <v>3337</v>
      </c>
      <c r="B3325" s="1">
        <v>5</v>
      </c>
      <c r="C3325" s="8">
        <v>92966176</v>
      </c>
      <c r="D3325" s="1" t="s">
        <v>14</v>
      </c>
      <c r="E3325" s="1" t="s">
        <v>15</v>
      </c>
      <c r="F3325" s="1">
        <v>2.8899999999999999E-2</v>
      </c>
      <c r="G3325" s="6">
        <v>1.8030299999999999E-2</v>
      </c>
      <c r="H3325" s="6">
        <v>3.1581600000000001E-3</v>
      </c>
      <c r="I3325" s="7">
        <v>1.138E-8</v>
      </c>
      <c r="J3325" s="1">
        <v>7.5</v>
      </c>
      <c r="K3325" s="7">
        <v>0.32440000000000002</v>
      </c>
      <c r="L3325" s="8">
        <v>2971047</v>
      </c>
      <c r="N3325" s="7"/>
    </row>
    <row r="3326" spans="1:14" ht="15.75" customHeight="1" x14ac:dyDescent="0.25">
      <c r="A3326" s="1" t="s">
        <v>3338</v>
      </c>
      <c r="B3326" s="1">
        <v>8</v>
      </c>
      <c r="C3326" s="8">
        <v>763540</v>
      </c>
      <c r="D3326" s="1" t="s">
        <v>14</v>
      </c>
      <c r="E3326" s="1" t="s">
        <v>15</v>
      </c>
      <c r="F3326" s="1">
        <v>0.75190000000000001</v>
      </c>
      <c r="G3326" s="6">
        <v>6.9146499999999996E-3</v>
      </c>
      <c r="H3326" s="6">
        <v>1.21149E-3</v>
      </c>
      <c r="I3326" s="7">
        <v>1.144E-8</v>
      </c>
      <c r="J3326" s="1">
        <v>19.3</v>
      </c>
      <c r="K3326" s="7">
        <v>8.5029999999999994E-2</v>
      </c>
      <c r="L3326" s="8">
        <v>3037499.01</v>
      </c>
      <c r="N3326" s="7"/>
    </row>
    <row r="3327" spans="1:14" ht="15.75" customHeight="1" x14ac:dyDescent="0.25">
      <c r="A3327" s="1" t="s">
        <v>3339</v>
      </c>
      <c r="B3327" s="1">
        <v>6</v>
      </c>
      <c r="C3327" s="8">
        <v>31080981</v>
      </c>
      <c r="D3327" s="1" t="s">
        <v>17</v>
      </c>
      <c r="E3327" s="1" t="s">
        <v>18</v>
      </c>
      <c r="F3327" s="1">
        <v>0.81730000000000003</v>
      </c>
      <c r="G3327" s="6">
        <v>7.73071E-3</v>
      </c>
      <c r="H3327" s="6">
        <v>1.35447E-3</v>
      </c>
      <c r="I3327" s="7">
        <v>1.1469999999999999E-8</v>
      </c>
      <c r="J3327" s="1">
        <v>22.7</v>
      </c>
      <c r="K3327" s="7">
        <v>5.0950000000000002E-2</v>
      </c>
      <c r="L3327" s="8">
        <v>3035880.04</v>
      </c>
      <c r="N3327" s="7"/>
    </row>
    <row r="3328" spans="1:14" ht="15.75" customHeight="1" x14ac:dyDescent="0.25">
      <c r="A3328" s="1" t="s">
        <v>3340</v>
      </c>
      <c r="B3328" s="1">
        <v>8</v>
      </c>
      <c r="C3328" s="8">
        <v>93318113</v>
      </c>
      <c r="D3328" s="1" t="s">
        <v>14</v>
      </c>
      <c r="E3328" s="1" t="s">
        <v>18</v>
      </c>
      <c r="F3328" s="1">
        <v>3.1399999999999997E-2</v>
      </c>
      <c r="G3328" s="6">
        <v>1.7709200000000001E-2</v>
      </c>
      <c r="H3328" s="6">
        <v>3.1035899999999998E-3</v>
      </c>
      <c r="I3328" s="7">
        <v>1.1549999999999999E-8</v>
      </c>
      <c r="J3328" s="1">
        <v>0</v>
      </c>
      <c r="K3328" s="7">
        <v>0.96679999999999999</v>
      </c>
      <c r="L3328" s="8">
        <v>2838817.01</v>
      </c>
      <c r="N3328" s="7"/>
    </row>
    <row r="3329" spans="1:14" ht="15.75" customHeight="1" x14ac:dyDescent="0.25">
      <c r="A3329" s="1" t="s">
        <v>3341</v>
      </c>
      <c r="B3329" s="1">
        <v>1</v>
      </c>
      <c r="C3329" s="8">
        <v>174923045</v>
      </c>
      <c r="D3329" s="1" t="s">
        <v>18</v>
      </c>
      <c r="E3329" s="1" t="s">
        <v>15</v>
      </c>
      <c r="F3329" s="1">
        <v>0.50019999999999998</v>
      </c>
      <c r="G3329" s="6">
        <v>-5.9737899999999997E-3</v>
      </c>
      <c r="H3329" s="6">
        <v>1.04693E-3</v>
      </c>
      <c r="I3329" s="7">
        <v>1.1549999999999999E-8</v>
      </c>
      <c r="J3329" s="1">
        <v>0</v>
      </c>
      <c r="K3329" s="7">
        <v>0.57279999999999998</v>
      </c>
      <c r="L3329" s="8">
        <v>3035065.99</v>
      </c>
      <c r="N3329" s="7"/>
    </row>
    <row r="3330" spans="1:14" ht="15.75" customHeight="1" x14ac:dyDescent="0.25">
      <c r="A3330" s="1" t="s">
        <v>3342</v>
      </c>
      <c r="B3330" s="1">
        <v>4</v>
      </c>
      <c r="C3330" s="8">
        <v>101733710</v>
      </c>
      <c r="D3330" s="1" t="s">
        <v>17</v>
      </c>
      <c r="E3330" s="1" t="s">
        <v>18</v>
      </c>
      <c r="F3330" s="1">
        <v>0.11210000000000001</v>
      </c>
      <c r="G3330" s="6">
        <v>-9.4645500000000004E-3</v>
      </c>
      <c r="H3330" s="6">
        <v>1.65869E-3</v>
      </c>
      <c r="I3330" s="7">
        <v>1.158E-8</v>
      </c>
      <c r="J3330" s="1">
        <v>0</v>
      </c>
      <c r="K3330" s="7">
        <v>0.50119999999999998</v>
      </c>
      <c r="L3330" s="8">
        <v>3036955.04</v>
      </c>
      <c r="N3330" s="7"/>
    </row>
    <row r="3331" spans="1:14" ht="15.75" customHeight="1" x14ac:dyDescent="0.25">
      <c r="A3331" s="1" t="s">
        <v>3343</v>
      </c>
      <c r="B3331" s="1">
        <v>6</v>
      </c>
      <c r="C3331" s="8">
        <v>14166582</v>
      </c>
      <c r="D3331" s="1" t="s">
        <v>14</v>
      </c>
      <c r="E3331" s="1" t="s">
        <v>15</v>
      </c>
      <c r="F3331" s="1">
        <v>0.2452</v>
      </c>
      <c r="G3331" s="6">
        <v>6.9545300000000004E-3</v>
      </c>
      <c r="H3331" s="6">
        <v>1.2188100000000001E-3</v>
      </c>
      <c r="I3331" s="7">
        <v>1.159E-8</v>
      </c>
      <c r="J3331" s="1">
        <v>0</v>
      </c>
      <c r="K3331" s="7">
        <v>0.68269999999999997</v>
      </c>
      <c r="L3331" s="8">
        <v>3024960.04</v>
      </c>
      <c r="N3331" s="7"/>
    </row>
    <row r="3332" spans="1:14" ht="15.75" customHeight="1" x14ac:dyDescent="0.25">
      <c r="A3332" s="1" t="s">
        <v>3344</v>
      </c>
      <c r="B3332" s="1">
        <v>2</v>
      </c>
      <c r="C3332" s="8">
        <v>151752775</v>
      </c>
      <c r="D3332" s="1" t="s">
        <v>14</v>
      </c>
      <c r="E3332" s="1" t="s">
        <v>15</v>
      </c>
      <c r="F3332" s="1">
        <v>0.50900000000000001</v>
      </c>
      <c r="G3332" s="6">
        <v>5.9715499999999999E-3</v>
      </c>
      <c r="H3332" s="6">
        <v>1.0466799999999999E-3</v>
      </c>
      <c r="I3332" s="7">
        <v>1.16E-8</v>
      </c>
      <c r="J3332" s="1">
        <v>0</v>
      </c>
      <c r="K3332" s="7">
        <v>0.63500000000000001</v>
      </c>
      <c r="L3332" s="8">
        <v>3037499.01</v>
      </c>
      <c r="N3332" s="7"/>
    </row>
    <row r="3333" spans="1:14" ht="15.75" customHeight="1" x14ac:dyDescent="0.25">
      <c r="A3333" s="1" t="s">
        <v>3345</v>
      </c>
      <c r="B3333" s="1">
        <v>10</v>
      </c>
      <c r="C3333" s="8">
        <v>130498994</v>
      </c>
      <c r="D3333" s="1" t="s">
        <v>14</v>
      </c>
      <c r="E3333" s="1" t="s">
        <v>15</v>
      </c>
      <c r="F3333" s="1">
        <v>0.90569999999999995</v>
      </c>
      <c r="G3333" s="6">
        <v>1.03155E-2</v>
      </c>
      <c r="H3333" s="6">
        <v>1.8080699999999999E-3</v>
      </c>
      <c r="I3333" s="7">
        <v>1.1630000000000001E-8</v>
      </c>
      <c r="J3333" s="1">
        <v>3.5</v>
      </c>
      <c r="K3333" s="7">
        <v>0.40300000000000002</v>
      </c>
      <c r="L3333" s="8">
        <v>2978622.95</v>
      </c>
      <c r="N3333" s="7"/>
    </row>
    <row r="3334" spans="1:14" ht="15.75" customHeight="1" x14ac:dyDescent="0.25">
      <c r="A3334" s="1" t="s">
        <v>3346</v>
      </c>
      <c r="B3334" s="1">
        <v>2</v>
      </c>
      <c r="C3334" s="8">
        <v>59295043</v>
      </c>
      <c r="D3334" s="1" t="s">
        <v>17</v>
      </c>
      <c r="E3334" s="1" t="s">
        <v>18</v>
      </c>
      <c r="F3334" s="1">
        <v>0.621</v>
      </c>
      <c r="G3334" s="6">
        <v>-6.1534900000000002E-3</v>
      </c>
      <c r="H3334" s="6">
        <v>1.07857E-3</v>
      </c>
      <c r="I3334" s="7">
        <v>1.164E-8</v>
      </c>
      <c r="J3334" s="1">
        <v>19</v>
      </c>
      <c r="K3334" s="7">
        <v>8.9279999999999998E-2</v>
      </c>
      <c r="L3334" s="8">
        <v>3037498.99</v>
      </c>
      <c r="N3334" s="7"/>
    </row>
    <row r="3335" spans="1:14" ht="15.75" customHeight="1" x14ac:dyDescent="0.25">
      <c r="A3335" s="1" t="s">
        <v>3347</v>
      </c>
      <c r="B3335" s="1">
        <v>10</v>
      </c>
      <c r="C3335" s="8">
        <v>68771787</v>
      </c>
      <c r="D3335" s="1" t="s">
        <v>14</v>
      </c>
      <c r="E3335" s="1" t="s">
        <v>15</v>
      </c>
      <c r="F3335" s="1">
        <v>0.1076</v>
      </c>
      <c r="G3335" s="6">
        <v>-9.6338299999999995E-3</v>
      </c>
      <c r="H3335" s="6">
        <v>1.6888199999999999E-3</v>
      </c>
      <c r="I3335" s="7">
        <v>1.167E-8</v>
      </c>
      <c r="J3335" s="1">
        <v>0</v>
      </c>
      <c r="K3335" s="7">
        <v>0.51980000000000004</v>
      </c>
      <c r="L3335" s="8">
        <v>3036701.95</v>
      </c>
      <c r="N3335" s="7"/>
    </row>
    <row r="3336" spans="1:14" ht="15.75" customHeight="1" x14ac:dyDescent="0.25">
      <c r="A3336" s="1" t="s">
        <v>3348</v>
      </c>
      <c r="B3336" s="1">
        <v>7</v>
      </c>
      <c r="C3336" s="8">
        <v>99968371</v>
      </c>
      <c r="D3336" s="1" t="s">
        <v>17</v>
      </c>
      <c r="E3336" s="1" t="s">
        <v>18</v>
      </c>
      <c r="F3336" s="1">
        <v>0.11409999999999999</v>
      </c>
      <c r="G3336" s="6">
        <v>9.3990600000000007E-3</v>
      </c>
      <c r="H3336" s="6">
        <v>1.6483400000000001E-3</v>
      </c>
      <c r="I3336" s="7">
        <v>1.1819999999999999E-8</v>
      </c>
      <c r="J3336" s="1">
        <v>19.100000000000001</v>
      </c>
      <c r="K3336" s="7">
        <v>9.4729999999999995E-2</v>
      </c>
      <c r="L3336" s="8">
        <v>3028155.96</v>
      </c>
      <c r="N3336" s="7"/>
    </row>
    <row r="3337" spans="1:14" ht="15.75" customHeight="1" x14ac:dyDescent="0.25">
      <c r="A3337" s="1" t="s">
        <v>3349</v>
      </c>
      <c r="B3337" s="1">
        <v>5</v>
      </c>
      <c r="C3337" s="8">
        <v>88167641</v>
      </c>
      <c r="D3337" s="1" t="s">
        <v>14</v>
      </c>
      <c r="E3337" s="1" t="s">
        <v>15</v>
      </c>
      <c r="F3337" s="1">
        <v>0.76739999999999997</v>
      </c>
      <c r="G3337" s="6">
        <v>-7.0630399999999996E-3</v>
      </c>
      <c r="H3337" s="6">
        <v>1.2386599999999999E-3</v>
      </c>
      <c r="I3337" s="7">
        <v>1.1819999999999999E-8</v>
      </c>
      <c r="J3337" s="1">
        <v>29.9</v>
      </c>
      <c r="K3337" s="7">
        <v>1.146E-2</v>
      </c>
      <c r="L3337" s="8">
        <v>3036702.02</v>
      </c>
      <c r="N3337" s="7"/>
    </row>
    <row r="3338" spans="1:14" ht="15.75" customHeight="1" x14ac:dyDescent="0.25">
      <c r="A3338" s="1" t="s">
        <v>3350</v>
      </c>
      <c r="B3338" s="1">
        <v>6</v>
      </c>
      <c r="C3338" s="8">
        <v>31499713</v>
      </c>
      <c r="D3338" s="1" t="s">
        <v>18</v>
      </c>
      <c r="E3338" s="1" t="s">
        <v>15</v>
      </c>
      <c r="F3338" s="1">
        <v>6.4000000000000003E-3</v>
      </c>
      <c r="G3338" s="6">
        <v>-3.8459100000000003E-2</v>
      </c>
      <c r="H3338" s="6">
        <v>6.7446800000000003E-3</v>
      </c>
      <c r="I3338" s="7">
        <v>1.1830000000000001E-8</v>
      </c>
      <c r="J3338" s="1">
        <v>1.6</v>
      </c>
      <c r="K3338" s="7">
        <v>0.43830000000000002</v>
      </c>
      <c r="L3338" s="8">
        <v>2874926.99</v>
      </c>
      <c r="N3338" s="7"/>
    </row>
    <row r="3339" spans="1:14" ht="15.75" customHeight="1" x14ac:dyDescent="0.25">
      <c r="A3339" s="1" t="s">
        <v>3351</v>
      </c>
      <c r="B3339" s="1">
        <v>6</v>
      </c>
      <c r="C3339" s="8">
        <v>127993398</v>
      </c>
      <c r="D3339" s="1" t="s">
        <v>17</v>
      </c>
      <c r="E3339" s="1" t="s">
        <v>18</v>
      </c>
      <c r="F3339" s="1">
        <v>3.1399999999999997E-2</v>
      </c>
      <c r="G3339" s="6">
        <v>1.7185300000000001E-2</v>
      </c>
      <c r="H3339" s="6">
        <v>3.0138299999999999E-3</v>
      </c>
      <c r="I3339" s="7">
        <v>1.185E-8</v>
      </c>
      <c r="J3339" s="1">
        <v>0</v>
      </c>
      <c r="K3339" s="7">
        <v>0.6593</v>
      </c>
      <c r="L3339" s="8">
        <v>3010443.02</v>
      </c>
      <c r="N3339" s="7"/>
    </row>
    <row r="3340" spans="1:14" ht="15.75" customHeight="1" x14ac:dyDescent="0.25">
      <c r="A3340" s="1" t="s">
        <v>3352</v>
      </c>
      <c r="B3340" s="1">
        <v>10</v>
      </c>
      <c r="C3340" s="8">
        <v>12359441</v>
      </c>
      <c r="D3340" s="1" t="s">
        <v>17</v>
      </c>
      <c r="E3340" s="1" t="s">
        <v>18</v>
      </c>
      <c r="F3340" s="1">
        <v>0.56599999999999995</v>
      </c>
      <c r="G3340" s="6">
        <v>6.06866E-3</v>
      </c>
      <c r="H3340" s="6">
        <v>1.0642799999999999E-3</v>
      </c>
      <c r="I3340" s="7">
        <v>1.186E-8</v>
      </c>
      <c r="J3340" s="1">
        <v>0</v>
      </c>
      <c r="K3340" s="7">
        <v>0.74039999999999995</v>
      </c>
      <c r="L3340" s="8">
        <v>2988997</v>
      </c>
      <c r="N3340" s="7"/>
    </row>
    <row r="3341" spans="1:14" ht="15.75" customHeight="1" x14ac:dyDescent="0.25">
      <c r="A3341" s="1" t="s">
        <v>3353</v>
      </c>
      <c r="B3341" s="1">
        <v>12</v>
      </c>
      <c r="C3341" s="8">
        <v>62748111</v>
      </c>
      <c r="D3341" s="1" t="s">
        <v>14</v>
      </c>
      <c r="E3341" s="1" t="s">
        <v>15</v>
      </c>
      <c r="F3341" s="1">
        <v>0.85440000000000005</v>
      </c>
      <c r="G3341" s="6">
        <v>8.4582400000000005E-3</v>
      </c>
      <c r="H3341" s="6">
        <v>1.4835499999999999E-3</v>
      </c>
      <c r="I3341" s="7">
        <v>1.1889999999999999E-8</v>
      </c>
      <c r="J3341" s="1">
        <v>5.2</v>
      </c>
      <c r="K3341" s="7">
        <v>0.35270000000000001</v>
      </c>
      <c r="L3341" s="8">
        <v>3037499.03</v>
      </c>
      <c r="N3341" s="7"/>
    </row>
    <row r="3342" spans="1:14" ht="15.75" customHeight="1" x14ac:dyDescent="0.25">
      <c r="A3342" s="1" t="s">
        <v>3354</v>
      </c>
      <c r="B3342" s="1">
        <v>4</v>
      </c>
      <c r="C3342" s="8">
        <v>6502170</v>
      </c>
      <c r="D3342" s="1" t="s">
        <v>17</v>
      </c>
      <c r="E3342" s="1" t="s">
        <v>18</v>
      </c>
      <c r="F3342" s="1">
        <v>0.15859999999999999</v>
      </c>
      <c r="G3342" s="6">
        <v>8.1677399999999997E-3</v>
      </c>
      <c r="H3342" s="6">
        <v>1.43279E-3</v>
      </c>
      <c r="I3342" s="7">
        <v>1.192E-8</v>
      </c>
      <c r="J3342" s="1">
        <v>0</v>
      </c>
      <c r="K3342" s="7">
        <v>0.5998</v>
      </c>
      <c r="L3342" s="8">
        <v>3035786</v>
      </c>
      <c r="N3342" s="7"/>
    </row>
    <row r="3343" spans="1:14" ht="15.75" customHeight="1" x14ac:dyDescent="0.25">
      <c r="A3343" s="1" t="s">
        <v>3355</v>
      </c>
      <c r="B3343" s="1">
        <v>13</v>
      </c>
      <c r="C3343" s="8">
        <v>47594931</v>
      </c>
      <c r="D3343" s="1" t="s">
        <v>14</v>
      </c>
      <c r="E3343" s="1" t="s">
        <v>18</v>
      </c>
      <c r="F3343" s="1">
        <v>0.66579999999999995</v>
      </c>
      <c r="G3343" s="6">
        <v>6.3243300000000004E-3</v>
      </c>
      <c r="H3343" s="6">
        <v>1.1094200000000001E-3</v>
      </c>
      <c r="I3343" s="7">
        <v>1.193E-8</v>
      </c>
      <c r="J3343" s="1">
        <v>9.1</v>
      </c>
      <c r="K3343" s="7">
        <v>0.26640000000000003</v>
      </c>
      <c r="L3343" s="8">
        <v>3036702.01</v>
      </c>
      <c r="N3343" s="7"/>
    </row>
    <row r="3344" spans="1:14" ht="15.75" customHeight="1" x14ac:dyDescent="0.25">
      <c r="A3344" s="1" t="s">
        <v>3356</v>
      </c>
      <c r="B3344" s="1">
        <v>4</v>
      </c>
      <c r="C3344" s="8">
        <v>171037039</v>
      </c>
      <c r="D3344" s="1" t="s">
        <v>17</v>
      </c>
      <c r="E3344" s="1" t="s">
        <v>18</v>
      </c>
      <c r="F3344" s="1">
        <v>0.93089999999999995</v>
      </c>
      <c r="G3344" s="6">
        <v>1.1783699999999999E-2</v>
      </c>
      <c r="H3344" s="6">
        <v>2.0673800000000002E-3</v>
      </c>
      <c r="I3344" s="7">
        <v>1.2E-8</v>
      </c>
      <c r="J3344" s="1">
        <v>0</v>
      </c>
      <c r="K3344" s="7">
        <v>0.77810000000000001</v>
      </c>
      <c r="L3344" s="8">
        <v>3024960.03</v>
      </c>
      <c r="N3344" s="7"/>
    </row>
    <row r="3345" spans="1:14" ht="15.75" customHeight="1" x14ac:dyDescent="0.25">
      <c r="A3345" s="1" t="s">
        <v>3357</v>
      </c>
      <c r="B3345" s="1">
        <v>2</v>
      </c>
      <c r="C3345" s="8">
        <v>181971068</v>
      </c>
      <c r="D3345" s="1" t="s">
        <v>14</v>
      </c>
      <c r="E3345" s="1" t="s">
        <v>18</v>
      </c>
      <c r="F3345" s="1">
        <v>4.7699999999999999E-2</v>
      </c>
      <c r="G3345" s="6">
        <v>-1.4028499999999999E-2</v>
      </c>
      <c r="H3345" s="6">
        <v>2.4615499999999998E-3</v>
      </c>
      <c r="I3345" s="7">
        <v>1.205E-8</v>
      </c>
      <c r="J3345" s="1">
        <v>17.3</v>
      </c>
      <c r="K3345" s="7">
        <v>0.1186</v>
      </c>
      <c r="L3345" s="8">
        <v>3021552.04</v>
      </c>
      <c r="N3345" s="7"/>
    </row>
    <row r="3346" spans="1:14" ht="15.75" customHeight="1" x14ac:dyDescent="0.25">
      <c r="A3346" s="1" t="s">
        <v>3358</v>
      </c>
      <c r="B3346" s="1">
        <v>7</v>
      </c>
      <c r="C3346" s="8">
        <v>127839654</v>
      </c>
      <c r="D3346" s="1" t="s">
        <v>14</v>
      </c>
      <c r="E3346" s="1" t="s">
        <v>18</v>
      </c>
      <c r="F3346" s="1">
        <v>0.72389999999999999</v>
      </c>
      <c r="G3346" s="6">
        <v>6.68981E-3</v>
      </c>
      <c r="H3346" s="6">
        <v>1.17417E-3</v>
      </c>
      <c r="I3346" s="7">
        <v>1.214E-8</v>
      </c>
      <c r="J3346" s="1">
        <v>0</v>
      </c>
      <c r="K3346" s="7">
        <v>0.50829999999999997</v>
      </c>
      <c r="L3346" s="8">
        <v>3018113</v>
      </c>
      <c r="N3346" s="7"/>
    </row>
    <row r="3347" spans="1:14" ht="15.75" customHeight="1" x14ac:dyDescent="0.25">
      <c r="A3347" s="1" t="s">
        <v>3359</v>
      </c>
      <c r="B3347" s="1">
        <v>13</v>
      </c>
      <c r="C3347" s="8">
        <v>107684072</v>
      </c>
      <c r="D3347" s="1" t="s">
        <v>17</v>
      </c>
      <c r="E3347" s="1" t="s">
        <v>18</v>
      </c>
      <c r="F3347" s="1">
        <v>0.63859999999999995</v>
      </c>
      <c r="G3347" s="6">
        <v>6.2082200000000004E-3</v>
      </c>
      <c r="H3347" s="6">
        <v>1.08964E-3</v>
      </c>
      <c r="I3347" s="7">
        <v>1.2170000000000001E-8</v>
      </c>
      <c r="J3347" s="1">
        <v>29.6</v>
      </c>
      <c r="K3347" s="7">
        <v>1.286E-2</v>
      </c>
      <c r="L3347" s="8">
        <v>3034989</v>
      </c>
      <c r="N3347" s="7"/>
    </row>
    <row r="3348" spans="1:14" ht="15.75" customHeight="1" x14ac:dyDescent="0.25">
      <c r="A3348" s="1" t="s">
        <v>3360</v>
      </c>
      <c r="B3348" s="1">
        <v>2</v>
      </c>
      <c r="C3348" s="8">
        <v>189476055</v>
      </c>
      <c r="D3348" s="1" t="s">
        <v>14</v>
      </c>
      <c r="E3348" s="1" t="s">
        <v>15</v>
      </c>
      <c r="F3348" s="1">
        <v>2.9899999999999999E-2</v>
      </c>
      <c r="G3348" s="6">
        <v>-1.7564199999999999E-2</v>
      </c>
      <c r="H3348" s="6">
        <v>3.0836399999999999E-3</v>
      </c>
      <c r="I3348" s="7">
        <v>1.2240000000000001E-8</v>
      </c>
      <c r="J3348" s="1">
        <v>25.4</v>
      </c>
      <c r="K3348" s="7">
        <v>3.8350000000000002E-2</v>
      </c>
      <c r="L3348" s="8">
        <v>3015264.96</v>
      </c>
      <c r="N3348" s="7"/>
    </row>
    <row r="3349" spans="1:14" ht="15.75" customHeight="1" x14ac:dyDescent="0.25">
      <c r="A3349" s="1" t="s">
        <v>3361</v>
      </c>
      <c r="B3349" s="1">
        <v>6</v>
      </c>
      <c r="C3349" s="8">
        <v>35152279</v>
      </c>
      <c r="D3349" s="1" t="s">
        <v>18</v>
      </c>
      <c r="E3349" s="1" t="s">
        <v>15</v>
      </c>
      <c r="F3349" s="1">
        <v>0.96970000000000001</v>
      </c>
      <c r="G3349" s="6">
        <v>2.01035E-2</v>
      </c>
      <c r="H3349" s="6">
        <v>3.52944E-3</v>
      </c>
      <c r="I3349" s="7">
        <v>1.2250000000000001E-8</v>
      </c>
      <c r="J3349" s="1">
        <v>0</v>
      </c>
      <c r="K3349" s="7">
        <v>1</v>
      </c>
      <c r="L3349" s="8">
        <v>2272216</v>
      </c>
      <c r="N3349" s="7"/>
    </row>
    <row r="3350" spans="1:14" ht="15.75" customHeight="1" x14ac:dyDescent="0.25">
      <c r="A3350" s="1" t="s">
        <v>3362</v>
      </c>
      <c r="B3350" s="1">
        <v>11</v>
      </c>
      <c r="C3350" s="8">
        <v>88142087</v>
      </c>
      <c r="D3350" s="1" t="s">
        <v>17</v>
      </c>
      <c r="E3350" s="1" t="s">
        <v>18</v>
      </c>
      <c r="F3350" s="1">
        <v>0.20979999999999999</v>
      </c>
      <c r="G3350" s="6">
        <v>7.3199199999999997E-3</v>
      </c>
      <c r="H3350" s="6">
        <v>1.2851099999999999E-3</v>
      </c>
      <c r="I3350" s="7">
        <v>1.226E-8</v>
      </c>
      <c r="J3350" s="1">
        <v>8.3000000000000007</v>
      </c>
      <c r="K3350" s="7">
        <v>0.28129999999999999</v>
      </c>
      <c r="L3350" s="8">
        <v>3037499.03</v>
      </c>
      <c r="N3350" s="7"/>
    </row>
    <row r="3351" spans="1:14" ht="15.75" customHeight="1" x14ac:dyDescent="0.25">
      <c r="A3351" s="1" t="s">
        <v>3363</v>
      </c>
      <c r="B3351" s="1">
        <v>9</v>
      </c>
      <c r="C3351" s="8">
        <v>19779939</v>
      </c>
      <c r="D3351" s="1" t="s">
        <v>17</v>
      </c>
      <c r="E3351" s="1" t="s">
        <v>18</v>
      </c>
      <c r="F3351" s="1">
        <v>0.55089999999999995</v>
      </c>
      <c r="G3351" s="6">
        <v>-5.9959899999999997E-3</v>
      </c>
      <c r="H3351" s="6">
        <v>1.0526800000000001E-3</v>
      </c>
      <c r="I3351" s="7">
        <v>1.229E-8</v>
      </c>
      <c r="J3351" s="1">
        <v>12.8</v>
      </c>
      <c r="K3351" s="7">
        <v>0.1918</v>
      </c>
      <c r="L3351" s="8">
        <v>3033433</v>
      </c>
      <c r="N3351" s="7"/>
    </row>
    <row r="3352" spans="1:14" ht="15.75" customHeight="1" x14ac:dyDescent="0.25">
      <c r="A3352" s="1" t="s">
        <v>3364</v>
      </c>
      <c r="B3352" s="1">
        <v>20</v>
      </c>
      <c r="C3352" s="8">
        <v>41616510</v>
      </c>
      <c r="D3352" s="1" t="s">
        <v>14</v>
      </c>
      <c r="E3352" s="1" t="s">
        <v>15</v>
      </c>
      <c r="F3352" s="1">
        <v>0.4824</v>
      </c>
      <c r="G3352" s="6">
        <v>-5.9881500000000002E-3</v>
      </c>
      <c r="H3352" s="6">
        <v>1.0514400000000001E-3</v>
      </c>
      <c r="I3352" s="7">
        <v>1.234E-8</v>
      </c>
      <c r="J3352" s="1">
        <v>0</v>
      </c>
      <c r="K3352" s="7">
        <v>0.90169999999999995</v>
      </c>
      <c r="L3352" s="8">
        <v>3012771</v>
      </c>
      <c r="N3352" s="7"/>
    </row>
    <row r="3353" spans="1:14" ht="15.75" customHeight="1" x14ac:dyDescent="0.25">
      <c r="A3353" s="1" t="s">
        <v>3365</v>
      </c>
      <c r="B3353" s="1">
        <v>15</v>
      </c>
      <c r="C3353" s="8">
        <v>97502991</v>
      </c>
      <c r="D3353" s="1" t="s">
        <v>14</v>
      </c>
      <c r="E3353" s="1" t="s">
        <v>18</v>
      </c>
      <c r="F3353" s="1">
        <v>0.34489999999999998</v>
      </c>
      <c r="G3353" s="6">
        <v>-6.27474E-3</v>
      </c>
      <c r="H3353" s="6">
        <v>1.1020699999999999E-3</v>
      </c>
      <c r="I3353" s="7">
        <v>1.242E-8</v>
      </c>
      <c r="J3353" s="1">
        <v>26.3</v>
      </c>
      <c r="K3353" s="7">
        <v>2.9340000000000001E-2</v>
      </c>
      <c r="L3353" s="8">
        <v>3030573</v>
      </c>
      <c r="N3353" s="7"/>
    </row>
    <row r="3354" spans="1:14" ht="15.75" customHeight="1" x14ac:dyDescent="0.25">
      <c r="A3354" s="1" t="s">
        <v>3366</v>
      </c>
      <c r="B3354" s="1">
        <v>22</v>
      </c>
      <c r="C3354" s="8">
        <v>25507595</v>
      </c>
      <c r="D3354" s="1" t="s">
        <v>18</v>
      </c>
      <c r="E3354" s="1" t="s">
        <v>15</v>
      </c>
      <c r="F3354" s="1">
        <v>0.3145</v>
      </c>
      <c r="G3354" s="6">
        <v>-6.4145799999999996E-3</v>
      </c>
      <c r="H3354" s="6">
        <v>1.1269299999999999E-3</v>
      </c>
      <c r="I3354" s="7">
        <v>1.2569999999999999E-8</v>
      </c>
      <c r="J3354" s="1">
        <v>0</v>
      </c>
      <c r="K3354" s="7">
        <v>0.73660000000000003</v>
      </c>
      <c r="L3354" s="8">
        <v>3037498.99</v>
      </c>
      <c r="N3354" s="7"/>
    </row>
    <row r="3355" spans="1:14" ht="15.75" customHeight="1" x14ac:dyDescent="0.25">
      <c r="A3355" s="1" t="s">
        <v>3367</v>
      </c>
      <c r="B3355" s="1">
        <v>6</v>
      </c>
      <c r="C3355" s="8">
        <v>143752193</v>
      </c>
      <c r="D3355" s="1" t="s">
        <v>14</v>
      </c>
      <c r="E3355" s="1" t="s">
        <v>17</v>
      </c>
      <c r="F3355" s="1">
        <v>0.28920000000000001</v>
      </c>
      <c r="G3355" s="6">
        <v>-6.5728399999999999E-3</v>
      </c>
      <c r="H3355" s="6">
        <v>1.15474E-3</v>
      </c>
      <c r="I3355" s="7">
        <v>1.2569999999999999E-8</v>
      </c>
      <c r="J3355" s="1">
        <v>0</v>
      </c>
      <c r="K3355" s="7">
        <v>0.51749999999999996</v>
      </c>
      <c r="L3355" s="8">
        <v>3034090.99</v>
      </c>
      <c r="N3355" s="7"/>
    </row>
    <row r="3356" spans="1:14" ht="15.75" customHeight="1" x14ac:dyDescent="0.25">
      <c r="A3356" s="1" t="s">
        <v>3368</v>
      </c>
      <c r="B3356" s="1">
        <v>12</v>
      </c>
      <c r="C3356" s="8">
        <v>12746965</v>
      </c>
      <c r="D3356" s="1" t="s">
        <v>17</v>
      </c>
      <c r="E3356" s="1" t="s">
        <v>18</v>
      </c>
      <c r="F3356" s="1">
        <v>0.58960000000000001</v>
      </c>
      <c r="G3356" s="6">
        <v>-6.2643999999999998E-3</v>
      </c>
      <c r="H3356" s="6">
        <v>1.1005500000000001E-3</v>
      </c>
      <c r="I3356" s="7">
        <v>1.2580000000000001E-8</v>
      </c>
      <c r="J3356" s="1">
        <v>0</v>
      </c>
      <c r="K3356" s="7">
        <v>0.83140000000000003</v>
      </c>
      <c r="L3356" s="8">
        <v>2837640.01</v>
      </c>
      <c r="N3356" s="7"/>
    </row>
    <row r="3357" spans="1:14" ht="15.75" customHeight="1" x14ac:dyDescent="0.25">
      <c r="A3357" s="1" t="s">
        <v>3369</v>
      </c>
      <c r="B3357" s="1">
        <v>11</v>
      </c>
      <c r="C3357" s="8">
        <v>86070355</v>
      </c>
      <c r="D3357" s="1" t="s">
        <v>14</v>
      </c>
      <c r="E3357" s="1" t="s">
        <v>15</v>
      </c>
      <c r="F3357" s="1">
        <v>0.50739999999999996</v>
      </c>
      <c r="G3357" s="6">
        <v>-5.9574399999999996E-3</v>
      </c>
      <c r="H3357" s="6">
        <v>1.0466200000000001E-3</v>
      </c>
      <c r="I3357" s="7">
        <v>1.2580000000000001E-8</v>
      </c>
      <c r="J3357" s="1">
        <v>20.5</v>
      </c>
      <c r="K3357" s="7">
        <v>7.0749999999999993E-2</v>
      </c>
      <c r="L3357" s="8">
        <v>3037499</v>
      </c>
      <c r="N3357" s="7"/>
    </row>
    <row r="3358" spans="1:14" ht="15.75" customHeight="1" x14ac:dyDescent="0.25">
      <c r="A3358" s="1" t="s">
        <v>3370</v>
      </c>
      <c r="B3358" s="1">
        <v>7</v>
      </c>
      <c r="C3358" s="8">
        <v>88830993</v>
      </c>
      <c r="D3358" s="1" t="s">
        <v>18</v>
      </c>
      <c r="E3358" s="1" t="s">
        <v>15</v>
      </c>
      <c r="F3358" s="1">
        <v>0.70650000000000002</v>
      </c>
      <c r="G3358" s="6">
        <v>6.5397800000000002E-3</v>
      </c>
      <c r="H3358" s="6">
        <v>1.14908E-3</v>
      </c>
      <c r="I3358" s="7">
        <v>1.2590000000000001E-8</v>
      </c>
      <c r="J3358" s="1">
        <v>5</v>
      </c>
      <c r="K3358" s="7">
        <v>0.35820000000000002</v>
      </c>
      <c r="L3358" s="8">
        <v>3037499</v>
      </c>
      <c r="N3358" s="7"/>
    </row>
    <row r="3359" spans="1:14" ht="15.75" customHeight="1" x14ac:dyDescent="0.25">
      <c r="A3359" s="1" t="s">
        <v>3371</v>
      </c>
      <c r="B3359" s="1">
        <v>7</v>
      </c>
      <c r="C3359" s="8">
        <v>2174242</v>
      </c>
      <c r="D3359" s="1" t="s">
        <v>14</v>
      </c>
      <c r="E3359" s="1" t="s">
        <v>15</v>
      </c>
      <c r="F3359" s="1">
        <v>2.53E-2</v>
      </c>
      <c r="G3359" s="6">
        <v>1.91459E-2</v>
      </c>
      <c r="H3359" s="6">
        <v>3.3640800000000002E-3</v>
      </c>
      <c r="I3359" s="7">
        <v>1.2590000000000001E-8</v>
      </c>
      <c r="J3359" s="1">
        <v>31.4</v>
      </c>
      <c r="K3359" s="7">
        <v>2.0740000000000001E-2</v>
      </c>
      <c r="L3359" s="8">
        <v>2980008</v>
      </c>
      <c r="N3359" s="7"/>
    </row>
    <row r="3360" spans="1:14" ht="15.75" customHeight="1" x14ac:dyDescent="0.25">
      <c r="A3360" s="1" t="s">
        <v>3372</v>
      </c>
      <c r="B3360" s="1">
        <v>11</v>
      </c>
      <c r="C3360" s="8">
        <v>728992</v>
      </c>
      <c r="D3360" s="1" t="s">
        <v>18</v>
      </c>
      <c r="E3360" s="1" t="s">
        <v>15</v>
      </c>
      <c r="F3360" s="1">
        <v>0.42209999999999998</v>
      </c>
      <c r="G3360" s="6">
        <v>6.0796899999999996E-3</v>
      </c>
      <c r="H3360" s="6">
        <v>1.06839E-3</v>
      </c>
      <c r="I3360" s="7">
        <v>1.2639999999999999E-8</v>
      </c>
      <c r="J3360" s="1">
        <v>0</v>
      </c>
      <c r="K3360" s="7">
        <v>0.74029999999999996</v>
      </c>
      <c r="L3360" s="8">
        <v>2986842</v>
      </c>
      <c r="N3360" s="7"/>
    </row>
    <row r="3361" spans="1:14" ht="15.75" customHeight="1" x14ac:dyDescent="0.25">
      <c r="A3361" s="1" t="s">
        <v>3373</v>
      </c>
      <c r="B3361" s="1">
        <v>6</v>
      </c>
      <c r="C3361" s="8">
        <v>51676802</v>
      </c>
      <c r="D3361" s="1" t="s">
        <v>17</v>
      </c>
      <c r="E3361" s="1" t="s">
        <v>15</v>
      </c>
      <c r="F3361" s="1">
        <v>0.222</v>
      </c>
      <c r="G3361" s="6">
        <v>7.1637200000000002E-3</v>
      </c>
      <c r="H3361" s="6">
        <v>1.25906E-3</v>
      </c>
      <c r="I3361" s="7">
        <v>1.275E-8</v>
      </c>
      <c r="J3361" s="1">
        <v>0</v>
      </c>
      <c r="K3361" s="7">
        <v>0.75119999999999998</v>
      </c>
      <c r="L3361" s="8">
        <v>3037499.01</v>
      </c>
      <c r="N3361" s="7"/>
    </row>
    <row r="3362" spans="1:14" ht="15.75" customHeight="1" x14ac:dyDescent="0.25">
      <c r="A3362" s="1" t="s">
        <v>3374</v>
      </c>
      <c r="B3362" s="1">
        <v>8</v>
      </c>
      <c r="C3362" s="8">
        <v>90669018</v>
      </c>
      <c r="D3362" s="1" t="s">
        <v>14</v>
      </c>
      <c r="E3362" s="1" t="s">
        <v>15</v>
      </c>
      <c r="F3362" s="1">
        <v>0.81459999999999999</v>
      </c>
      <c r="G3362" s="6">
        <v>7.6999499999999997E-3</v>
      </c>
      <c r="H3362" s="6">
        <v>1.3534899999999999E-3</v>
      </c>
      <c r="I3362" s="7">
        <v>1.2790000000000001E-8</v>
      </c>
      <c r="J3362" s="1">
        <v>0.5</v>
      </c>
      <c r="K3362" s="7">
        <v>0.46460000000000001</v>
      </c>
      <c r="L3362" s="8">
        <v>3005913.97</v>
      </c>
      <c r="N3362" s="7"/>
    </row>
    <row r="3363" spans="1:14" ht="15.75" customHeight="1" x14ac:dyDescent="0.25">
      <c r="A3363" s="1" t="s">
        <v>3375</v>
      </c>
      <c r="B3363" s="1">
        <v>2</v>
      </c>
      <c r="C3363" s="8">
        <v>199585519</v>
      </c>
      <c r="D3363" s="1" t="s">
        <v>14</v>
      </c>
      <c r="E3363" s="1" t="s">
        <v>15</v>
      </c>
      <c r="F3363" s="1">
        <v>8.4000000000000005E-2</v>
      </c>
      <c r="G3363" s="6">
        <v>1.0851E-2</v>
      </c>
      <c r="H3363" s="6">
        <v>1.90737E-3</v>
      </c>
      <c r="I3363" s="7">
        <v>1.281E-8</v>
      </c>
      <c r="J3363" s="1">
        <v>31.5</v>
      </c>
      <c r="K3363" s="7">
        <v>2.0459999999999999E-2</v>
      </c>
      <c r="L3363" s="8">
        <v>2970944.04</v>
      </c>
      <c r="N3363" s="7"/>
    </row>
    <row r="3364" spans="1:14" ht="15.75" customHeight="1" x14ac:dyDescent="0.25">
      <c r="A3364" s="1" t="s">
        <v>3376</v>
      </c>
      <c r="B3364" s="1">
        <v>4</v>
      </c>
      <c r="C3364" s="8">
        <v>2638681</v>
      </c>
      <c r="D3364" s="1" t="s">
        <v>17</v>
      </c>
      <c r="E3364" s="1" t="s">
        <v>18</v>
      </c>
      <c r="F3364" s="1">
        <v>7.4899999999999994E-2</v>
      </c>
      <c r="G3364" s="6">
        <v>-1.1367199999999999E-2</v>
      </c>
      <c r="H3364" s="6">
        <v>1.9983900000000001E-3</v>
      </c>
      <c r="I3364" s="7">
        <v>1.283E-8</v>
      </c>
      <c r="J3364" s="1">
        <v>11.2</v>
      </c>
      <c r="K3364" s="7">
        <v>0.23180000000000001</v>
      </c>
      <c r="L3364" s="8">
        <v>3005460</v>
      </c>
      <c r="N3364" s="7"/>
    </row>
    <row r="3365" spans="1:14" ht="15.75" customHeight="1" x14ac:dyDescent="0.25">
      <c r="A3365" s="1" t="s">
        <v>3377</v>
      </c>
      <c r="B3365" s="1">
        <v>8</v>
      </c>
      <c r="C3365" s="8">
        <v>34882308</v>
      </c>
      <c r="D3365" s="1" t="s">
        <v>17</v>
      </c>
      <c r="E3365" s="1" t="s">
        <v>15</v>
      </c>
      <c r="F3365" s="1">
        <v>8.77E-2</v>
      </c>
      <c r="G3365" s="6">
        <v>1.05456E-2</v>
      </c>
      <c r="H3365" s="6">
        <v>1.85395E-3</v>
      </c>
      <c r="I3365" s="7">
        <v>1.284E-8</v>
      </c>
      <c r="J3365" s="1">
        <v>0</v>
      </c>
      <c r="K3365" s="7">
        <v>0.77929999999999999</v>
      </c>
      <c r="L3365" s="8">
        <v>3024163.04</v>
      </c>
      <c r="N3365" s="7"/>
    </row>
    <row r="3366" spans="1:14" ht="15.75" customHeight="1" x14ac:dyDescent="0.25">
      <c r="A3366" s="1" t="s">
        <v>3378</v>
      </c>
      <c r="B3366" s="1">
        <v>2</v>
      </c>
      <c r="C3366" s="8">
        <v>199282283</v>
      </c>
      <c r="D3366" s="1" t="s">
        <v>14</v>
      </c>
      <c r="E3366" s="1" t="s">
        <v>15</v>
      </c>
      <c r="F3366" s="1">
        <v>4.8899999999999999E-2</v>
      </c>
      <c r="G3366" s="6">
        <v>1.4039599999999999E-2</v>
      </c>
      <c r="H3366" s="6">
        <v>2.4681999999999998E-3</v>
      </c>
      <c r="I3366" s="7">
        <v>1.2860000000000001E-8</v>
      </c>
      <c r="J3366" s="1">
        <v>0</v>
      </c>
      <c r="K3366" s="7">
        <v>0.64449999999999996</v>
      </c>
      <c r="L3366" s="8">
        <v>2935260</v>
      </c>
      <c r="N3366" s="7"/>
    </row>
    <row r="3367" spans="1:14" ht="15.75" customHeight="1" x14ac:dyDescent="0.25">
      <c r="A3367" s="1" t="s">
        <v>3379</v>
      </c>
      <c r="B3367" s="1">
        <v>21</v>
      </c>
      <c r="C3367" s="8">
        <v>27222934</v>
      </c>
      <c r="D3367" s="1" t="s">
        <v>17</v>
      </c>
      <c r="E3367" s="1" t="s">
        <v>15</v>
      </c>
      <c r="F3367" s="1">
        <v>9.5899999999999999E-2</v>
      </c>
      <c r="G3367" s="6">
        <v>1.0105299999999999E-2</v>
      </c>
      <c r="H3367" s="6">
        <v>1.77703E-3</v>
      </c>
      <c r="I3367" s="7">
        <v>1.294E-8</v>
      </c>
      <c r="J3367" s="1">
        <v>0</v>
      </c>
      <c r="K3367" s="7">
        <v>0.53680000000000005</v>
      </c>
      <c r="L3367" s="8">
        <v>3037499.03</v>
      </c>
      <c r="N3367" s="7"/>
    </row>
    <row r="3368" spans="1:14" ht="15.75" customHeight="1" x14ac:dyDescent="0.25">
      <c r="A3368" s="1" t="s">
        <v>3380</v>
      </c>
      <c r="B3368" s="1">
        <v>9</v>
      </c>
      <c r="C3368" s="8">
        <v>14244689</v>
      </c>
      <c r="D3368" s="1" t="s">
        <v>14</v>
      </c>
      <c r="E3368" s="1" t="s">
        <v>15</v>
      </c>
      <c r="F3368" s="1">
        <v>0.99409999999999998</v>
      </c>
      <c r="G3368" s="6">
        <v>3.9442999999999999E-2</v>
      </c>
      <c r="H3368" s="6">
        <v>6.9360799999999998E-3</v>
      </c>
      <c r="I3368" s="7">
        <v>1.295E-8</v>
      </c>
      <c r="J3368" s="1">
        <v>0</v>
      </c>
      <c r="K3368" s="7">
        <v>0.94830000000000003</v>
      </c>
      <c r="L3368" s="8">
        <v>2947341.98</v>
      </c>
      <c r="N3368" s="7"/>
    </row>
    <row r="3369" spans="1:14" ht="15.75" customHeight="1" x14ac:dyDescent="0.25">
      <c r="A3369" s="1" t="s">
        <v>3381</v>
      </c>
      <c r="B3369" s="1">
        <v>13</v>
      </c>
      <c r="C3369" s="8">
        <v>28122785</v>
      </c>
      <c r="D3369" s="1" t="s">
        <v>17</v>
      </c>
      <c r="E3369" s="1" t="s">
        <v>18</v>
      </c>
      <c r="F3369" s="1">
        <v>6.7299999999999999E-2</v>
      </c>
      <c r="G3369" s="6">
        <v>1.1902899999999999E-2</v>
      </c>
      <c r="H3369" s="6">
        <v>2.0931399999999998E-3</v>
      </c>
      <c r="I3369" s="7">
        <v>1.295E-8</v>
      </c>
      <c r="J3369" s="1">
        <v>19.100000000000001</v>
      </c>
      <c r="K3369" s="7">
        <v>9.1550000000000006E-2</v>
      </c>
      <c r="L3369" s="8">
        <v>3024046.04</v>
      </c>
      <c r="N3369" s="7"/>
    </row>
    <row r="3370" spans="1:14" ht="15.75" customHeight="1" x14ac:dyDescent="0.25">
      <c r="A3370" s="1" t="s">
        <v>3382</v>
      </c>
      <c r="B3370" s="1">
        <v>4</v>
      </c>
      <c r="C3370" s="8">
        <v>67683423</v>
      </c>
      <c r="D3370" s="1" t="s">
        <v>18</v>
      </c>
      <c r="E3370" s="1" t="s">
        <v>15</v>
      </c>
      <c r="F3370" s="1">
        <v>0.70340000000000003</v>
      </c>
      <c r="G3370" s="6">
        <v>6.5163399999999998E-3</v>
      </c>
      <c r="H3370" s="6">
        <v>1.1459E-3</v>
      </c>
      <c r="I3370" s="7">
        <v>1.297E-8</v>
      </c>
      <c r="J3370" s="1">
        <v>23.1</v>
      </c>
      <c r="K3370" s="7">
        <v>4.7849999999999997E-2</v>
      </c>
      <c r="L3370" s="8">
        <v>3035786.01</v>
      </c>
      <c r="N3370" s="7"/>
    </row>
    <row r="3371" spans="1:14" ht="15.75" customHeight="1" x14ac:dyDescent="0.25">
      <c r="A3371" s="1" t="s">
        <v>3383</v>
      </c>
      <c r="B3371" s="1">
        <v>1</v>
      </c>
      <c r="C3371" s="8">
        <v>92509854</v>
      </c>
      <c r="D3371" s="1" t="s">
        <v>17</v>
      </c>
      <c r="E3371" s="1" t="s">
        <v>18</v>
      </c>
      <c r="F3371" s="1">
        <v>0.26179999999999998</v>
      </c>
      <c r="G3371" s="6">
        <v>-6.7685599999999999E-3</v>
      </c>
      <c r="H3371" s="6">
        <v>1.1902600000000001E-3</v>
      </c>
      <c r="I3371" s="7">
        <v>1.2979999999999999E-8</v>
      </c>
      <c r="J3371" s="1">
        <v>0</v>
      </c>
      <c r="K3371" s="7">
        <v>0.54730000000000001</v>
      </c>
      <c r="L3371" s="8">
        <v>3037498.97</v>
      </c>
      <c r="N3371" s="7"/>
    </row>
    <row r="3372" spans="1:14" ht="15.75" customHeight="1" x14ac:dyDescent="0.25">
      <c r="A3372" s="1" t="s">
        <v>3384</v>
      </c>
      <c r="B3372" s="1">
        <v>4</v>
      </c>
      <c r="C3372" s="8">
        <v>130308675</v>
      </c>
      <c r="D3372" s="1" t="s">
        <v>17</v>
      </c>
      <c r="E3372" s="1" t="s">
        <v>18</v>
      </c>
      <c r="F3372" s="1">
        <v>0.95020000000000004</v>
      </c>
      <c r="G3372" s="6">
        <v>1.3676900000000001E-2</v>
      </c>
      <c r="H3372" s="6">
        <v>2.4054200000000001E-3</v>
      </c>
      <c r="I3372" s="7">
        <v>1.3000000000000001E-8</v>
      </c>
      <c r="J3372" s="1">
        <v>0</v>
      </c>
      <c r="K3372" s="7">
        <v>0.9355</v>
      </c>
      <c r="L3372" s="8">
        <v>3037499.02</v>
      </c>
      <c r="N3372" s="7"/>
    </row>
    <row r="3373" spans="1:14" ht="15.75" customHeight="1" x14ac:dyDescent="0.25">
      <c r="A3373" s="1" t="s">
        <v>3385</v>
      </c>
      <c r="B3373" s="1">
        <v>6</v>
      </c>
      <c r="C3373" s="8">
        <v>56823015</v>
      </c>
      <c r="D3373" s="1" t="s">
        <v>18</v>
      </c>
      <c r="E3373" s="1" t="s">
        <v>15</v>
      </c>
      <c r="F3373" s="1">
        <v>0.21510000000000001</v>
      </c>
      <c r="G3373" s="6">
        <v>7.2387399999999996E-3</v>
      </c>
      <c r="H3373" s="6">
        <v>1.2734599999999999E-3</v>
      </c>
      <c r="I3373" s="7">
        <v>1.3130000000000001E-8</v>
      </c>
      <c r="J3373" s="1">
        <v>25.4</v>
      </c>
      <c r="K3373" s="7">
        <v>3.0460000000000001E-2</v>
      </c>
      <c r="L3373" s="8">
        <v>3037498.98</v>
      </c>
      <c r="N3373" s="7"/>
    </row>
    <row r="3374" spans="1:14" ht="15.75" customHeight="1" x14ac:dyDescent="0.25">
      <c r="A3374" s="1" t="s">
        <v>3386</v>
      </c>
      <c r="B3374" s="1">
        <v>14</v>
      </c>
      <c r="C3374" s="8">
        <v>71513480</v>
      </c>
      <c r="D3374" s="1" t="s">
        <v>17</v>
      </c>
      <c r="E3374" s="1" t="s">
        <v>18</v>
      </c>
      <c r="F3374" s="1">
        <v>0.90259999999999996</v>
      </c>
      <c r="G3374" s="6">
        <v>1.0031399999999999E-2</v>
      </c>
      <c r="H3374" s="6">
        <v>1.76476E-3</v>
      </c>
      <c r="I3374" s="7">
        <v>1.3140000000000001E-8</v>
      </c>
      <c r="J3374" s="1">
        <v>0</v>
      </c>
      <c r="K3374" s="7">
        <v>0.75849999999999995</v>
      </c>
      <c r="L3374" s="8">
        <v>3037499.03</v>
      </c>
      <c r="N3374" s="7"/>
    </row>
    <row r="3375" spans="1:14" ht="15.75" customHeight="1" x14ac:dyDescent="0.25">
      <c r="A3375" s="1" t="s">
        <v>3387</v>
      </c>
      <c r="B3375" s="1">
        <v>2</v>
      </c>
      <c r="C3375" s="8">
        <v>196514057</v>
      </c>
      <c r="D3375" s="1" t="s">
        <v>17</v>
      </c>
      <c r="E3375" s="1" t="s">
        <v>18</v>
      </c>
      <c r="F3375" s="1">
        <v>0.13700000000000001</v>
      </c>
      <c r="G3375" s="6">
        <v>-8.6515800000000007E-3</v>
      </c>
      <c r="H3375" s="6">
        <v>1.5222199999999999E-3</v>
      </c>
      <c r="I3375" s="7">
        <v>1.318E-8</v>
      </c>
      <c r="J3375" s="1">
        <v>0</v>
      </c>
      <c r="K3375" s="7">
        <v>0.61439999999999995</v>
      </c>
      <c r="L3375" s="8">
        <v>3035678.97</v>
      </c>
      <c r="N3375" s="7"/>
    </row>
    <row r="3376" spans="1:14" ht="15.75" customHeight="1" x14ac:dyDescent="0.25">
      <c r="A3376" s="1" t="s">
        <v>3388</v>
      </c>
      <c r="B3376" s="1">
        <v>6</v>
      </c>
      <c r="C3376" s="8">
        <v>128278336</v>
      </c>
      <c r="D3376" s="1" t="s">
        <v>17</v>
      </c>
      <c r="E3376" s="1" t="s">
        <v>18</v>
      </c>
      <c r="F3376" s="1">
        <v>0.55120000000000002</v>
      </c>
      <c r="G3376" s="6">
        <v>5.97929E-3</v>
      </c>
      <c r="H3376" s="6">
        <v>1.05204E-3</v>
      </c>
      <c r="I3376" s="7">
        <v>1.321E-8</v>
      </c>
      <c r="J3376" s="1">
        <v>6.3</v>
      </c>
      <c r="K3376" s="7">
        <v>0.32850000000000001</v>
      </c>
      <c r="L3376" s="8">
        <v>3037499.01</v>
      </c>
      <c r="N3376" s="7"/>
    </row>
    <row r="3377" spans="1:14" ht="15.75" customHeight="1" x14ac:dyDescent="0.25">
      <c r="A3377" s="1" t="s">
        <v>3389</v>
      </c>
      <c r="B3377" s="1">
        <v>8</v>
      </c>
      <c r="C3377" s="8">
        <v>19634395</v>
      </c>
      <c r="D3377" s="1" t="s">
        <v>18</v>
      </c>
      <c r="E3377" s="1" t="s">
        <v>15</v>
      </c>
      <c r="F3377" s="1">
        <v>0.40600000000000003</v>
      </c>
      <c r="G3377" s="6">
        <v>6.05581E-3</v>
      </c>
      <c r="H3377" s="6">
        <v>1.06565E-3</v>
      </c>
      <c r="I3377" s="7">
        <v>1.323E-8</v>
      </c>
      <c r="J3377" s="1">
        <v>0</v>
      </c>
      <c r="K3377" s="7">
        <v>0.47639999999999999</v>
      </c>
      <c r="L3377" s="8">
        <v>3036702</v>
      </c>
      <c r="N3377" s="7"/>
    </row>
    <row r="3378" spans="1:14" ht="15.75" customHeight="1" x14ac:dyDescent="0.25">
      <c r="A3378" s="1" t="s">
        <v>3390</v>
      </c>
      <c r="B3378" s="1">
        <v>3</v>
      </c>
      <c r="C3378" s="8">
        <v>13135300</v>
      </c>
      <c r="D3378" s="1" t="s">
        <v>17</v>
      </c>
      <c r="E3378" s="1" t="s">
        <v>18</v>
      </c>
      <c r="F3378" s="1">
        <v>0.43780000000000002</v>
      </c>
      <c r="G3378" s="6">
        <v>5.9955299999999998E-3</v>
      </c>
      <c r="H3378" s="6">
        <v>1.0550399999999999E-3</v>
      </c>
      <c r="I3378" s="7">
        <v>1.3259999999999999E-8</v>
      </c>
      <c r="J3378" s="1">
        <v>13.9</v>
      </c>
      <c r="K3378" s="7">
        <v>0.1691</v>
      </c>
      <c r="L3378" s="8">
        <v>3035553</v>
      </c>
      <c r="N3378" s="7"/>
    </row>
    <row r="3379" spans="1:14" ht="15.75" customHeight="1" x14ac:dyDescent="0.25">
      <c r="A3379" s="1" t="s">
        <v>3391</v>
      </c>
      <c r="B3379" s="1">
        <v>14</v>
      </c>
      <c r="C3379" s="8">
        <v>83600010</v>
      </c>
      <c r="D3379" s="1" t="s">
        <v>17</v>
      </c>
      <c r="E3379" s="1" t="s">
        <v>18</v>
      </c>
      <c r="F3379" s="1">
        <v>0.62009999999999998</v>
      </c>
      <c r="G3379" s="6">
        <v>6.1255800000000003E-3</v>
      </c>
      <c r="H3379" s="6">
        <v>1.07807E-3</v>
      </c>
      <c r="I3379" s="7">
        <v>1.328E-8</v>
      </c>
      <c r="J3379" s="1">
        <v>0</v>
      </c>
      <c r="K3379" s="7">
        <v>0.93149999999999999</v>
      </c>
      <c r="L3379" s="8">
        <v>3037499.01</v>
      </c>
      <c r="N3379" s="7"/>
    </row>
    <row r="3380" spans="1:14" ht="15.75" customHeight="1" x14ac:dyDescent="0.25">
      <c r="A3380" s="1" t="s">
        <v>3392</v>
      </c>
      <c r="B3380" s="1">
        <v>7</v>
      </c>
      <c r="C3380" s="8">
        <v>70186936</v>
      </c>
      <c r="D3380" s="1" t="s">
        <v>17</v>
      </c>
      <c r="E3380" s="1" t="s">
        <v>15</v>
      </c>
      <c r="F3380" s="1">
        <v>0.69099999999999995</v>
      </c>
      <c r="G3380" s="6">
        <v>-6.4341900000000002E-3</v>
      </c>
      <c r="H3380" s="6">
        <v>1.1323800000000001E-3</v>
      </c>
      <c r="I3380" s="7">
        <v>1.331E-8</v>
      </c>
      <c r="J3380" s="1">
        <v>0</v>
      </c>
      <c r="K3380" s="7">
        <v>0.59870000000000001</v>
      </c>
      <c r="L3380" s="8">
        <v>3037499</v>
      </c>
      <c r="N3380" s="7"/>
    </row>
    <row r="3381" spans="1:14" ht="15.75" customHeight="1" x14ac:dyDescent="0.25">
      <c r="A3381" s="1" t="s">
        <v>3393</v>
      </c>
      <c r="B3381" s="1">
        <v>6</v>
      </c>
      <c r="C3381" s="8">
        <v>30932429</v>
      </c>
      <c r="D3381" s="1" t="s">
        <v>14</v>
      </c>
      <c r="E3381" s="1" t="s">
        <v>15</v>
      </c>
      <c r="F3381" s="1">
        <v>0.97540000000000004</v>
      </c>
      <c r="G3381" s="6">
        <v>1.9326099999999999E-2</v>
      </c>
      <c r="H3381" s="6">
        <v>3.4012999999999999E-3</v>
      </c>
      <c r="I3381" s="7">
        <v>1.3329999999999999E-8</v>
      </c>
      <c r="J3381" s="1">
        <v>0</v>
      </c>
      <c r="K3381" s="7">
        <v>0.95299999999999996</v>
      </c>
      <c r="L3381" s="8">
        <v>2995944.96</v>
      </c>
      <c r="N3381" s="7"/>
    </row>
    <row r="3382" spans="1:14" ht="15.75" customHeight="1" x14ac:dyDescent="0.25">
      <c r="A3382" s="1" t="s">
        <v>3394</v>
      </c>
      <c r="B3382" s="1">
        <v>1</v>
      </c>
      <c r="C3382" s="8">
        <v>90860795</v>
      </c>
      <c r="D3382" s="1" t="s">
        <v>14</v>
      </c>
      <c r="E3382" s="1" t="s">
        <v>15</v>
      </c>
      <c r="F3382" s="1">
        <v>1.7500000000000002E-2</v>
      </c>
      <c r="G3382" s="6">
        <v>-2.2843800000000001E-2</v>
      </c>
      <c r="H3382" s="6">
        <v>4.0209399999999998E-3</v>
      </c>
      <c r="I3382" s="7">
        <v>1.336E-8</v>
      </c>
      <c r="J3382" s="1">
        <v>14.2</v>
      </c>
      <c r="K3382" s="7">
        <v>0.19700000000000001</v>
      </c>
      <c r="L3382" s="8">
        <v>2991671.96</v>
      </c>
      <c r="N3382" s="7"/>
    </row>
    <row r="3383" spans="1:14" ht="15.75" customHeight="1" x14ac:dyDescent="0.25">
      <c r="A3383" s="1" t="s">
        <v>3395</v>
      </c>
      <c r="B3383" s="1">
        <v>13</v>
      </c>
      <c r="C3383" s="8">
        <v>110032857</v>
      </c>
      <c r="D3383" s="1" t="s">
        <v>17</v>
      </c>
      <c r="E3383" s="1" t="s">
        <v>15</v>
      </c>
      <c r="F3383" s="1">
        <v>0.49109999999999998</v>
      </c>
      <c r="G3383" s="6">
        <v>5.9493599999999999E-3</v>
      </c>
      <c r="H3383" s="6">
        <v>1.0472000000000001E-3</v>
      </c>
      <c r="I3383" s="7">
        <v>1.338E-8</v>
      </c>
      <c r="J3383" s="1">
        <v>3.6</v>
      </c>
      <c r="K3383" s="7">
        <v>0.3931</v>
      </c>
      <c r="L3383" s="8">
        <v>3034444.99</v>
      </c>
      <c r="N3383" s="7"/>
    </row>
    <row r="3384" spans="1:14" ht="15.75" customHeight="1" x14ac:dyDescent="0.25">
      <c r="A3384" s="1" t="s">
        <v>3396</v>
      </c>
      <c r="B3384" s="1">
        <v>4</v>
      </c>
      <c r="C3384" s="8">
        <v>147964901</v>
      </c>
      <c r="D3384" s="1" t="s">
        <v>14</v>
      </c>
      <c r="E3384" s="1" t="s">
        <v>15</v>
      </c>
      <c r="F3384" s="1">
        <v>5.4100000000000002E-2</v>
      </c>
      <c r="G3384" s="6">
        <v>1.32161E-2</v>
      </c>
      <c r="H3384" s="6">
        <v>2.3265999999999998E-3</v>
      </c>
      <c r="I3384" s="7">
        <v>1.344E-8</v>
      </c>
      <c r="J3384" s="1">
        <v>10.8</v>
      </c>
      <c r="K3384" s="7">
        <v>0.2437</v>
      </c>
      <c r="L3384" s="8">
        <v>3002310</v>
      </c>
      <c r="N3384" s="7"/>
    </row>
    <row r="3385" spans="1:14" ht="15.75" customHeight="1" x14ac:dyDescent="0.25">
      <c r="A3385" s="1" t="s">
        <v>3397</v>
      </c>
      <c r="B3385" s="1">
        <v>13</v>
      </c>
      <c r="C3385" s="8">
        <v>42811025</v>
      </c>
      <c r="D3385" s="1" t="s">
        <v>17</v>
      </c>
      <c r="E3385" s="1" t="s">
        <v>18</v>
      </c>
      <c r="F3385" s="1">
        <v>0.18440000000000001</v>
      </c>
      <c r="G3385" s="6">
        <v>-7.7152000000000002E-3</v>
      </c>
      <c r="H3385" s="6">
        <v>1.3582100000000001E-3</v>
      </c>
      <c r="I3385" s="7">
        <v>1.3459999999999999E-8</v>
      </c>
      <c r="J3385" s="1">
        <v>4.2</v>
      </c>
      <c r="K3385" s="7">
        <v>0.38019999999999998</v>
      </c>
      <c r="L3385" s="8">
        <v>2997581.04</v>
      </c>
      <c r="N3385" s="7"/>
    </row>
    <row r="3386" spans="1:14" ht="15.75" customHeight="1" x14ac:dyDescent="0.25">
      <c r="A3386" s="1" t="s">
        <v>3398</v>
      </c>
      <c r="B3386" s="1">
        <v>7</v>
      </c>
      <c r="C3386" s="8">
        <v>127879348</v>
      </c>
      <c r="D3386" s="1" t="s">
        <v>17</v>
      </c>
      <c r="E3386" s="1" t="s">
        <v>18</v>
      </c>
      <c r="F3386" s="1">
        <v>0.52529999999999999</v>
      </c>
      <c r="G3386" s="6">
        <v>-5.9514299999999997E-3</v>
      </c>
      <c r="H3386" s="6">
        <v>1.0478499999999999E-3</v>
      </c>
      <c r="I3386" s="7">
        <v>1.35E-8</v>
      </c>
      <c r="J3386" s="1">
        <v>0</v>
      </c>
      <c r="K3386" s="7">
        <v>0.88770000000000004</v>
      </c>
      <c r="L3386" s="8">
        <v>3037499</v>
      </c>
      <c r="N3386" s="7"/>
    </row>
    <row r="3387" spans="1:14" ht="15.75" customHeight="1" x14ac:dyDescent="0.25">
      <c r="A3387" s="1" t="s">
        <v>3399</v>
      </c>
      <c r="B3387" s="1">
        <v>5</v>
      </c>
      <c r="C3387" s="8">
        <v>117016937</v>
      </c>
      <c r="D3387" s="1" t="s">
        <v>17</v>
      </c>
      <c r="E3387" s="1" t="s">
        <v>18</v>
      </c>
      <c r="F3387" s="1">
        <v>0.3085</v>
      </c>
      <c r="G3387" s="6">
        <v>6.4344099999999998E-3</v>
      </c>
      <c r="H3387" s="6">
        <v>1.1330400000000001E-3</v>
      </c>
      <c r="I3387" s="7">
        <v>1.3540000000000001E-8</v>
      </c>
      <c r="J3387" s="1">
        <v>4.8</v>
      </c>
      <c r="K3387" s="7">
        <v>0.36449999999999999</v>
      </c>
      <c r="L3387" s="8">
        <v>3036702.01</v>
      </c>
      <c r="N3387" s="7"/>
    </row>
    <row r="3388" spans="1:14" ht="15.75" customHeight="1" x14ac:dyDescent="0.25">
      <c r="A3388" s="1" t="s">
        <v>3400</v>
      </c>
      <c r="B3388" s="1">
        <v>2</v>
      </c>
      <c r="C3388" s="8">
        <v>164581241</v>
      </c>
      <c r="D3388" s="1" t="s">
        <v>17</v>
      </c>
      <c r="E3388" s="1" t="s">
        <v>15</v>
      </c>
      <c r="F3388" s="1">
        <v>0.83150000000000002</v>
      </c>
      <c r="G3388" s="6">
        <v>8.5853700000000002E-3</v>
      </c>
      <c r="H3388" s="6">
        <v>1.51201E-3</v>
      </c>
      <c r="I3388" s="7">
        <v>1.364E-8</v>
      </c>
      <c r="J3388" s="1">
        <v>0</v>
      </c>
      <c r="K3388" s="7">
        <v>0.52149999999999996</v>
      </c>
      <c r="L3388" s="8">
        <v>2596378</v>
      </c>
      <c r="N3388" s="7"/>
    </row>
    <row r="3389" spans="1:14" ht="15.75" customHeight="1" x14ac:dyDescent="0.25">
      <c r="A3389" s="1" t="s">
        <v>3401</v>
      </c>
      <c r="B3389" s="1">
        <v>3</v>
      </c>
      <c r="C3389" s="8">
        <v>94258938</v>
      </c>
      <c r="D3389" s="1" t="s">
        <v>14</v>
      </c>
      <c r="E3389" s="1" t="s">
        <v>17</v>
      </c>
      <c r="F3389" s="1">
        <v>0.70209999999999995</v>
      </c>
      <c r="G3389" s="6">
        <v>-6.5047200000000003E-3</v>
      </c>
      <c r="H3389" s="6">
        <v>1.14558E-3</v>
      </c>
      <c r="I3389" s="7">
        <v>1.365E-8</v>
      </c>
      <c r="J3389" s="1">
        <v>0</v>
      </c>
      <c r="K3389" s="7">
        <v>0.79410000000000003</v>
      </c>
      <c r="L3389" s="8">
        <v>3029854.02</v>
      </c>
      <c r="N3389" s="7"/>
    </row>
    <row r="3390" spans="1:14" ht="15.75" customHeight="1" x14ac:dyDescent="0.25">
      <c r="A3390" s="1" t="s">
        <v>3402</v>
      </c>
      <c r="B3390" s="1">
        <v>14</v>
      </c>
      <c r="C3390" s="8">
        <v>101028840</v>
      </c>
      <c r="D3390" s="1" t="s">
        <v>17</v>
      </c>
      <c r="E3390" s="1" t="s">
        <v>18</v>
      </c>
      <c r="F3390" s="1">
        <v>0.58479999999999999</v>
      </c>
      <c r="G3390" s="6">
        <v>6.0364199999999998E-3</v>
      </c>
      <c r="H3390" s="6">
        <v>1.0631E-3</v>
      </c>
      <c r="I3390" s="7">
        <v>1.365E-8</v>
      </c>
      <c r="J3390" s="1">
        <v>0</v>
      </c>
      <c r="K3390" s="7">
        <v>0.47899999999999998</v>
      </c>
      <c r="L3390" s="8">
        <v>3030571.01</v>
      </c>
      <c r="N3390" s="7"/>
    </row>
    <row r="3391" spans="1:14" ht="15.75" customHeight="1" x14ac:dyDescent="0.25">
      <c r="A3391" s="1" t="s">
        <v>3403</v>
      </c>
      <c r="B3391" s="1">
        <v>10</v>
      </c>
      <c r="C3391" s="8">
        <v>75480558</v>
      </c>
      <c r="D3391" s="1" t="s">
        <v>17</v>
      </c>
      <c r="E3391" s="1" t="s">
        <v>18</v>
      </c>
      <c r="F3391" s="1">
        <v>2.41E-2</v>
      </c>
      <c r="G3391" s="6">
        <v>1.9761600000000001E-2</v>
      </c>
      <c r="H3391" s="6">
        <v>3.4807900000000001E-3</v>
      </c>
      <c r="I3391" s="7">
        <v>1.365E-8</v>
      </c>
      <c r="J3391" s="1">
        <v>19.5</v>
      </c>
      <c r="K3391" s="7">
        <v>0.183</v>
      </c>
      <c r="L3391" s="8">
        <v>2918512.04</v>
      </c>
      <c r="N3391" s="7"/>
    </row>
    <row r="3392" spans="1:14" ht="15.75" customHeight="1" x14ac:dyDescent="0.25">
      <c r="A3392" s="1" t="s">
        <v>3404</v>
      </c>
      <c r="B3392" s="1">
        <v>3</v>
      </c>
      <c r="C3392" s="8">
        <v>21806293</v>
      </c>
      <c r="D3392" s="1" t="s">
        <v>17</v>
      </c>
      <c r="E3392" s="1" t="s">
        <v>18</v>
      </c>
      <c r="F3392" s="1">
        <v>0.32669999999999999</v>
      </c>
      <c r="G3392" s="6">
        <v>-6.3397599999999998E-3</v>
      </c>
      <c r="H3392" s="6">
        <v>1.1165299999999999E-3</v>
      </c>
      <c r="I3392" s="7">
        <v>1.365E-8</v>
      </c>
      <c r="J3392" s="1">
        <v>27.9</v>
      </c>
      <c r="K3392" s="7">
        <v>1.992E-2</v>
      </c>
      <c r="L3392" s="8">
        <v>3032808.99</v>
      </c>
      <c r="N3392" s="7"/>
    </row>
    <row r="3393" spans="1:14" ht="15.75" customHeight="1" x14ac:dyDescent="0.25">
      <c r="A3393" s="1" t="s">
        <v>3405</v>
      </c>
      <c r="B3393" s="1">
        <v>6</v>
      </c>
      <c r="C3393" s="8">
        <v>108725990</v>
      </c>
      <c r="D3393" s="1" t="s">
        <v>18</v>
      </c>
      <c r="E3393" s="1" t="s">
        <v>15</v>
      </c>
      <c r="F3393" s="1">
        <v>0.43740000000000001</v>
      </c>
      <c r="G3393" s="6">
        <v>5.98849E-3</v>
      </c>
      <c r="H3393" s="6">
        <v>1.05481E-3</v>
      </c>
      <c r="I3393" s="7">
        <v>1.366E-8</v>
      </c>
      <c r="J3393" s="1">
        <v>14.6</v>
      </c>
      <c r="K3393" s="7">
        <v>0.1545</v>
      </c>
      <c r="L3393" s="8">
        <v>3037499</v>
      </c>
      <c r="N3393" s="7"/>
    </row>
    <row r="3394" spans="1:14" ht="15.75" customHeight="1" x14ac:dyDescent="0.25">
      <c r="A3394" s="1" t="s">
        <v>3406</v>
      </c>
      <c r="B3394" s="1">
        <v>3</v>
      </c>
      <c r="C3394" s="8">
        <v>7908510</v>
      </c>
      <c r="D3394" s="1" t="s">
        <v>14</v>
      </c>
      <c r="E3394" s="1" t="s">
        <v>15</v>
      </c>
      <c r="F3394" s="1">
        <v>0.28139999999999998</v>
      </c>
      <c r="G3394" s="6">
        <v>-6.6061899999999996E-3</v>
      </c>
      <c r="H3394" s="6">
        <v>1.16361E-3</v>
      </c>
      <c r="I3394" s="7">
        <v>1.37E-8</v>
      </c>
      <c r="J3394" s="1">
        <v>27.9</v>
      </c>
      <c r="K3394" s="7">
        <v>1.7760000000000001E-2</v>
      </c>
      <c r="L3394" s="8">
        <v>3037498.99</v>
      </c>
      <c r="N3394" s="7"/>
    </row>
    <row r="3395" spans="1:14" ht="15.75" customHeight="1" x14ac:dyDescent="0.25">
      <c r="A3395" s="1" t="s">
        <v>3407</v>
      </c>
      <c r="B3395" s="1">
        <v>9</v>
      </c>
      <c r="C3395" s="8">
        <v>23310514</v>
      </c>
      <c r="D3395" s="1" t="s">
        <v>14</v>
      </c>
      <c r="E3395" s="1" t="s">
        <v>15</v>
      </c>
      <c r="F3395" s="1">
        <v>0.97829999999999995</v>
      </c>
      <c r="G3395" s="6">
        <v>-2.0804400000000001E-2</v>
      </c>
      <c r="H3395" s="6">
        <v>3.6654600000000002E-3</v>
      </c>
      <c r="I3395" s="7">
        <v>1.3809999999999999E-8</v>
      </c>
      <c r="J3395" s="1">
        <v>7.1</v>
      </c>
      <c r="K3395" s="7">
        <v>0.35210000000000002</v>
      </c>
      <c r="L3395" s="8">
        <v>2915755</v>
      </c>
      <c r="N3395" s="7"/>
    </row>
    <row r="3396" spans="1:14" ht="15.75" customHeight="1" x14ac:dyDescent="0.25">
      <c r="A3396" s="1" t="s">
        <v>3408</v>
      </c>
      <c r="B3396" s="1">
        <v>5</v>
      </c>
      <c r="C3396" s="8">
        <v>167604843</v>
      </c>
      <c r="D3396" s="1" t="s">
        <v>14</v>
      </c>
      <c r="E3396" s="1" t="s">
        <v>18</v>
      </c>
      <c r="F3396" s="1">
        <v>0.63080000000000003</v>
      </c>
      <c r="G3396" s="6">
        <v>6.1548599999999998E-3</v>
      </c>
      <c r="H3396" s="6">
        <v>1.0844100000000001E-3</v>
      </c>
      <c r="I3396" s="7">
        <v>1.3809999999999999E-8</v>
      </c>
      <c r="J3396" s="1">
        <v>8.4</v>
      </c>
      <c r="K3396" s="7">
        <v>0.28129999999999999</v>
      </c>
      <c r="L3396" s="8">
        <v>3036701.99</v>
      </c>
      <c r="N3396" s="7"/>
    </row>
    <row r="3397" spans="1:14" ht="15.75" customHeight="1" x14ac:dyDescent="0.25">
      <c r="A3397" s="1" t="s">
        <v>3409</v>
      </c>
      <c r="B3397" s="1">
        <v>5</v>
      </c>
      <c r="C3397" s="8">
        <v>154008082</v>
      </c>
      <c r="D3397" s="1" t="s">
        <v>14</v>
      </c>
      <c r="E3397" s="1" t="s">
        <v>15</v>
      </c>
      <c r="F3397" s="1">
        <v>2.92E-2</v>
      </c>
      <c r="G3397" s="6">
        <v>-1.7706199999999998E-2</v>
      </c>
      <c r="H3397" s="6">
        <v>3.1200400000000001E-3</v>
      </c>
      <c r="I3397" s="7">
        <v>1.384E-8</v>
      </c>
      <c r="J3397" s="1">
        <v>0</v>
      </c>
      <c r="K3397" s="7">
        <v>0.50080000000000002</v>
      </c>
      <c r="L3397" s="8">
        <v>3013760.98</v>
      </c>
      <c r="N3397" s="7"/>
    </row>
    <row r="3398" spans="1:14" ht="15.75" customHeight="1" x14ac:dyDescent="0.25">
      <c r="A3398" s="1" t="s">
        <v>3410</v>
      </c>
      <c r="B3398" s="1">
        <v>5</v>
      </c>
      <c r="C3398" s="8">
        <v>169288732</v>
      </c>
      <c r="D3398" s="1" t="s">
        <v>14</v>
      </c>
      <c r="E3398" s="1" t="s">
        <v>15</v>
      </c>
      <c r="F3398" s="1">
        <v>0.56669999999999998</v>
      </c>
      <c r="G3398" s="6">
        <v>5.9924599999999998E-3</v>
      </c>
      <c r="H3398" s="6">
        <v>1.05608E-3</v>
      </c>
      <c r="I3398" s="7">
        <v>1.3939999999999999E-8</v>
      </c>
      <c r="J3398" s="1">
        <v>3</v>
      </c>
      <c r="K3398" s="7">
        <v>0.40539999999999998</v>
      </c>
      <c r="L3398" s="8">
        <v>3036702.01</v>
      </c>
      <c r="N3398" s="7"/>
    </row>
    <row r="3399" spans="1:14" ht="15.75" customHeight="1" x14ac:dyDescent="0.25">
      <c r="A3399" s="1" t="s">
        <v>3411</v>
      </c>
      <c r="B3399" s="1">
        <v>18</v>
      </c>
      <c r="C3399" s="8">
        <v>38180077</v>
      </c>
      <c r="D3399" s="1" t="s">
        <v>17</v>
      </c>
      <c r="E3399" s="1" t="s">
        <v>18</v>
      </c>
      <c r="F3399" s="1">
        <v>0.84589999999999999</v>
      </c>
      <c r="G3399" s="6">
        <v>8.2394300000000007E-3</v>
      </c>
      <c r="H3399" s="6">
        <v>1.45228E-3</v>
      </c>
      <c r="I3399" s="7">
        <v>1.4020000000000001E-8</v>
      </c>
      <c r="J3399" s="1">
        <v>6.7</v>
      </c>
      <c r="K3399" s="7">
        <v>0.31890000000000002</v>
      </c>
      <c r="L3399" s="8">
        <v>3024959.98</v>
      </c>
      <c r="N3399" s="7"/>
    </row>
    <row r="3400" spans="1:14" ht="15.75" customHeight="1" x14ac:dyDescent="0.25">
      <c r="A3400" s="1" t="s">
        <v>3412</v>
      </c>
      <c r="B3400" s="1">
        <v>6</v>
      </c>
      <c r="C3400" s="8">
        <v>35566133</v>
      </c>
      <c r="D3400" s="1" t="s">
        <v>14</v>
      </c>
      <c r="E3400" s="1" t="s">
        <v>15</v>
      </c>
      <c r="F3400" s="1">
        <v>2.5999999999999999E-2</v>
      </c>
      <c r="G3400" s="6">
        <v>-1.8664E-2</v>
      </c>
      <c r="H3400" s="6">
        <v>3.2901499999999999E-3</v>
      </c>
      <c r="I3400" s="7">
        <v>1.407E-8</v>
      </c>
      <c r="J3400" s="1">
        <v>7.5</v>
      </c>
      <c r="K3400" s="7">
        <v>0.30730000000000002</v>
      </c>
      <c r="L3400" s="8">
        <v>3033736.96</v>
      </c>
      <c r="N3400" s="7"/>
    </row>
    <row r="3401" spans="1:14" ht="15.75" customHeight="1" x14ac:dyDescent="0.25">
      <c r="A3401" s="1" t="s">
        <v>3413</v>
      </c>
      <c r="B3401" s="1">
        <v>14</v>
      </c>
      <c r="C3401" s="8">
        <v>29386775</v>
      </c>
      <c r="D3401" s="1" t="s">
        <v>17</v>
      </c>
      <c r="E3401" s="1" t="s">
        <v>18</v>
      </c>
      <c r="F3401" s="1">
        <v>0.86240000000000006</v>
      </c>
      <c r="G3401" s="6">
        <v>-8.6678699999999994E-3</v>
      </c>
      <c r="H3401" s="6">
        <v>1.5282099999999999E-3</v>
      </c>
      <c r="I3401" s="7">
        <v>1.4090000000000001E-8</v>
      </c>
      <c r="J3401" s="1">
        <v>0</v>
      </c>
      <c r="K3401" s="7">
        <v>0.92149999999999999</v>
      </c>
      <c r="L3401" s="8">
        <v>3000868.02</v>
      </c>
      <c r="N3401" s="7"/>
    </row>
    <row r="3402" spans="1:14" ht="15.75" customHeight="1" x14ac:dyDescent="0.25">
      <c r="A3402" s="1" t="s">
        <v>3414</v>
      </c>
      <c r="B3402" s="1">
        <v>3</v>
      </c>
      <c r="C3402" s="8">
        <v>18838880</v>
      </c>
      <c r="D3402" s="1" t="s">
        <v>17</v>
      </c>
      <c r="E3402" s="1" t="s">
        <v>15</v>
      </c>
      <c r="F3402" s="1">
        <v>0.45040000000000002</v>
      </c>
      <c r="G3402" s="6">
        <v>-5.9842300000000001E-3</v>
      </c>
      <c r="H3402" s="6">
        <v>1.05492E-3</v>
      </c>
      <c r="I3402" s="7">
        <v>1.4090000000000001E-8</v>
      </c>
      <c r="J3402" s="1">
        <v>4.3</v>
      </c>
      <c r="K3402" s="7">
        <v>0.37580000000000002</v>
      </c>
      <c r="L3402" s="8">
        <v>3018949.01</v>
      </c>
      <c r="N3402" s="7"/>
    </row>
    <row r="3403" spans="1:14" ht="15.75" customHeight="1" x14ac:dyDescent="0.25">
      <c r="A3403" s="1" t="s">
        <v>3415</v>
      </c>
      <c r="B3403" s="1">
        <v>2</v>
      </c>
      <c r="C3403" s="8">
        <v>2102687</v>
      </c>
      <c r="D3403" s="1" t="s">
        <v>14</v>
      </c>
      <c r="E3403" s="1" t="s">
        <v>15</v>
      </c>
      <c r="F3403" s="1">
        <v>0.75409999999999999</v>
      </c>
      <c r="G3403" s="6">
        <v>6.8994199999999999E-3</v>
      </c>
      <c r="H3403" s="6">
        <v>1.21642E-3</v>
      </c>
      <c r="I3403" s="7">
        <v>1.414E-8</v>
      </c>
      <c r="J3403" s="1">
        <v>0</v>
      </c>
      <c r="K3403" s="7">
        <v>0.65039999999999998</v>
      </c>
      <c r="L3403" s="8">
        <v>3030999.03</v>
      </c>
      <c r="N3403" s="7"/>
    </row>
    <row r="3404" spans="1:14" ht="15.75" customHeight="1" x14ac:dyDescent="0.25">
      <c r="A3404" s="1" t="s">
        <v>3416</v>
      </c>
      <c r="B3404" s="1">
        <v>18</v>
      </c>
      <c r="C3404" s="8">
        <v>22536721</v>
      </c>
      <c r="D3404" s="1" t="s">
        <v>18</v>
      </c>
      <c r="E3404" s="1" t="s">
        <v>15</v>
      </c>
      <c r="F3404" s="1">
        <v>0.9123</v>
      </c>
      <c r="G3404" s="6">
        <v>1.04966E-2</v>
      </c>
      <c r="H3404" s="6">
        <v>1.85064E-3</v>
      </c>
      <c r="I3404" s="7">
        <v>1.4149999999999999E-8</v>
      </c>
      <c r="J3404" s="1">
        <v>9.3000000000000007</v>
      </c>
      <c r="K3404" s="7">
        <v>0.26319999999999999</v>
      </c>
      <c r="L3404" s="8">
        <v>3035009.02</v>
      </c>
      <c r="N3404" s="7"/>
    </row>
    <row r="3405" spans="1:14" ht="15.75" customHeight="1" x14ac:dyDescent="0.25">
      <c r="A3405" s="1" t="s">
        <v>3417</v>
      </c>
      <c r="B3405" s="1">
        <v>18</v>
      </c>
      <c r="C3405" s="8">
        <v>25803635</v>
      </c>
      <c r="D3405" s="1" t="s">
        <v>14</v>
      </c>
      <c r="E3405" s="1" t="s">
        <v>17</v>
      </c>
      <c r="F3405" s="1">
        <v>0.48759999999999998</v>
      </c>
      <c r="G3405" s="6">
        <v>-5.9367100000000004E-3</v>
      </c>
      <c r="H3405" s="6">
        <v>1.0468299999999999E-3</v>
      </c>
      <c r="I3405" s="7">
        <v>1.4160000000000001E-8</v>
      </c>
      <c r="J3405" s="1">
        <v>3.5</v>
      </c>
      <c r="K3405" s="7">
        <v>0.39400000000000002</v>
      </c>
      <c r="L3405" s="8">
        <v>3037499</v>
      </c>
      <c r="N3405" s="7"/>
    </row>
    <row r="3406" spans="1:14" ht="15.75" customHeight="1" x14ac:dyDescent="0.25">
      <c r="A3406" s="1" t="s">
        <v>3418</v>
      </c>
      <c r="B3406" s="1">
        <v>10</v>
      </c>
      <c r="C3406" s="8">
        <v>105595797</v>
      </c>
      <c r="D3406" s="1" t="s">
        <v>17</v>
      </c>
      <c r="E3406" s="1" t="s">
        <v>18</v>
      </c>
      <c r="F3406" s="1">
        <v>0.26529999999999998</v>
      </c>
      <c r="G3406" s="6">
        <v>6.7241599999999999E-3</v>
      </c>
      <c r="H3406" s="6">
        <v>1.1856799999999999E-3</v>
      </c>
      <c r="I3406" s="7">
        <v>1.4160000000000001E-8</v>
      </c>
      <c r="J3406" s="1">
        <v>6.4</v>
      </c>
      <c r="K3406" s="7">
        <v>0.3266</v>
      </c>
      <c r="L3406" s="8">
        <v>3034988.99</v>
      </c>
      <c r="N3406" s="7"/>
    </row>
    <row r="3407" spans="1:14" ht="15.75" customHeight="1" x14ac:dyDescent="0.25">
      <c r="A3407" s="1" t="s">
        <v>3419</v>
      </c>
      <c r="B3407" s="1">
        <v>10</v>
      </c>
      <c r="C3407" s="8">
        <v>87150327</v>
      </c>
      <c r="D3407" s="1" t="s">
        <v>14</v>
      </c>
      <c r="E3407" s="1" t="s">
        <v>15</v>
      </c>
      <c r="F3407" s="1">
        <v>4.2799999999999998E-2</v>
      </c>
      <c r="G3407" s="6">
        <v>1.48629E-2</v>
      </c>
      <c r="H3407" s="6">
        <v>2.6208E-3</v>
      </c>
      <c r="I3407" s="7">
        <v>1.42E-8</v>
      </c>
      <c r="J3407" s="1">
        <v>1.5</v>
      </c>
      <c r="K3407" s="7">
        <v>0.443</v>
      </c>
      <c r="L3407" s="8">
        <v>2955466</v>
      </c>
      <c r="N3407" s="7"/>
    </row>
    <row r="3408" spans="1:14" ht="15.75" customHeight="1" x14ac:dyDescent="0.25">
      <c r="A3408" s="1" t="s">
        <v>3420</v>
      </c>
      <c r="B3408" s="1">
        <v>20</v>
      </c>
      <c r="C3408" s="8">
        <v>16500093</v>
      </c>
      <c r="D3408" s="1" t="s">
        <v>17</v>
      </c>
      <c r="E3408" s="1" t="s">
        <v>18</v>
      </c>
      <c r="F3408" s="1">
        <v>0.7077</v>
      </c>
      <c r="G3408" s="6">
        <v>-6.5235400000000004E-3</v>
      </c>
      <c r="H3408" s="6">
        <v>1.1504600000000001E-3</v>
      </c>
      <c r="I3408" s="7">
        <v>1.4219999999999999E-8</v>
      </c>
      <c r="J3408" s="1">
        <v>1.2</v>
      </c>
      <c r="K3408" s="7">
        <v>0.44819999999999999</v>
      </c>
      <c r="L3408" s="8">
        <v>3037499</v>
      </c>
      <c r="N3408" s="7"/>
    </row>
    <row r="3409" spans="1:14" ht="15.75" customHeight="1" x14ac:dyDescent="0.25">
      <c r="A3409" s="1" t="s">
        <v>3421</v>
      </c>
      <c r="B3409" s="1">
        <v>18</v>
      </c>
      <c r="C3409" s="8">
        <v>50346381</v>
      </c>
      <c r="D3409" s="1" t="s">
        <v>17</v>
      </c>
      <c r="E3409" s="1" t="s">
        <v>18</v>
      </c>
      <c r="F3409" s="1">
        <v>0.17449999999999999</v>
      </c>
      <c r="G3409" s="6">
        <v>-7.81747E-3</v>
      </c>
      <c r="H3409" s="6">
        <v>1.3786600000000001E-3</v>
      </c>
      <c r="I3409" s="7">
        <v>1.4219999999999999E-8</v>
      </c>
      <c r="J3409" s="1">
        <v>0</v>
      </c>
      <c r="K3409" s="7">
        <v>0.92600000000000005</v>
      </c>
      <c r="L3409" s="8">
        <v>3037499.02</v>
      </c>
      <c r="N3409" s="7"/>
    </row>
    <row r="3410" spans="1:14" ht="15.75" customHeight="1" x14ac:dyDescent="0.25">
      <c r="A3410" s="1" t="s">
        <v>3422</v>
      </c>
      <c r="B3410" s="1">
        <v>17</v>
      </c>
      <c r="C3410" s="8">
        <v>60913945</v>
      </c>
      <c r="D3410" s="1" t="s">
        <v>14</v>
      </c>
      <c r="E3410" s="1" t="s">
        <v>15</v>
      </c>
      <c r="F3410" s="1">
        <v>0.35470000000000002</v>
      </c>
      <c r="G3410" s="6">
        <v>6.2417999999999996E-3</v>
      </c>
      <c r="H3410" s="6">
        <v>1.1010799999999999E-3</v>
      </c>
      <c r="I3410" s="7">
        <v>1.4359999999999999E-8</v>
      </c>
      <c r="J3410" s="1">
        <v>0</v>
      </c>
      <c r="K3410" s="7">
        <v>0.98450000000000004</v>
      </c>
      <c r="L3410" s="8">
        <v>2996959</v>
      </c>
      <c r="N3410" s="7"/>
    </row>
    <row r="3411" spans="1:14" ht="15.75" customHeight="1" x14ac:dyDescent="0.25">
      <c r="A3411" s="1" t="s">
        <v>3423</v>
      </c>
      <c r="B3411" s="1">
        <v>5</v>
      </c>
      <c r="C3411" s="8">
        <v>155551741</v>
      </c>
      <c r="D3411" s="1" t="s">
        <v>14</v>
      </c>
      <c r="E3411" s="1" t="s">
        <v>15</v>
      </c>
      <c r="F3411" s="1">
        <v>0.40539999999999998</v>
      </c>
      <c r="G3411" s="6">
        <v>-6.0423600000000001E-3</v>
      </c>
      <c r="H3411" s="6">
        <v>1.0659000000000001E-3</v>
      </c>
      <c r="I3411" s="7">
        <v>1.4359999999999999E-8</v>
      </c>
      <c r="J3411" s="1">
        <v>2.2999999999999998</v>
      </c>
      <c r="K3411" s="7">
        <v>0.42330000000000001</v>
      </c>
      <c r="L3411" s="8">
        <v>3036701.99</v>
      </c>
      <c r="N3411" s="7"/>
    </row>
    <row r="3412" spans="1:14" ht="15.75" customHeight="1" x14ac:dyDescent="0.25">
      <c r="A3412" s="1" t="s">
        <v>3424</v>
      </c>
      <c r="B3412" s="1">
        <v>10</v>
      </c>
      <c r="C3412" s="8">
        <v>80609135</v>
      </c>
      <c r="D3412" s="1" t="s">
        <v>17</v>
      </c>
      <c r="E3412" s="1" t="s">
        <v>18</v>
      </c>
      <c r="F3412" s="1">
        <v>0.65280000000000005</v>
      </c>
      <c r="G3412" s="6">
        <v>6.2313300000000002E-3</v>
      </c>
      <c r="H3412" s="6">
        <v>1.0992300000000001E-3</v>
      </c>
      <c r="I3412" s="7">
        <v>1.438E-8</v>
      </c>
      <c r="J3412" s="1">
        <v>34.299999999999997</v>
      </c>
      <c r="K3412" s="7">
        <v>3.3960000000000001E-3</v>
      </c>
      <c r="L3412" s="8">
        <v>3036702</v>
      </c>
      <c r="N3412" s="7"/>
    </row>
    <row r="3413" spans="1:14" ht="15.75" customHeight="1" x14ac:dyDescent="0.25">
      <c r="A3413" s="1" t="s">
        <v>3425</v>
      </c>
      <c r="B3413" s="1">
        <v>6</v>
      </c>
      <c r="C3413" s="8">
        <v>37114293</v>
      </c>
      <c r="D3413" s="1" t="s">
        <v>18</v>
      </c>
      <c r="E3413" s="1" t="s">
        <v>15</v>
      </c>
      <c r="F3413" s="1">
        <v>0.33979999999999999</v>
      </c>
      <c r="G3413" s="6">
        <v>-6.3262800000000001E-3</v>
      </c>
      <c r="H3413" s="6">
        <v>1.1159799999999999E-3</v>
      </c>
      <c r="I3413" s="7">
        <v>1.441E-8</v>
      </c>
      <c r="J3413" s="1">
        <v>0</v>
      </c>
      <c r="K3413" s="7">
        <v>0.69540000000000002</v>
      </c>
      <c r="L3413" s="8">
        <v>2976647</v>
      </c>
      <c r="N3413" s="7"/>
    </row>
    <row r="3414" spans="1:14" ht="15.75" customHeight="1" x14ac:dyDescent="0.25">
      <c r="A3414" s="1" t="s">
        <v>3426</v>
      </c>
      <c r="B3414" s="1">
        <v>6</v>
      </c>
      <c r="C3414" s="8">
        <v>21771687</v>
      </c>
      <c r="D3414" s="1" t="s">
        <v>14</v>
      </c>
      <c r="E3414" s="1" t="s">
        <v>18</v>
      </c>
      <c r="F3414" s="1">
        <v>0.63780000000000003</v>
      </c>
      <c r="G3414" s="6">
        <v>-6.1825400000000003E-3</v>
      </c>
      <c r="H3414" s="6">
        <v>1.09092E-3</v>
      </c>
      <c r="I3414" s="7">
        <v>1.4510000000000001E-8</v>
      </c>
      <c r="J3414" s="1">
        <v>15.6</v>
      </c>
      <c r="K3414" s="7">
        <v>0.1396</v>
      </c>
      <c r="L3414" s="8">
        <v>3024960</v>
      </c>
      <c r="N3414" s="7"/>
    </row>
    <row r="3415" spans="1:14" ht="15.75" customHeight="1" x14ac:dyDescent="0.25">
      <c r="A3415" s="1" t="s">
        <v>3427</v>
      </c>
      <c r="B3415" s="1">
        <v>13</v>
      </c>
      <c r="C3415" s="8">
        <v>113879357</v>
      </c>
      <c r="D3415" s="1" t="s">
        <v>17</v>
      </c>
      <c r="E3415" s="1" t="s">
        <v>18</v>
      </c>
      <c r="F3415" s="1">
        <v>0.77059999999999995</v>
      </c>
      <c r="G3415" s="6">
        <v>-7.09686E-3</v>
      </c>
      <c r="H3415" s="6">
        <v>1.25226E-3</v>
      </c>
      <c r="I3415" s="7">
        <v>1.4510000000000001E-8</v>
      </c>
      <c r="J3415" s="1">
        <v>0</v>
      </c>
      <c r="K3415" s="7">
        <v>0.54959999999999998</v>
      </c>
      <c r="L3415" s="8">
        <v>3000070.98</v>
      </c>
      <c r="N3415" s="7"/>
    </row>
    <row r="3416" spans="1:14" ht="15.75" customHeight="1" x14ac:dyDescent="0.25">
      <c r="A3416" s="1" t="s">
        <v>3428</v>
      </c>
      <c r="B3416" s="1">
        <v>4</v>
      </c>
      <c r="C3416" s="8">
        <v>178538461</v>
      </c>
      <c r="D3416" s="1" t="s">
        <v>14</v>
      </c>
      <c r="E3416" s="1" t="s">
        <v>15</v>
      </c>
      <c r="F3416" s="1">
        <v>0.65190000000000003</v>
      </c>
      <c r="G3416" s="6">
        <v>6.2241900000000001E-3</v>
      </c>
      <c r="H3416" s="6">
        <v>1.0984199999999999E-3</v>
      </c>
      <c r="I3416" s="7">
        <v>1.459E-8</v>
      </c>
      <c r="J3416" s="1">
        <v>17.8</v>
      </c>
      <c r="K3416" s="7">
        <v>0.1048</v>
      </c>
      <c r="L3416" s="8">
        <v>3037499.01</v>
      </c>
      <c r="N3416" s="7"/>
    </row>
    <row r="3417" spans="1:14" ht="15.75" customHeight="1" x14ac:dyDescent="0.25">
      <c r="A3417" s="1" t="s">
        <v>3429</v>
      </c>
      <c r="B3417" s="1">
        <v>4</v>
      </c>
      <c r="C3417" s="8">
        <v>25887116</v>
      </c>
      <c r="D3417" s="1" t="s">
        <v>17</v>
      </c>
      <c r="E3417" s="1" t="s">
        <v>18</v>
      </c>
      <c r="F3417" s="1">
        <v>0.22520000000000001</v>
      </c>
      <c r="G3417" s="6">
        <v>-7.0978400000000002E-3</v>
      </c>
      <c r="H3417" s="6">
        <v>1.2527700000000001E-3</v>
      </c>
      <c r="I3417" s="7">
        <v>1.462E-8</v>
      </c>
      <c r="J3417" s="1">
        <v>0</v>
      </c>
      <c r="K3417" s="7">
        <v>0.60760000000000003</v>
      </c>
      <c r="L3417" s="8">
        <v>3036955</v>
      </c>
      <c r="N3417" s="7"/>
    </row>
    <row r="3418" spans="1:14" ht="15.75" customHeight="1" x14ac:dyDescent="0.25">
      <c r="A3418" s="1" t="s">
        <v>3430</v>
      </c>
      <c r="B3418" s="1">
        <v>1</v>
      </c>
      <c r="C3418" s="8">
        <v>58282439</v>
      </c>
      <c r="D3418" s="1" t="s">
        <v>17</v>
      </c>
      <c r="E3418" s="1" t="s">
        <v>18</v>
      </c>
      <c r="F3418" s="1">
        <v>2.5100000000000001E-2</v>
      </c>
      <c r="G3418" s="6">
        <v>-1.8971999999999999E-2</v>
      </c>
      <c r="H3418" s="6">
        <v>3.3485699999999999E-3</v>
      </c>
      <c r="I3418" s="7">
        <v>1.462E-8</v>
      </c>
      <c r="J3418" s="1">
        <v>12.8</v>
      </c>
      <c r="K3418" s="7">
        <v>0.2024</v>
      </c>
      <c r="L3418" s="8">
        <v>3031011.03</v>
      </c>
      <c r="N3418" s="7"/>
    </row>
    <row r="3419" spans="1:14" ht="15.75" customHeight="1" x14ac:dyDescent="0.25">
      <c r="A3419" s="1" t="s">
        <v>3431</v>
      </c>
      <c r="B3419" s="1">
        <v>7</v>
      </c>
      <c r="C3419" s="8">
        <v>5347749</v>
      </c>
      <c r="D3419" s="1" t="s">
        <v>14</v>
      </c>
      <c r="E3419" s="1" t="s">
        <v>15</v>
      </c>
      <c r="F3419" s="1">
        <v>0.2636</v>
      </c>
      <c r="G3419" s="6">
        <v>6.80593E-3</v>
      </c>
      <c r="H3419" s="6">
        <v>1.2012500000000001E-3</v>
      </c>
      <c r="I3419" s="7">
        <v>1.4640000000000001E-8</v>
      </c>
      <c r="J3419" s="1">
        <v>0</v>
      </c>
      <c r="K3419" s="7">
        <v>0.64</v>
      </c>
      <c r="L3419" s="8">
        <v>2969030.02</v>
      </c>
      <c r="N3419" s="7"/>
    </row>
    <row r="3420" spans="1:14" ht="15.75" customHeight="1" x14ac:dyDescent="0.25">
      <c r="A3420" s="1" t="s">
        <v>3432</v>
      </c>
      <c r="B3420" s="1">
        <v>4</v>
      </c>
      <c r="C3420" s="8">
        <v>184636782</v>
      </c>
      <c r="D3420" s="1" t="s">
        <v>18</v>
      </c>
      <c r="E3420" s="1" t="s">
        <v>15</v>
      </c>
      <c r="F3420" s="1">
        <v>0.36380000000000001</v>
      </c>
      <c r="G3420" s="6">
        <v>-6.1843100000000002E-3</v>
      </c>
      <c r="H3420" s="6">
        <v>1.0915300000000001E-3</v>
      </c>
      <c r="I3420" s="7">
        <v>1.466E-8</v>
      </c>
      <c r="J3420" s="1">
        <v>0</v>
      </c>
      <c r="K3420" s="7">
        <v>0.72919999999999996</v>
      </c>
      <c r="L3420" s="8">
        <v>3015850.02</v>
      </c>
      <c r="N3420" s="7"/>
    </row>
    <row r="3421" spans="1:14" ht="15.75" customHeight="1" x14ac:dyDescent="0.25">
      <c r="A3421" s="1" t="s">
        <v>3433</v>
      </c>
      <c r="B3421" s="1">
        <v>19</v>
      </c>
      <c r="C3421" s="8">
        <v>46393195</v>
      </c>
      <c r="D3421" s="1" t="s">
        <v>14</v>
      </c>
      <c r="E3421" s="1" t="s">
        <v>15</v>
      </c>
      <c r="F3421" s="1">
        <v>0.81930000000000003</v>
      </c>
      <c r="G3421" s="6">
        <v>7.7355699999999998E-3</v>
      </c>
      <c r="H3421" s="6">
        <v>1.3653300000000001E-3</v>
      </c>
      <c r="I3421" s="7">
        <v>1.467E-8</v>
      </c>
      <c r="J3421" s="1">
        <v>0</v>
      </c>
      <c r="K3421" s="7">
        <v>0.66300000000000003</v>
      </c>
      <c r="L3421" s="8">
        <v>3013437.05</v>
      </c>
      <c r="N3421" s="7"/>
    </row>
    <row r="3422" spans="1:14" ht="15.75" customHeight="1" x14ac:dyDescent="0.25">
      <c r="A3422" s="1" t="s">
        <v>3434</v>
      </c>
      <c r="B3422" s="1">
        <v>11</v>
      </c>
      <c r="C3422" s="8">
        <v>106892472</v>
      </c>
      <c r="D3422" s="1" t="s">
        <v>14</v>
      </c>
      <c r="E3422" s="1" t="s">
        <v>17</v>
      </c>
      <c r="F3422" s="1">
        <v>0.76549999999999996</v>
      </c>
      <c r="G3422" s="6">
        <v>-6.9981799999999997E-3</v>
      </c>
      <c r="H3422" s="6">
        <v>1.2353500000000001E-3</v>
      </c>
      <c r="I3422" s="7">
        <v>1.4710000000000001E-8</v>
      </c>
      <c r="J3422" s="1">
        <v>9.1</v>
      </c>
      <c r="K3422" s="7">
        <v>0.26669999999999999</v>
      </c>
      <c r="L3422" s="8">
        <v>3035786.04</v>
      </c>
      <c r="N3422" s="7"/>
    </row>
    <row r="3423" spans="1:14" ht="15.75" customHeight="1" x14ac:dyDescent="0.25">
      <c r="A3423" s="1" t="s">
        <v>3435</v>
      </c>
      <c r="B3423" s="1">
        <v>18</v>
      </c>
      <c r="C3423" s="8">
        <v>21074255</v>
      </c>
      <c r="D3423" s="1" t="s">
        <v>14</v>
      </c>
      <c r="E3423" s="1" t="s">
        <v>15</v>
      </c>
      <c r="F3423" s="1">
        <v>0.40489999999999998</v>
      </c>
      <c r="G3423" s="6">
        <v>-6.04121E-3</v>
      </c>
      <c r="H3423" s="6">
        <v>1.06642E-3</v>
      </c>
      <c r="I3423" s="7">
        <v>1.472E-8</v>
      </c>
      <c r="J3423" s="1">
        <v>48.5</v>
      </c>
      <c r="K3423" s="7">
        <v>5.2610000000000001E-6</v>
      </c>
      <c r="L3423" s="8">
        <v>3034899</v>
      </c>
      <c r="N3423" s="7"/>
    </row>
    <row r="3424" spans="1:14" ht="15.75" customHeight="1" x14ac:dyDescent="0.25">
      <c r="A3424" s="1" t="s">
        <v>3436</v>
      </c>
      <c r="B3424" s="1">
        <v>2</v>
      </c>
      <c r="C3424" s="8">
        <v>155197887</v>
      </c>
      <c r="D3424" s="1" t="s">
        <v>14</v>
      </c>
      <c r="E3424" s="1" t="s">
        <v>17</v>
      </c>
      <c r="F3424" s="1">
        <v>0.70479999999999998</v>
      </c>
      <c r="G3424" s="6">
        <v>-6.5119899999999996E-3</v>
      </c>
      <c r="H3424" s="6">
        <v>1.14953E-3</v>
      </c>
      <c r="I3424" s="7">
        <v>1.473E-8</v>
      </c>
      <c r="J3424" s="1">
        <v>3.8</v>
      </c>
      <c r="K3424" s="7">
        <v>0.38679999999999998</v>
      </c>
      <c r="L3424" s="8">
        <v>3024960</v>
      </c>
      <c r="N3424" s="7"/>
    </row>
    <row r="3425" spans="1:14" ht="15.75" customHeight="1" x14ac:dyDescent="0.25">
      <c r="A3425" s="1" t="s">
        <v>3437</v>
      </c>
      <c r="B3425" s="1">
        <v>14</v>
      </c>
      <c r="C3425" s="8">
        <v>69408697</v>
      </c>
      <c r="D3425" s="1" t="s">
        <v>14</v>
      </c>
      <c r="E3425" s="1" t="s">
        <v>15</v>
      </c>
      <c r="F3425" s="1">
        <v>0.5171</v>
      </c>
      <c r="G3425" s="6">
        <v>-5.9318599999999997E-3</v>
      </c>
      <c r="H3425" s="6">
        <v>1.0471199999999999E-3</v>
      </c>
      <c r="I3425" s="7">
        <v>1.474E-8</v>
      </c>
      <c r="J3425" s="1">
        <v>18.8</v>
      </c>
      <c r="K3425" s="7">
        <v>9.0990000000000001E-2</v>
      </c>
      <c r="L3425" s="8">
        <v>3037499</v>
      </c>
      <c r="N3425" s="7"/>
    </row>
    <row r="3426" spans="1:14" ht="15.75" customHeight="1" x14ac:dyDescent="0.25">
      <c r="A3426" s="1" t="s">
        <v>3438</v>
      </c>
      <c r="B3426" s="1">
        <v>16</v>
      </c>
      <c r="C3426" s="8">
        <v>22927887</v>
      </c>
      <c r="D3426" s="1" t="s">
        <v>14</v>
      </c>
      <c r="E3426" s="1" t="s">
        <v>15</v>
      </c>
      <c r="F3426" s="1">
        <v>0.5504</v>
      </c>
      <c r="G3426" s="6">
        <v>5.9640200000000004E-3</v>
      </c>
      <c r="H3426" s="6">
        <v>1.05294E-3</v>
      </c>
      <c r="I3426" s="7">
        <v>1.4769999999999999E-8</v>
      </c>
      <c r="J3426" s="1">
        <v>0</v>
      </c>
      <c r="K3426" s="7">
        <v>0.97099999999999997</v>
      </c>
      <c r="L3426" s="8">
        <v>3031291</v>
      </c>
      <c r="N3426" s="7"/>
    </row>
    <row r="3427" spans="1:14" ht="15.75" customHeight="1" x14ac:dyDescent="0.25">
      <c r="A3427" s="1" t="s">
        <v>3439</v>
      </c>
      <c r="B3427" s="1">
        <v>8</v>
      </c>
      <c r="C3427" s="8">
        <v>60794591</v>
      </c>
      <c r="D3427" s="1" t="s">
        <v>17</v>
      </c>
      <c r="E3427" s="1" t="s">
        <v>18</v>
      </c>
      <c r="F3427" s="1">
        <v>0.37019999999999997</v>
      </c>
      <c r="G3427" s="6">
        <v>6.4943199999999996E-3</v>
      </c>
      <c r="H3427" s="6">
        <v>1.14657E-3</v>
      </c>
      <c r="I3427" s="7">
        <v>1.479E-8</v>
      </c>
      <c r="J3427" s="1">
        <v>0</v>
      </c>
      <c r="K3427" s="7">
        <v>0.81799999999999995</v>
      </c>
      <c r="L3427" s="8">
        <v>2713337</v>
      </c>
      <c r="N3427" s="7"/>
    </row>
    <row r="3428" spans="1:14" ht="15.75" customHeight="1" x14ac:dyDescent="0.25">
      <c r="A3428" s="1" t="s">
        <v>3440</v>
      </c>
      <c r="B3428" s="1">
        <v>11</v>
      </c>
      <c r="C3428" s="8">
        <v>105550936</v>
      </c>
      <c r="D3428" s="1" t="s">
        <v>17</v>
      </c>
      <c r="E3428" s="1" t="s">
        <v>18</v>
      </c>
      <c r="F3428" s="1">
        <v>0.38379999999999997</v>
      </c>
      <c r="G3428" s="6">
        <v>6.09277E-3</v>
      </c>
      <c r="H3428" s="6">
        <v>1.0759700000000001E-3</v>
      </c>
      <c r="I3428" s="7">
        <v>1.489E-8</v>
      </c>
      <c r="J3428" s="1">
        <v>0</v>
      </c>
      <c r="K3428" s="7">
        <v>0.66139999999999999</v>
      </c>
      <c r="L3428" s="8">
        <v>3037499.01</v>
      </c>
      <c r="N3428" s="7"/>
    </row>
    <row r="3429" spans="1:14" ht="15.75" customHeight="1" x14ac:dyDescent="0.25">
      <c r="A3429" s="1" t="s">
        <v>3441</v>
      </c>
      <c r="B3429" s="1">
        <v>6</v>
      </c>
      <c r="C3429" s="8">
        <v>152435643</v>
      </c>
      <c r="D3429" s="1" t="s">
        <v>14</v>
      </c>
      <c r="E3429" s="1" t="s">
        <v>15</v>
      </c>
      <c r="F3429" s="1">
        <v>3.8899999999999997E-2</v>
      </c>
      <c r="G3429" s="6">
        <v>1.5317600000000001E-2</v>
      </c>
      <c r="H3429" s="6">
        <v>2.70616E-3</v>
      </c>
      <c r="I3429" s="7">
        <v>1.5090000000000001E-8</v>
      </c>
      <c r="J3429" s="1">
        <v>9.9</v>
      </c>
      <c r="K3429" s="7">
        <v>0.24690000000000001</v>
      </c>
      <c r="L3429" s="8">
        <v>3037498.95</v>
      </c>
      <c r="N3429" s="7"/>
    </row>
    <row r="3430" spans="1:14" ht="15.75" customHeight="1" x14ac:dyDescent="0.25">
      <c r="A3430" s="1" t="s">
        <v>3442</v>
      </c>
      <c r="B3430" s="1">
        <v>2</v>
      </c>
      <c r="C3430" s="8">
        <v>215304073</v>
      </c>
      <c r="D3430" s="1" t="s">
        <v>14</v>
      </c>
      <c r="E3430" s="1" t="s">
        <v>15</v>
      </c>
      <c r="F3430" s="1">
        <v>0.98540000000000005</v>
      </c>
      <c r="G3430" s="6">
        <v>-2.4922199999999999E-2</v>
      </c>
      <c r="H3430" s="6">
        <v>4.4030099999999997E-3</v>
      </c>
      <c r="I3430" s="7">
        <v>1.51E-8</v>
      </c>
      <c r="J3430" s="1">
        <v>15</v>
      </c>
      <c r="K3430" s="7">
        <v>0.19900000000000001</v>
      </c>
      <c r="L3430" s="8">
        <v>2981781.97</v>
      </c>
      <c r="N3430" s="7"/>
    </row>
    <row r="3431" spans="1:14" ht="15.75" customHeight="1" x14ac:dyDescent="0.25">
      <c r="A3431" s="1" t="s">
        <v>3443</v>
      </c>
      <c r="B3431" s="1">
        <v>1</v>
      </c>
      <c r="C3431" s="8">
        <v>110730043</v>
      </c>
      <c r="D3431" s="1" t="s">
        <v>14</v>
      </c>
      <c r="E3431" s="1" t="s">
        <v>15</v>
      </c>
      <c r="F3431" s="1">
        <v>0.44400000000000001</v>
      </c>
      <c r="G3431" s="6">
        <v>5.9907500000000004E-3</v>
      </c>
      <c r="H3431" s="6">
        <v>1.05839E-3</v>
      </c>
      <c r="I3431" s="7">
        <v>1.5119999999999999E-8</v>
      </c>
      <c r="J3431" s="1">
        <v>35</v>
      </c>
      <c r="K3431" s="7">
        <v>5.006E-3</v>
      </c>
      <c r="L3431" s="8">
        <v>3007426</v>
      </c>
      <c r="N3431" s="7"/>
    </row>
    <row r="3432" spans="1:14" ht="15.75" customHeight="1" x14ac:dyDescent="0.25">
      <c r="A3432" s="1" t="s">
        <v>3444</v>
      </c>
      <c r="B3432" s="1">
        <v>18</v>
      </c>
      <c r="C3432" s="8">
        <v>39952989</v>
      </c>
      <c r="D3432" s="1" t="s">
        <v>17</v>
      </c>
      <c r="E3432" s="1" t="s">
        <v>18</v>
      </c>
      <c r="F3432" s="1">
        <v>0.77110000000000001</v>
      </c>
      <c r="G3432" s="6">
        <v>7.0497099999999998E-3</v>
      </c>
      <c r="H3432" s="6">
        <v>1.24547E-3</v>
      </c>
      <c r="I3432" s="7">
        <v>1.5139999999999999E-8</v>
      </c>
      <c r="J3432" s="1">
        <v>11.4</v>
      </c>
      <c r="K3432" s="7">
        <v>0.21629999999999999</v>
      </c>
      <c r="L3432" s="8">
        <v>3037499</v>
      </c>
      <c r="N3432" s="7"/>
    </row>
    <row r="3433" spans="1:14" ht="15.75" customHeight="1" x14ac:dyDescent="0.25">
      <c r="A3433" s="1" t="s">
        <v>3445</v>
      </c>
      <c r="B3433" s="1">
        <v>6</v>
      </c>
      <c r="C3433" s="8">
        <v>30118658</v>
      </c>
      <c r="D3433" s="1" t="s">
        <v>14</v>
      </c>
      <c r="E3433" s="1" t="s">
        <v>15</v>
      </c>
      <c r="F3433" s="1">
        <v>0.1356</v>
      </c>
      <c r="G3433" s="6">
        <v>-8.7700799999999995E-3</v>
      </c>
      <c r="H3433" s="6">
        <v>1.55068E-3</v>
      </c>
      <c r="I3433" s="7">
        <v>1.5510000000000001E-8</v>
      </c>
      <c r="J3433" s="1">
        <v>7.7</v>
      </c>
      <c r="K3433" s="7">
        <v>0.315</v>
      </c>
      <c r="L3433" s="8">
        <v>2950667.96</v>
      </c>
      <c r="N3433" s="7"/>
    </row>
    <row r="3434" spans="1:14" ht="15.75" customHeight="1" x14ac:dyDescent="0.25">
      <c r="A3434" s="1" t="s">
        <v>3446</v>
      </c>
      <c r="B3434" s="1">
        <v>22</v>
      </c>
      <c r="C3434" s="8">
        <v>44778142</v>
      </c>
      <c r="D3434" s="1" t="s">
        <v>14</v>
      </c>
      <c r="E3434" s="1" t="s">
        <v>15</v>
      </c>
      <c r="F3434" s="1">
        <v>0.78320000000000001</v>
      </c>
      <c r="G3434" s="6">
        <v>7.1816900000000001E-3</v>
      </c>
      <c r="H3434" s="6">
        <v>1.26983E-3</v>
      </c>
      <c r="I3434" s="7">
        <v>1.5539999999999999E-8</v>
      </c>
      <c r="J3434" s="1">
        <v>1.4</v>
      </c>
      <c r="K3434" s="7">
        <v>0.44359999999999999</v>
      </c>
      <c r="L3434" s="8">
        <v>3037498.99</v>
      </c>
      <c r="N3434" s="7"/>
    </row>
    <row r="3435" spans="1:14" ht="15.75" customHeight="1" x14ac:dyDescent="0.25">
      <c r="A3435" s="1" t="s">
        <v>3447</v>
      </c>
      <c r="B3435" s="1">
        <v>2</v>
      </c>
      <c r="C3435" s="8">
        <v>184393185</v>
      </c>
      <c r="D3435" s="1" t="s">
        <v>17</v>
      </c>
      <c r="E3435" s="1" t="s">
        <v>18</v>
      </c>
      <c r="F3435" s="1">
        <v>0.2056</v>
      </c>
      <c r="G3435" s="6">
        <v>7.3215299999999997E-3</v>
      </c>
      <c r="H3435" s="6">
        <v>1.29474E-3</v>
      </c>
      <c r="I3435" s="7">
        <v>1.5600000000000001E-8</v>
      </c>
      <c r="J3435" s="1">
        <v>28.2</v>
      </c>
      <c r="K3435" s="7">
        <v>1.6799999999999999E-2</v>
      </c>
      <c r="L3435" s="8">
        <v>3037498.98</v>
      </c>
      <c r="N3435" s="7"/>
    </row>
    <row r="3436" spans="1:14" ht="15.75" customHeight="1" x14ac:dyDescent="0.25">
      <c r="A3436" s="1" t="s">
        <v>3448</v>
      </c>
      <c r="B3436" s="1">
        <v>3</v>
      </c>
      <c r="C3436" s="8">
        <v>20924948</v>
      </c>
      <c r="D3436" s="1" t="s">
        <v>17</v>
      </c>
      <c r="E3436" s="1" t="s">
        <v>18</v>
      </c>
      <c r="F3436" s="1">
        <v>0.54220000000000002</v>
      </c>
      <c r="G3436" s="6">
        <v>-5.9382200000000001E-3</v>
      </c>
      <c r="H3436" s="6">
        <v>1.05025E-3</v>
      </c>
      <c r="I3436" s="7">
        <v>1.564E-8</v>
      </c>
      <c r="J3436" s="1">
        <v>13.6</v>
      </c>
      <c r="K3436" s="7">
        <v>0.1739</v>
      </c>
      <c r="L3436" s="8">
        <v>3037498.99</v>
      </c>
      <c r="N3436" s="7"/>
    </row>
    <row r="3437" spans="1:14" ht="15.75" customHeight="1" x14ac:dyDescent="0.25">
      <c r="A3437" s="1" t="s">
        <v>3449</v>
      </c>
      <c r="B3437" s="1">
        <v>17</v>
      </c>
      <c r="C3437" s="8">
        <v>42683419</v>
      </c>
      <c r="D3437" s="1" t="s">
        <v>14</v>
      </c>
      <c r="E3437" s="1" t="s">
        <v>15</v>
      </c>
      <c r="F3437" s="1">
        <v>0.2374</v>
      </c>
      <c r="G3437" s="6">
        <v>-6.9531999999999997E-3</v>
      </c>
      <c r="H3437" s="6">
        <v>1.22977E-3</v>
      </c>
      <c r="I3437" s="7">
        <v>1.564E-8</v>
      </c>
      <c r="J3437" s="1">
        <v>12.6</v>
      </c>
      <c r="K3437" s="7">
        <v>0.1913</v>
      </c>
      <c r="L3437" s="8">
        <v>3037498.96</v>
      </c>
      <c r="N3437" s="7"/>
    </row>
    <row r="3438" spans="1:14" ht="15.75" customHeight="1" x14ac:dyDescent="0.25">
      <c r="A3438" s="1" t="s">
        <v>3450</v>
      </c>
      <c r="B3438" s="1">
        <v>16</v>
      </c>
      <c r="C3438" s="8">
        <v>64896780</v>
      </c>
      <c r="D3438" s="1" t="s">
        <v>17</v>
      </c>
      <c r="E3438" s="1" t="s">
        <v>15</v>
      </c>
      <c r="F3438" s="1">
        <v>0.68269999999999997</v>
      </c>
      <c r="G3438" s="6">
        <v>-6.3657599999999998E-3</v>
      </c>
      <c r="H3438" s="6">
        <v>1.12587E-3</v>
      </c>
      <c r="I3438" s="7">
        <v>1.5659999999999999E-8</v>
      </c>
      <c r="J3438" s="1">
        <v>0</v>
      </c>
      <c r="K3438" s="7">
        <v>0.5272</v>
      </c>
      <c r="L3438" s="8">
        <v>3028743</v>
      </c>
      <c r="N3438" s="7"/>
    </row>
    <row r="3439" spans="1:14" ht="15.75" customHeight="1" x14ac:dyDescent="0.25">
      <c r="A3439" s="1" t="s">
        <v>3451</v>
      </c>
      <c r="B3439" s="1">
        <v>8</v>
      </c>
      <c r="C3439" s="8">
        <v>143042604</v>
      </c>
      <c r="D3439" s="1" t="s">
        <v>14</v>
      </c>
      <c r="E3439" s="1" t="s">
        <v>18</v>
      </c>
      <c r="F3439" s="1">
        <v>0.28000000000000003</v>
      </c>
      <c r="G3439" s="6">
        <v>-6.62044E-3</v>
      </c>
      <c r="H3439" s="6">
        <v>1.17092E-3</v>
      </c>
      <c r="I3439" s="7">
        <v>1.5679999999999999E-8</v>
      </c>
      <c r="J3439" s="1">
        <v>0</v>
      </c>
      <c r="K3439" s="7">
        <v>0.7954</v>
      </c>
      <c r="L3439" s="8">
        <v>3008837.99</v>
      </c>
      <c r="N3439" s="7"/>
    </row>
    <row r="3440" spans="1:14" ht="15.75" customHeight="1" x14ac:dyDescent="0.25">
      <c r="A3440" s="1" t="s">
        <v>3452</v>
      </c>
      <c r="B3440" s="1">
        <v>11</v>
      </c>
      <c r="C3440" s="8">
        <v>118901166</v>
      </c>
      <c r="D3440" s="1" t="s">
        <v>18</v>
      </c>
      <c r="E3440" s="1" t="s">
        <v>15</v>
      </c>
      <c r="F3440" s="1">
        <v>0.21640000000000001</v>
      </c>
      <c r="G3440" s="6">
        <v>7.2470199999999999E-3</v>
      </c>
      <c r="H3440" s="6">
        <v>1.28173E-3</v>
      </c>
      <c r="I3440" s="7">
        <v>1.569E-8</v>
      </c>
      <c r="J3440" s="1">
        <v>16.399999999999999</v>
      </c>
      <c r="K3440" s="7">
        <v>0.1532</v>
      </c>
      <c r="L3440" s="8">
        <v>2985333.95</v>
      </c>
      <c r="N3440" s="7"/>
    </row>
    <row r="3441" spans="1:14" ht="15.75" customHeight="1" x14ac:dyDescent="0.25">
      <c r="A3441" s="1" t="s">
        <v>3453</v>
      </c>
      <c r="B3441" s="1">
        <v>5</v>
      </c>
      <c r="C3441" s="8">
        <v>113584688</v>
      </c>
      <c r="D3441" s="1" t="s">
        <v>14</v>
      </c>
      <c r="E3441" s="1" t="s">
        <v>15</v>
      </c>
      <c r="F3441" s="1">
        <v>0.17879999999999999</v>
      </c>
      <c r="G3441" s="6">
        <v>-7.7218699999999996E-3</v>
      </c>
      <c r="H3441" s="6">
        <v>1.36572E-3</v>
      </c>
      <c r="I3441" s="7">
        <v>1.569E-8</v>
      </c>
      <c r="J3441" s="1">
        <v>0</v>
      </c>
      <c r="K3441" s="7">
        <v>0.68100000000000005</v>
      </c>
      <c r="L3441" s="8">
        <v>3036702.05</v>
      </c>
      <c r="N3441" s="7"/>
    </row>
    <row r="3442" spans="1:14" ht="15.75" customHeight="1" x14ac:dyDescent="0.25">
      <c r="A3442" s="1" t="s">
        <v>3454</v>
      </c>
      <c r="B3442" s="1">
        <v>6</v>
      </c>
      <c r="C3442" s="8">
        <v>141338767</v>
      </c>
      <c r="D3442" s="1" t="s">
        <v>17</v>
      </c>
      <c r="E3442" s="1" t="s">
        <v>18</v>
      </c>
      <c r="F3442" s="1">
        <v>0.71879999999999999</v>
      </c>
      <c r="G3442" s="6">
        <v>-7.1427799999999996E-3</v>
      </c>
      <c r="H3442" s="6">
        <v>1.2633E-3</v>
      </c>
      <c r="I3442" s="7">
        <v>1.5700000000000002E-8</v>
      </c>
      <c r="J3442" s="1">
        <v>7.3</v>
      </c>
      <c r="K3442" s="7">
        <v>0.30880000000000002</v>
      </c>
      <c r="L3442" s="8">
        <v>2578137</v>
      </c>
      <c r="N3442" s="7"/>
    </row>
    <row r="3443" spans="1:14" ht="15.75" customHeight="1" x14ac:dyDescent="0.25">
      <c r="A3443" s="1" t="s">
        <v>3455</v>
      </c>
      <c r="B3443" s="1">
        <v>3</v>
      </c>
      <c r="C3443" s="8">
        <v>131800709</v>
      </c>
      <c r="D3443" s="1" t="s">
        <v>14</v>
      </c>
      <c r="E3443" s="1" t="s">
        <v>15</v>
      </c>
      <c r="F3443" s="1">
        <v>7.4200000000000002E-2</v>
      </c>
      <c r="G3443" s="6">
        <v>1.1286300000000001E-2</v>
      </c>
      <c r="H3443" s="6">
        <v>1.9964200000000001E-3</v>
      </c>
      <c r="I3443" s="7">
        <v>1.5740000000000001E-8</v>
      </c>
      <c r="J3443" s="1">
        <v>13.6</v>
      </c>
      <c r="K3443" s="7">
        <v>0.1731</v>
      </c>
      <c r="L3443" s="8">
        <v>3037498.99</v>
      </c>
      <c r="N3443" s="7"/>
    </row>
    <row r="3444" spans="1:14" ht="15.75" customHeight="1" x14ac:dyDescent="0.25">
      <c r="A3444" s="1" t="s">
        <v>3456</v>
      </c>
      <c r="B3444" s="1">
        <v>3</v>
      </c>
      <c r="C3444" s="8">
        <v>195964687</v>
      </c>
      <c r="D3444" s="1" t="s">
        <v>17</v>
      </c>
      <c r="E3444" s="1" t="s">
        <v>18</v>
      </c>
      <c r="F3444" s="1">
        <v>0.623</v>
      </c>
      <c r="G3444" s="6">
        <v>-6.1055099999999998E-3</v>
      </c>
      <c r="H3444" s="6">
        <v>1.0799900000000001E-3</v>
      </c>
      <c r="I3444" s="7">
        <v>1.5740000000000001E-8</v>
      </c>
      <c r="J3444" s="1">
        <v>0</v>
      </c>
      <c r="K3444" s="7">
        <v>0.50700000000000001</v>
      </c>
      <c r="L3444" s="8">
        <v>3035786</v>
      </c>
      <c r="N3444" s="7"/>
    </row>
    <row r="3445" spans="1:14" ht="15.75" customHeight="1" x14ac:dyDescent="0.25">
      <c r="A3445" s="1" t="s">
        <v>3457</v>
      </c>
      <c r="B3445" s="1">
        <v>4</v>
      </c>
      <c r="C3445" s="8">
        <v>17279482</v>
      </c>
      <c r="D3445" s="1" t="s">
        <v>17</v>
      </c>
      <c r="E3445" s="1" t="s">
        <v>15</v>
      </c>
      <c r="F3445" s="1">
        <v>0.4173</v>
      </c>
      <c r="G3445" s="6">
        <v>6.0533499999999999E-3</v>
      </c>
      <c r="H3445" s="6">
        <v>1.07077E-3</v>
      </c>
      <c r="I3445" s="7">
        <v>1.5749999999999999E-8</v>
      </c>
      <c r="J3445" s="1">
        <v>17.3</v>
      </c>
      <c r="K3445" s="7">
        <v>0.11840000000000001</v>
      </c>
      <c r="L3445" s="8">
        <v>2983038</v>
      </c>
      <c r="N3445" s="7"/>
    </row>
    <row r="3446" spans="1:14" ht="15.75" customHeight="1" x14ac:dyDescent="0.25">
      <c r="A3446" s="1" t="s">
        <v>3458</v>
      </c>
      <c r="B3446" s="1">
        <v>18</v>
      </c>
      <c r="C3446" s="8">
        <v>31695741</v>
      </c>
      <c r="D3446" s="1" t="s">
        <v>17</v>
      </c>
      <c r="E3446" s="1" t="s">
        <v>18</v>
      </c>
      <c r="F3446" s="1">
        <v>0.76229999999999998</v>
      </c>
      <c r="G3446" s="6">
        <v>6.9492299999999998E-3</v>
      </c>
      <c r="H3446" s="6">
        <v>1.22923E-3</v>
      </c>
      <c r="I3446" s="7">
        <v>1.5749999999999999E-8</v>
      </c>
      <c r="J3446" s="1">
        <v>8.5</v>
      </c>
      <c r="K3446" s="7">
        <v>0.27789999999999998</v>
      </c>
      <c r="L3446" s="8">
        <v>3037499.04</v>
      </c>
      <c r="N3446" s="7"/>
    </row>
    <row r="3447" spans="1:14" ht="15.75" customHeight="1" x14ac:dyDescent="0.25">
      <c r="A3447" s="1" t="s">
        <v>3459</v>
      </c>
      <c r="B3447" s="1">
        <v>2</v>
      </c>
      <c r="C3447" s="8">
        <v>155856120</v>
      </c>
      <c r="D3447" s="1" t="s">
        <v>14</v>
      </c>
      <c r="E3447" s="1" t="s">
        <v>15</v>
      </c>
      <c r="F3447" s="1">
        <v>5.0999999999999997E-2</v>
      </c>
      <c r="G3447" s="6">
        <v>1.3483800000000001E-2</v>
      </c>
      <c r="H3447" s="6">
        <v>2.3851300000000001E-3</v>
      </c>
      <c r="I3447" s="7">
        <v>1.578E-8</v>
      </c>
      <c r="J3447" s="1">
        <v>0</v>
      </c>
      <c r="K3447" s="7">
        <v>0.47920000000000001</v>
      </c>
      <c r="L3447" s="8">
        <v>3020514.04</v>
      </c>
      <c r="N3447" s="7"/>
    </row>
    <row r="3448" spans="1:14" ht="15.75" customHeight="1" x14ac:dyDescent="0.25">
      <c r="A3448" s="1" t="s">
        <v>3460</v>
      </c>
      <c r="B3448" s="1">
        <v>3</v>
      </c>
      <c r="C3448" s="8">
        <v>54427242</v>
      </c>
      <c r="D3448" s="1" t="s">
        <v>17</v>
      </c>
      <c r="E3448" s="1" t="s">
        <v>18</v>
      </c>
      <c r="F3448" s="1">
        <v>0.2114</v>
      </c>
      <c r="G3448" s="6">
        <v>7.24392E-3</v>
      </c>
      <c r="H3448" s="6">
        <v>1.2815400000000001E-3</v>
      </c>
      <c r="I3448" s="7">
        <v>1.5810000000000001E-8</v>
      </c>
      <c r="J3448" s="1">
        <v>8.3000000000000007</v>
      </c>
      <c r="K3448" s="7">
        <v>0.2828</v>
      </c>
      <c r="L3448" s="8">
        <v>3037498.99</v>
      </c>
      <c r="N3448" s="7"/>
    </row>
    <row r="3449" spans="1:14" ht="15.75" customHeight="1" x14ac:dyDescent="0.25">
      <c r="A3449" s="1" t="s">
        <v>3461</v>
      </c>
      <c r="B3449" s="1">
        <v>1</v>
      </c>
      <c r="C3449" s="8">
        <v>41855174</v>
      </c>
      <c r="D3449" s="1" t="s">
        <v>14</v>
      </c>
      <c r="E3449" s="1" t="s">
        <v>15</v>
      </c>
      <c r="F3449" s="1">
        <v>0.68810000000000004</v>
      </c>
      <c r="G3449" s="6">
        <v>6.3862099999999998E-3</v>
      </c>
      <c r="H3449" s="6">
        <v>1.1298E-3</v>
      </c>
      <c r="I3449" s="7">
        <v>1.5819999999999999E-8</v>
      </c>
      <c r="J3449" s="1">
        <v>9.3000000000000007</v>
      </c>
      <c r="K3449" s="7">
        <v>0.26179999999999998</v>
      </c>
      <c r="L3449" s="8">
        <v>3035786</v>
      </c>
      <c r="N3449" s="7"/>
    </row>
    <row r="3450" spans="1:14" ht="15.75" customHeight="1" x14ac:dyDescent="0.25">
      <c r="A3450" s="1" t="s">
        <v>3462</v>
      </c>
      <c r="B3450" s="1">
        <v>10</v>
      </c>
      <c r="C3450" s="8">
        <v>104990877</v>
      </c>
      <c r="D3450" s="1" t="s">
        <v>14</v>
      </c>
      <c r="E3450" s="1" t="s">
        <v>15</v>
      </c>
      <c r="F3450" s="1">
        <v>0.96830000000000005</v>
      </c>
      <c r="G3450" s="6">
        <v>1.7008599999999999E-2</v>
      </c>
      <c r="H3450" s="6">
        <v>3.0090300000000002E-3</v>
      </c>
      <c r="I3450" s="7">
        <v>1.5840000000000002E-8</v>
      </c>
      <c r="J3450" s="1">
        <v>7.1</v>
      </c>
      <c r="K3450" s="7">
        <v>0.31580000000000003</v>
      </c>
      <c r="L3450" s="8">
        <v>2992394.02</v>
      </c>
      <c r="N3450" s="7"/>
    </row>
    <row r="3451" spans="1:14" ht="15.75" customHeight="1" x14ac:dyDescent="0.25">
      <c r="A3451" s="1" t="s">
        <v>3463</v>
      </c>
      <c r="B3451" s="1">
        <v>15</v>
      </c>
      <c r="C3451" s="8">
        <v>35826369</v>
      </c>
      <c r="D3451" s="1" t="s">
        <v>14</v>
      </c>
      <c r="E3451" s="1" t="s">
        <v>15</v>
      </c>
      <c r="F3451" s="1">
        <v>0.14460000000000001</v>
      </c>
      <c r="G3451" s="6">
        <v>8.4093999999999992E-3</v>
      </c>
      <c r="H3451" s="6">
        <v>1.4879299999999999E-3</v>
      </c>
      <c r="I3451" s="7">
        <v>1.5869999999999999E-8</v>
      </c>
      <c r="J3451" s="1">
        <v>0</v>
      </c>
      <c r="K3451" s="7">
        <v>0.55469999999999997</v>
      </c>
      <c r="L3451" s="8">
        <v>3036954.99</v>
      </c>
      <c r="N3451" s="7"/>
    </row>
    <row r="3452" spans="1:14" ht="15.75" customHeight="1" x14ac:dyDescent="0.25">
      <c r="A3452" s="1" t="s">
        <v>3464</v>
      </c>
      <c r="B3452" s="1">
        <v>10</v>
      </c>
      <c r="C3452" s="8">
        <v>11111443</v>
      </c>
      <c r="D3452" s="1" t="s">
        <v>17</v>
      </c>
      <c r="E3452" s="1" t="s">
        <v>18</v>
      </c>
      <c r="F3452" s="1">
        <v>0.91180000000000005</v>
      </c>
      <c r="G3452" s="6">
        <v>1.0483299999999999E-2</v>
      </c>
      <c r="H3452" s="6">
        <v>1.85487E-3</v>
      </c>
      <c r="I3452" s="7">
        <v>1.5880000000000001E-8</v>
      </c>
      <c r="J3452" s="1">
        <v>3.1</v>
      </c>
      <c r="K3452" s="7">
        <v>0.40579999999999999</v>
      </c>
      <c r="L3452" s="8">
        <v>3005701</v>
      </c>
      <c r="N3452" s="7"/>
    </row>
    <row r="3453" spans="1:14" ht="15.75" customHeight="1" x14ac:dyDescent="0.25">
      <c r="A3453" s="1" t="s">
        <v>3465</v>
      </c>
      <c r="B3453" s="1">
        <v>6</v>
      </c>
      <c r="C3453" s="8">
        <v>143604645</v>
      </c>
      <c r="D3453" s="1" t="s">
        <v>14</v>
      </c>
      <c r="E3453" s="1" t="s">
        <v>15</v>
      </c>
      <c r="F3453" s="1">
        <v>0.62680000000000002</v>
      </c>
      <c r="G3453" s="6">
        <v>-6.1144800000000003E-3</v>
      </c>
      <c r="H3453" s="6">
        <v>1.08187E-3</v>
      </c>
      <c r="I3453" s="7">
        <v>1.5910000000000002E-8</v>
      </c>
      <c r="J3453" s="1">
        <v>14.9</v>
      </c>
      <c r="K3453" s="7">
        <v>0.14990000000000001</v>
      </c>
      <c r="L3453" s="8">
        <v>3037498.99</v>
      </c>
      <c r="N3453" s="7"/>
    </row>
    <row r="3454" spans="1:14" ht="15.75" customHeight="1" x14ac:dyDescent="0.25">
      <c r="A3454" s="1" t="s">
        <v>3466</v>
      </c>
      <c r="B3454" s="1">
        <v>3</v>
      </c>
      <c r="C3454" s="8">
        <v>131964644</v>
      </c>
      <c r="D3454" s="1" t="s">
        <v>17</v>
      </c>
      <c r="E3454" s="1" t="s">
        <v>18</v>
      </c>
      <c r="F3454" s="1">
        <v>0.19489999999999999</v>
      </c>
      <c r="G3454" s="6">
        <v>-7.4655900000000002E-3</v>
      </c>
      <c r="H3454" s="6">
        <v>1.3209300000000001E-3</v>
      </c>
      <c r="I3454" s="7">
        <v>1.5910000000000002E-8</v>
      </c>
      <c r="J3454" s="1">
        <v>0</v>
      </c>
      <c r="K3454" s="7">
        <v>0.52729999999999999</v>
      </c>
      <c r="L3454" s="8">
        <v>3037498.96</v>
      </c>
      <c r="N3454" s="7"/>
    </row>
    <row r="3455" spans="1:14" ht="15.75" customHeight="1" x14ac:dyDescent="0.25">
      <c r="A3455" s="1" t="s">
        <v>3467</v>
      </c>
      <c r="B3455" s="1">
        <v>8</v>
      </c>
      <c r="C3455" s="8">
        <v>17911046</v>
      </c>
      <c r="D3455" s="1" t="s">
        <v>17</v>
      </c>
      <c r="E3455" s="1" t="s">
        <v>18</v>
      </c>
      <c r="F3455" s="1">
        <v>0.48949999999999999</v>
      </c>
      <c r="G3455" s="6">
        <v>5.9172000000000001E-3</v>
      </c>
      <c r="H3455" s="6">
        <v>1.0469699999999999E-3</v>
      </c>
      <c r="I3455" s="7">
        <v>1.5910000000000002E-8</v>
      </c>
      <c r="J3455" s="1">
        <v>1.4</v>
      </c>
      <c r="K3455" s="7">
        <v>0.4451</v>
      </c>
      <c r="L3455" s="8">
        <v>3036158</v>
      </c>
      <c r="N3455" s="7"/>
    </row>
    <row r="3456" spans="1:14" ht="15.75" customHeight="1" x14ac:dyDescent="0.25">
      <c r="A3456" s="1" t="s">
        <v>3468</v>
      </c>
      <c r="B3456" s="1">
        <v>6</v>
      </c>
      <c r="C3456" s="8">
        <v>117831317</v>
      </c>
      <c r="D3456" s="1" t="s">
        <v>17</v>
      </c>
      <c r="E3456" s="1" t="s">
        <v>18</v>
      </c>
      <c r="F3456" s="1">
        <v>0.44190000000000002</v>
      </c>
      <c r="G3456" s="6">
        <v>5.9541200000000002E-3</v>
      </c>
      <c r="H3456" s="6">
        <v>1.05364E-3</v>
      </c>
      <c r="I3456" s="7">
        <v>1.5930000000000001E-8</v>
      </c>
      <c r="J3456" s="1">
        <v>0</v>
      </c>
      <c r="K3456" s="7">
        <v>0.66969999999999996</v>
      </c>
      <c r="L3456" s="8">
        <v>3037499</v>
      </c>
      <c r="N3456" s="7"/>
    </row>
    <row r="3457" spans="1:14" ht="15.75" customHeight="1" x14ac:dyDescent="0.25">
      <c r="A3457" s="1" t="s">
        <v>3469</v>
      </c>
      <c r="B3457" s="1">
        <v>15</v>
      </c>
      <c r="C3457" s="8">
        <v>62822105</v>
      </c>
      <c r="D3457" s="1" t="s">
        <v>17</v>
      </c>
      <c r="E3457" s="1" t="s">
        <v>18</v>
      </c>
      <c r="F3457" s="1">
        <v>0.79</v>
      </c>
      <c r="G3457" s="6">
        <v>7.2605400000000002E-3</v>
      </c>
      <c r="H3457" s="6">
        <v>1.28483E-3</v>
      </c>
      <c r="I3457" s="7">
        <v>1.5939999999999999E-8</v>
      </c>
      <c r="J3457" s="1">
        <v>1.2</v>
      </c>
      <c r="K3457" s="7">
        <v>0.45</v>
      </c>
      <c r="L3457" s="8">
        <v>3036702.04</v>
      </c>
      <c r="N3457" s="7"/>
    </row>
    <row r="3458" spans="1:14" ht="15.75" customHeight="1" x14ac:dyDescent="0.25">
      <c r="A3458" s="1" t="s">
        <v>3470</v>
      </c>
      <c r="B3458" s="1">
        <v>8</v>
      </c>
      <c r="C3458" s="8">
        <v>26524421</v>
      </c>
      <c r="D3458" s="1" t="s">
        <v>17</v>
      </c>
      <c r="E3458" s="1" t="s">
        <v>18</v>
      </c>
      <c r="F3458" s="1">
        <v>0.13780000000000001</v>
      </c>
      <c r="G3458" s="6">
        <v>-8.5783600000000002E-3</v>
      </c>
      <c r="H3458" s="6">
        <v>1.5182399999999999E-3</v>
      </c>
      <c r="I3458" s="7">
        <v>1.6029999999999999E-8</v>
      </c>
      <c r="J3458" s="1">
        <v>0</v>
      </c>
      <c r="K3458" s="7">
        <v>0.69740000000000002</v>
      </c>
      <c r="L3458" s="8">
        <v>3036702</v>
      </c>
      <c r="N3458" s="7"/>
    </row>
    <row r="3459" spans="1:14" ht="15.75" customHeight="1" x14ac:dyDescent="0.25">
      <c r="A3459" s="1" t="s">
        <v>3471</v>
      </c>
      <c r="B3459" s="1">
        <v>3</v>
      </c>
      <c r="C3459" s="8">
        <v>161515597</v>
      </c>
      <c r="D3459" s="1" t="s">
        <v>17</v>
      </c>
      <c r="E3459" s="1" t="s">
        <v>18</v>
      </c>
      <c r="F3459" s="1">
        <v>0.36209999999999998</v>
      </c>
      <c r="G3459" s="6">
        <v>-6.1507100000000002E-3</v>
      </c>
      <c r="H3459" s="6">
        <v>1.08873E-3</v>
      </c>
      <c r="I3459" s="7">
        <v>1.613E-8</v>
      </c>
      <c r="J3459" s="1">
        <v>12</v>
      </c>
      <c r="K3459" s="7">
        <v>0.20430000000000001</v>
      </c>
      <c r="L3459" s="8">
        <v>3037499</v>
      </c>
      <c r="N3459" s="7"/>
    </row>
    <row r="3460" spans="1:14" ht="15.75" customHeight="1" x14ac:dyDescent="0.25">
      <c r="A3460" s="1" t="s">
        <v>3472</v>
      </c>
      <c r="B3460" s="1">
        <v>14</v>
      </c>
      <c r="C3460" s="8">
        <v>23785951</v>
      </c>
      <c r="D3460" s="1" t="s">
        <v>17</v>
      </c>
      <c r="E3460" s="1" t="s">
        <v>18</v>
      </c>
      <c r="F3460" s="1">
        <v>0.22</v>
      </c>
      <c r="G3460" s="6">
        <v>-7.1459100000000001E-3</v>
      </c>
      <c r="H3460" s="6">
        <v>1.2650700000000001E-3</v>
      </c>
      <c r="I3460" s="7">
        <v>1.6149999999999999E-8</v>
      </c>
      <c r="J3460" s="1">
        <v>9.1999999999999993</v>
      </c>
      <c r="K3460" s="7">
        <v>0.26919999999999999</v>
      </c>
      <c r="L3460" s="8">
        <v>3028283.02</v>
      </c>
      <c r="N3460" s="7"/>
    </row>
    <row r="3461" spans="1:14" ht="15.75" customHeight="1" x14ac:dyDescent="0.25">
      <c r="A3461" s="1" t="s">
        <v>3473</v>
      </c>
      <c r="B3461" s="1">
        <v>14</v>
      </c>
      <c r="C3461" s="8">
        <v>78696742</v>
      </c>
      <c r="D3461" s="1" t="s">
        <v>17</v>
      </c>
      <c r="E3461" s="1" t="s">
        <v>18</v>
      </c>
      <c r="F3461" s="1">
        <v>0.94169999999999998</v>
      </c>
      <c r="G3461" s="6">
        <v>-1.26109E-2</v>
      </c>
      <c r="H3461" s="6">
        <v>2.23317E-3</v>
      </c>
      <c r="I3461" s="7">
        <v>1.6330000000000001E-8</v>
      </c>
      <c r="J3461" s="1">
        <v>4.8</v>
      </c>
      <c r="K3461" s="7">
        <v>0.36399999999999999</v>
      </c>
      <c r="L3461" s="8">
        <v>3037498.95</v>
      </c>
      <c r="N3461" s="7"/>
    </row>
    <row r="3462" spans="1:14" ht="15.75" customHeight="1" x14ac:dyDescent="0.25">
      <c r="A3462" s="1" t="s">
        <v>3474</v>
      </c>
      <c r="B3462" s="1">
        <v>3</v>
      </c>
      <c r="C3462" s="8">
        <v>32878311</v>
      </c>
      <c r="D3462" s="1" t="s">
        <v>14</v>
      </c>
      <c r="E3462" s="1" t="s">
        <v>15</v>
      </c>
      <c r="F3462" s="1">
        <v>0.81379999999999997</v>
      </c>
      <c r="G3462" s="6">
        <v>7.5930299999999997E-3</v>
      </c>
      <c r="H3462" s="6">
        <v>1.3447699999999999E-3</v>
      </c>
      <c r="I3462" s="7">
        <v>1.639E-8</v>
      </c>
      <c r="J3462" s="1">
        <v>27.2</v>
      </c>
      <c r="K3462" s="7">
        <v>2.232E-2</v>
      </c>
      <c r="L3462" s="8">
        <v>3034899.02</v>
      </c>
      <c r="N3462" s="7"/>
    </row>
    <row r="3463" spans="1:14" ht="15.75" customHeight="1" x14ac:dyDescent="0.25">
      <c r="A3463" s="1" t="s">
        <v>3475</v>
      </c>
      <c r="B3463" s="1">
        <v>10</v>
      </c>
      <c r="C3463" s="8">
        <v>9949401</v>
      </c>
      <c r="D3463" s="1" t="s">
        <v>14</v>
      </c>
      <c r="E3463" s="1" t="s">
        <v>18</v>
      </c>
      <c r="F3463" s="1">
        <v>0.3594</v>
      </c>
      <c r="G3463" s="6">
        <v>6.1590999999999998E-3</v>
      </c>
      <c r="H3463" s="6">
        <v>1.0908199999999999E-3</v>
      </c>
      <c r="I3463" s="7">
        <v>1.6420000000000001E-8</v>
      </c>
      <c r="J3463" s="1">
        <v>26.2</v>
      </c>
      <c r="K3463" s="7">
        <v>2.6429999999999999E-2</v>
      </c>
      <c r="L3463" s="8">
        <v>3035786</v>
      </c>
      <c r="N3463" s="7"/>
    </row>
    <row r="3464" spans="1:14" ht="15.75" customHeight="1" x14ac:dyDescent="0.25">
      <c r="A3464" s="1" t="s">
        <v>3476</v>
      </c>
      <c r="B3464" s="1">
        <v>14</v>
      </c>
      <c r="C3464" s="8">
        <v>63304255</v>
      </c>
      <c r="D3464" s="1" t="s">
        <v>17</v>
      </c>
      <c r="E3464" s="1" t="s">
        <v>18</v>
      </c>
      <c r="F3464" s="1">
        <v>0.89370000000000005</v>
      </c>
      <c r="G3464" s="6">
        <v>-9.64251E-3</v>
      </c>
      <c r="H3464" s="6">
        <v>1.7079899999999999E-3</v>
      </c>
      <c r="I3464" s="7">
        <v>1.6470000000000001E-8</v>
      </c>
      <c r="J3464" s="1">
        <v>8.9</v>
      </c>
      <c r="K3464" s="7">
        <v>0.27029999999999998</v>
      </c>
      <c r="L3464" s="8">
        <v>3000867.98</v>
      </c>
      <c r="N3464" s="7"/>
    </row>
    <row r="3465" spans="1:14" ht="15.75" customHeight="1" x14ac:dyDescent="0.25">
      <c r="A3465" s="1" t="s">
        <v>3477</v>
      </c>
      <c r="B3465" s="1">
        <v>1</v>
      </c>
      <c r="C3465" s="8">
        <v>32280369</v>
      </c>
      <c r="D3465" s="1" t="s">
        <v>14</v>
      </c>
      <c r="E3465" s="1" t="s">
        <v>15</v>
      </c>
      <c r="F3465" s="1">
        <v>1.5699999999999999E-2</v>
      </c>
      <c r="G3465" s="6">
        <v>-2.4170500000000001E-2</v>
      </c>
      <c r="H3465" s="6">
        <v>4.2813399999999998E-3</v>
      </c>
      <c r="I3465" s="7">
        <v>1.6490000000000001E-8</v>
      </c>
      <c r="J3465" s="1">
        <v>0</v>
      </c>
      <c r="K3465" s="7">
        <v>0.69779999999999998</v>
      </c>
      <c r="L3465" s="8">
        <v>2935991</v>
      </c>
      <c r="N3465" s="7"/>
    </row>
    <row r="3466" spans="1:14" ht="15.75" customHeight="1" x14ac:dyDescent="0.25">
      <c r="A3466" s="1" t="s">
        <v>3478</v>
      </c>
      <c r="B3466" s="1">
        <v>9</v>
      </c>
      <c r="C3466" s="8">
        <v>8418224</v>
      </c>
      <c r="D3466" s="1" t="s">
        <v>17</v>
      </c>
      <c r="E3466" s="1" t="s">
        <v>18</v>
      </c>
      <c r="F3466" s="1">
        <v>0.13020000000000001</v>
      </c>
      <c r="G3466" s="6">
        <v>-1.01493E-2</v>
      </c>
      <c r="H3466" s="6">
        <v>1.7977500000000001E-3</v>
      </c>
      <c r="I3466" s="7">
        <v>1.6490000000000001E-8</v>
      </c>
      <c r="J3466" s="1">
        <v>0</v>
      </c>
      <c r="K3466" s="7">
        <v>1</v>
      </c>
      <c r="L3466" s="8">
        <v>2272216</v>
      </c>
      <c r="N3466" s="7"/>
    </row>
    <row r="3467" spans="1:14" ht="15.75" customHeight="1" x14ac:dyDescent="0.25">
      <c r="A3467" s="1" t="s">
        <v>3479</v>
      </c>
      <c r="B3467" s="1">
        <v>7</v>
      </c>
      <c r="C3467" s="8">
        <v>21581723</v>
      </c>
      <c r="D3467" s="1" t="s">
        <v>14</v>
      </c>
      <c r="E3467" s="1" t="s">
        <v>15</v>
      </c>
      <c r="F3467" s="1">
        <v>0.44600000000000001</v>
      </c>
      <c r="G3467" s="6">
        <v>5.9428600000000003E-3</v>
      </c>
      <c r="H3467" s="6">
        <v>1.05266E-3</v>
      </c>
      <c r="I3467" s="7">
        <v>1.6499999999999999E-8</v>
      </c>
      <c r="J3467" s="1">
        <v>0</v>
      </c>
      <c r="K3467" s="7">
        <v>0.60160000000000002</v>
      </c>
      <c r="L3467" s="8">
        <v>3037499</v>
      </c>
      <c r="N3467" s="7"/>
    </row>
    <row r="3468" spans="1:14" ht="15.75" customHeight="1" x14ac:dyDescent="0.25">
      <c r="A3468" s="1" t="s">
        <v>3480</v>
      </c>
      <c r="B3468" s="1">
        <v>2</v>
      </c>
      <c r="C3468" s="8">
        <v>167015812</v>
      </c>
      <c r="D3468" s="1" t="s">
        <v>14</v>
      </c>
      <c r="E3468" s="1" t="s">
        <v>17</v>
      </c>
      <c r="F3468" s="1">
        <v>0.18740000000000001</v>
      </c>
      <c r="G3468" s="6">
        <v>7.5689399999999997E-3</v>
      </c>
      <c r="H3468" s="6">
        <v>1.34088E-3</v>
      </c>
      <c r="I3468" s="7">
        <v>1.6549999999999999E-8</v>
      </c>
      <c r="J3468" s="1">
        <v>5.0999999999999996</v>
      </c>
      <c r="K3468" s="7">
        <v>0.35560000000000003</v>
      </c>
      <c r="L3468" s="8">
        <v>3037498.97</v>
      </c>
      <c r="N3468" s="7"/>
    </row>
    <row r="3469" spans="1:14" ht="15.75" customHeight="1" x14ac:dyDescent="0.25">
      <c r="A3469" s="1" t="s">
        <v>3481</v>
      </c>
      <c r="B3469" s="1">
        <v>1</v>
      </c>
      <c r="C3469" s="8">
        <v>52301295</v>
      </c>
      <c r="D3469" s="1" t="s">
        <v>17</v>
      </c>
      <c r="E3469" s="1" t="s">
        <v>18</v>
      </c>
      <c r="F3469" s="1">
        <v>0.3387</v>
      </c>
      <c r="G3469" s="6">
        <v>-6.2581700000000004E-3</v>
      </c>
      <c r="H3469" s="6">
        <v>1.10867E-3</v>
      </c>
      <c r="I3469" s="7">
        <v>1.6549999999999999E-8</v>
      </c>
      <c r="J3469" s="1">
        <v>0</v>
      </c>
      <c r="K3469" s="7">
        <v>0.66549999999999998</v>
      </c>
      <c r="L3469" s="8">
        <v>3020814</v>
      </c>
      <c r="N3469" s="7"/>
    </row>
    <row r="3470" spans="1:14" ht="15.75" customHeight="1" x14ac:dyDescent="0.25">
      <c r="A3470" s="1" t="s">
        <v>3482</v>
      </c>
      <c r="B3470" s="1">
        <v>15</v>
      </c>
      <c r="C3470" s="8">
        <v>78687353</v>
      </c>
      <c r="D3470" s="1" t="s">
        <v>17</v>
      </c>
      <c r="E3470" s="1" t="s">
        <v>18</v>
      </c>
      <c r="F3470" s="1">
        <v>0.38500000000000001</v>
      </c>
      <c r="G3470" s="6">
        <v>-6.0708200000000002E-3</v>
      </c>
      <c r="H3470" s="6">
        <v>1.07548E-3</v>
      </c>
      <c r="I3470" s="7">
        <v>1.6569999999999999E-8</v>
      </c>
      <c r="J3470" s="1">
        <v>0.2</v>
      </c>
      <c r="K3470" s="7">
        <v>0.47339999999999999</v>
      </c>
      <c r="L3470" s="8">
        <v>3036702</v>
      </c>
      <c r="N3470" s="7"/>
    </row>
    <row r="3471" spans="1:14" ht="15.75" customHeight="1" x14ac:dyDescent="0.25">
      <c r="A3471" s="1" t="s">
        <v>3483</v>
      </c>
      <c r="B3471" s="1">
        <v>2</v>
      </c>
      <c r="C3471" s="8">
        <v>61423515</v>
      </c>
      <c r="D3471" s="1" t="s">
        <v>14</v>
      </c>
      <c r="E3471" s="1" t="s">
        <v>15</v>
      </c>
      <c r="F3471" s="1">
        <v>9.2999999999999992E-3</v>
      </c>
      <c r="G3471" s="6">
        <v>3.1558200000000002E-2</v>
      </c>
      <c r="H3471" s="6">
        <v>5.5914600000000004E-3</v>
      </c>
      <c r="I3471" s="7">
        <v>1.658E-8</v>
      </c>
      <c r="J3471" s="1">
        <v>0</v>
      </c>
      <c r="K3471" s="7">
        <v>0.66639999999999999</v>
      </c>
      <c r="L3471" s="8">
        <v>2887120.98</v>
      </c>
      <c r="N3471" s="7"/>
    </row>
    <row r="3472" spans="1:14" ht="15.75" customHeight="1" x14ac:dyDescent="0.25">
      <c r="A3472" s="1" t="s">
        <v>3484</v>
      </c>
      <c r="B3472" s="1">
        <v>12</v>
      </c>
      <c r="C3472" s="8">
        <v>24866863</v>
      </c>
      <c r="D3472" s="1" t="s">
        <v>14</v>
      </c>
      <c r="E3472" s="1" t="s">
        <v>15</v>
      </c>
      <c r="F3472" s="1">
        <v>4.0399999999999998E-2</v>
      </c>
      <c r="G3472" s="6">
        <v>-1.50014E-2</v>
      </c>
      <c r="H3472" s="6">
        <v>2.6579300000000002E-3</v>
      </c>
      <c r="I3472" s="7">
        <v>1.6619999999999999E-8</v>
      </c>
      <c r="J3472" s="1">
        <v>15.4</v>
      </c>
      <c r="K3472" s="7">
        <v>0.14230000000000001</v>
      </c>
      <c r="L3472" s="8">
        <v>3036552.04</v>
      </c>
      <c r="N3472" s="7"/>
    </row>
    <row r="3473" spans="1:14" ht="15.75" customHeight="1" x14ac:dyDescent="0.25">
      <c r="A3473" s="1" t="s">
        <v>3485</v>
      </c>
      <c r="B3473" s="1">
        <v>20</v>
      </c>
      <c r="C3473" s="8">
        <v>3355567</v>
      </c>
      <c r="D3473" s="1" t="s">
        <v>17</v>
      </c>
      <c r="E3473" s="1" t="s">
        <v>18</v>
      </c>
      <c r="F3473" s="1">
        <v>0.4824</v>
      </c>
      <c r="G3473" s="6">
        <v>5.9116999999999998E-3</v>
      </c>
      <c r="H3473" s="6">
        <v>1.04758E-3</v>
      </c>
      <c r="I3473" s="7">
        <v>1.6700000000000001E-8</v>
      </c>
      <c r="J3473" s="1">
        <v>0</v>
      </c>
      <c r="K3473" s="7">
        <v>0.76</v>
      </c>
      <c r="L3473" s="8">
        <v>3035066</v>
      </c>
      <c r="N3473" s="7"/>
    </row>
    <row r="3474" spans="1:14" ht="15.75" customHeight="1" x14ac:dyDescent="0.25">
      <c r="A3474" s="1" t="s">
        <v>3486</v>
      </c>
      <c r="B3474" s="1">
        <v>4</v>
      </c>
      <c r="C3474" s="8">
        <v>116007803</v>
      </c>
      <c r="D3474" s="1" t="s">
        <v>14</v>
      </c>
      <c r="E3474" s="1" t="s">
        <v>15</v>
      </c>
      <c r="F3474" s="1">
        <v>0.4884</v>
      </c>
      <c r="G3474" s="6">
        <v>5.9449000000000004E-3</v>
      </c>
      <c r="H3474" s="6">
        <v>1.05346E-3</v>
      </c>
      <c r="I3474" s="7">
        <v>1.672E-8</v>
      </c>
      <c r="J3474" s="1">
        <v>0</v>
      </c>
      <c r="K3474" s="7">
        <v>0.98680000000000001</v>
      </c>
      <c r="L3474" s="8">
        <v>2999155</v>
      </c>
      <c r="N3474" s="7"/>
    </row>
    <row r="3475" spans="1:14" ht="15.75" customHeight="1" x14ac:dyDescent="0.25">
      <c r="A3475" s="1" t="s">
        <v>3487</v>
      </c>
      <c r="B3475" s="1">
        <v>17</v>
      </c>
      <c r="C3475" s="8">
        <v>47044463</v>
      </c>
      <c r="D3475" s="1" t="s">
        <v>17</v>
      </c>
      <c r="E3475" s="1" t="s">
        <v>18</v>
      </c>
      <c r="F3475" s="1">
        <v>0.5212</v>
      </c>
      <c r="G3475" s="6">
        <v>-5.9224100000000003E-3</v>
      </c>
      <c r="H3475" s="6">
        <v>1.04962E-3</v>
      </c>
      <c r="I3475" s="7">
        <v>1.6759999999999999E-8</v>
      </c>
      <c r="J3475" s="1">
        <v>8.3000000000000007</v>
      </c>
      <c r="K3475" s="7">
        <v>0.28370000000000001</v>
      </c>
      <c r="L3475" s="8">
        <v>3024960.01</v>
      </c>
      <c r="N3475" s="7"/>
    </row>
    <row r="3476" spans="1:14" ht="15.75" customHeight="1" x14ac:dyDescent="0.25">
      <c r="A3476" s="1" t="s">
        <v>3488</v>
      </c>
      <c r="B3476" s="1">
        <v>12</v>
      </c>
      <c r="C3476" s="8">
        <v>6862646</v>
      </c>
      <c r="D3476" s="1" t="s">
        <v>14</v>
      </c>
      <c r="E3476" s="1" t="s">
        <v>15</v>
      </c>
      <c r="F3476" s="1">
        <v>0.1002</v>
      </c>
      <c r="G3476" s="6">
        <v>-9.8422500000000003E-3</v>
      </c>
      <c r="H3476" s="6">
        <v>1.7443199999999999E-3</v>
      </c>
      <c r="I3476" s="7">
        <v>1.6779999999999999E-8</v>
      </c>
      <c r="J3476" s="1">
        <v>0</v>
      </c>
      <c r="K3476" s="7">
        <v>0.79879999999999995</v>
      </c>
      <c r="L3476" s="8">
        <v>3031603.05</v>
      </c>
      <c r="N3476" s="7"/>
    </row>
    <row r="3477" spans="1:14" ht="15.75" customHeight="1" x14ac:dyDescent="0.25">
      <c r="A3477" s="1" t="s">
        <v>3489</v>
      </c>
      <c r="B3477" s="1">
        <v>14</v>
      </c>
      <c r="C3477" s="8">
        <v>91519196</v>
      </c>
      <c r="D3477" s="1" t="s">
        <v>14</v>
      </c>
      <c r="E3477" s="1" t="s">
        <v>15</v>
      </c>
      <c r="F3477" s="1">
        <v>0.309</v>
      </c>
      <c r="G3477" s="6">
        <v>7.0261100000000003E-3</v>
      </c>
      <c r="H3477" s="6">
        <v>1.2455700000000001E-3</v>
      </c>
      <c r="I3477" s="7">
        <v>1.6890000000000001E-8</v>
      </c>
      <c r="J3477" s="1">
        <v>0</v>
      </c>
      <c r="K3477" s="7">
        <v>0.84219999999999995</v>
      </c>
      <c r="L3477" s="8">
        <v>2510552.9900000002</v>
      </c>
      <c r="N3477" s="7"/>
    </row>
    <row r="3478" spans="1:14" ht="15.75" customHeight="1" x14ac:dyDescent="0.25">
      <c r="A3478" s="1" t="s">
        <v>3490</v>
      </c>
      <c r="B3478" s="1">
        <v>4</v>
      </c>
      <c r="C3478" s="8">
        <v>65583366</v>
      </c>
      <c r="D3478" s="1" t="s">
        <v>17</v>
      </c>
      <c r="E3478" s="1" t="s">
        <v>18</v>
      </c>
      <c r="F3478" s="1">
        <v>7.3099999999999998E-2</v>
      </c>
      <c r="G3478" s="6">
        <v>1.1408E-2</v>
      </c>
      <c r="H3478" s="6">
        <v>2.0223799999999998E-3</v>
      </c>
      <c r="I3478" s="7">
        <v>1.6919999999999999E-8</v>
      </c>
      <c r="J3478" s="1">
        <v>0</v>
      </c>
      <c r="K3478" s="7">
        <v>0.73060000000000003</v>
      </c>
      <c r="L3478" s="8">
        <v>3000990.04</v>
      </c>
      <c r="N3478" s="7"/>
    </row>
    <row r="3479" spans="1:14" ht="15.75" customHeight="1" x14ac:dyDescent="0.25">
      <c r="A3479" s="1" t="s">
        <v>3491</v>
      </c>
      <c r="B3479" s="1">
        <v>1</v>
      </c>
      <c r="C3479" s="8">
        <v>174941650</v>
      </c>
      <c r="D3479" s="1" t="s">
        <v>17</v>
      </c>
      <c r="E3479" s="1" t="s">
        <v>15</v>
      </c>
      <c r="F3479" s="1">
        <v>7.6200000000000004E-2</v>
      </c>
      <c r="G3479" s="6">
        <v>-1.11821E-2</v>
      </c>
      <c r="H3479" s="6">
        <v>1.98234E-3</v>
      </c>
      <c r="I3479" s="7">
        <v>1.6940000000000001E-8</v>
      </c>
      <c r="J3479" s="1">
        <v>0</v>
      </c>
      <c r="K3479" s="7">
        <v>0.64700000000000002</v>
      </c>
      <c r="L3479" s="8">
        <v>3006446.03</v>
      </c>
      <c r="N3479" s="7"/>
    </row>
    <row r="3480" spans="1:14" ht="15.75" customHeight="1" x14ac:dyDescent="0.25">
      <c r="A3480" s="1" t="s">
        <v>3492</v>
      </c>
      <c r="B3480" s="1">
        <v>17</v>
      </c>
      <c r="C3480" s="8">
        <v>32908064</v>
      </c>
      <c r="D3480" s="1" t="s">
        <v>17</v>
      </c>
      <c r="E3480" s="1" t="s">
        <v>18</v>
      </c>
      <c r="F3480" s="1">
        <v>0.14829999999999999</v>
      </c>
      <c r="G3480" s="6">
        <v>8.3084500000000002E-3</v>
      </c>
      <c r="H3480" s="6">
        <v>1.4729000000000001E-3</v>
      </c>
      <c r="I3480" s="7">
        <v>1.695E-8</v>
      </c>
      <c r="J3480" s="1">
        <v>9.1</v>
      </c>
      <c r="K3480" s="7">
        <v>0.26529999999999998</v>
      </c>
      <c r="L3480" s="8">
        <v>3035065.99</v>
      </c>
      <c r="N3480" s="7"/>
    </row>
    <row r="3481" spans="1:14" ht="15.75" customHeight="1" x14ac:dyDescent="0.25">
      <c r="A3481" s="1" t="s">
        <v>3493</v>
      </c>
      <c r="B3481" s="1">
        <v>8</v>
      </c>
      <c r="C3481" s="8">
        <v>19304259</v>
      </c>
      <c r="D3481" s="1" t="s">
        <v>14</v>
      </c>
      <c r="E3481" s="1" t="s">
        <v>15</v>
      </c>
      <c r="F3481" s="1">
        <v>0.17480000000000001</v>
      </c>
      <c r="G3481" s="6">
        <v>7.7733000000000003E-3</v>
      </c>
      <c r="H3481" s="6">
        <v>1.3780299999999999E-3</v>
      </c>
      <c r="I3481" s="7">
        <v>1.6960000000000001E-8</v>
      </c>
      <c r="J3481" s="1">
        <v>14</v>
      </c>
      <c r="K3481" s="7">
        <v>0.1681</v>
      </c>
      <c r="L3481" s="8">
        <v>3036158.01</v>
      </c>
      <c r="N3481" s="7"/>
    </row>
    <row r="3482" spans="1:14" ht="15.75" customHeight="1" x14ac:dyDescent="0.25">
      <c r="A3482" s="1" t="s">
        <v>3494</v>
      </c>
      <c r="B3482" s="1">
        <v>3</v>
      </c>
      <c r="C3482" s="8">
        <v>103577723</v>
      </c>
      <c r="D3482" s="1" t="s">
        <v>14</v>
      </c>
      <c r="E3482" s="1" t="s">
        <v>17</v>
      </c>
      <c r="F3482" s="1">
        <v>0.26340000000000002</v>
      </c>
      <c r="G3482" s="6">
        <v>6.74079E-3</v>
      </c>
      <c r="H3482" s="6">
        <v>1.1951500000000001E-3</v>
      </c>
      <c r="I3482" s="7">
        <v>1.6969999999999999E-8</v>
      </c>
      <c r="J3482" s="1">
        <v>0</v>
      </c>
      <c r="K3482" s="7">
        <v>0.93859999999999999</v>
      </c>
      <c r="L3482" s="8">
        <v>3000867.96</v>
      </c>
      <c r="N3482" s="7"/>
    </row>
    <row r="3483" spans="1:14" ht="15.75" customHeight="1" x14ac:dyDescent="0.25">
      <c r="A3483" s="1" t="s">
        <v>3495</v>
      </c>
      <c r="B3483" s="1">
        <v>12</v>
      </c>
      <c r="C3483" s="8">
        <v>122483139</v>
      </c>
      <c r="D3483" s="1" t="s">
        <v>17</v>
      </c>
      <c r="E3483" s="1" t="s">
        <v>18</v>
      </c>
      <c r="F3483" s="1">
        <v>0.37230000000000002</v>
      </c>
      <c r="G3483" s="6">
        <v>-6.2665400000000001E-3</v>
      </c>
      <c r="H3483" s="6">
        <v>1.11107E-3</v>
      </c>
      <c r="I3483" s="7">
        <v>1.6980000000000001E-8</v>
      </c>
      <c r="J3483" s="1">
        <v>13.6</v>
      </c>
      <c r="K3483" s="7">
        <v>0.26029999999999998</v>
      </c>
      <c r="L3483" s="8">
        <v>2882813</v>
      </c>
      <c r="N3483" s="7"/>
    </row>
    <row r="3484" spans="1:14" ht="15.75" customHeight="1" x14ac:dyDescent="0.25">
      <c r="A3484" s="1" t="s">
        <v>3496</v>
      </c>
      <c r="B3484" s="1">
        <v>9</v>
      </c>
      <c r="C3484" s="8">
        <v>14446310</v>
      </c>
      <c r="D3484" s="1" t="s">
        <v>14</v>
      </c>
      <c r="E3484" s="1" t="s">
        <v>15</v>
      </c>
      <c r="F3484" s="1">
        <v>0.97709999999999997</v>
      </c>
      <c r="G3484" s="6">
        <v>1.9771199999999999E-2</v>
      </c>
      <c r="H3484" s="6">
        <v>3.5054600000000002E-3</v>
      </c>
      <c r="I3484" s="7">
        <v>1.7010000000000001E-8</v>
      </c>
      <c r="J3484" s="1">
        <v>0</v>
      </c>
      <c r="K3484" s="7">
        <v>0.68310000000000004</v>
      </c>
      <c r="L3484" s="8">
        <v>3024659.05</v>
      </c>
      <c r="N3484" s="7"/>
    </row>
    <row r="3485" spans="1:14" ht="15.75" customHeight="1" x14ac:dyDescent="0.25">
      <c r="A3485" s="1" t="s">
        <v>3497</v>
      </c>
      <c r="B3485" s="1">
        <v>12</v>
      </c>
      <c r="C3485" s="8">
        <v>45422236</v>
      </c>
      <c r="D3485" s="1" t="s">
        <v>14</v>
      </c>
      <c r="E3485" s="1" t="s">
        <v>15</v>
      </c>
      <c r="F3485" s="1">
        <v>0.59589999999999999</v>
      </c>
      <c r="G3485" s="6">
        <v>6.0140799999999998E-3</v>
      </c>
      <c r="H3485" s="6">
        <v>1.0663000000000001E-3</v>
      </c>
      <c r="I3485" s="7">
        <v>1.702E-8</v>
      </c>
      <c r="J3485" s="1">
        <v>0</v>
      </c>
      <c r="K3485" s="7">
        <v>0.65559999999999996</v>
      </c>
      <c r="L3485" s="8">
        <v>3037499</v>
      </c>
      <c r="N3485" s="7"/>
    </row>
    <row r="3486" spans="1:14" ht="15.75" customHeight="1" x14ac:dyDescent="0.25">
      <c r="A3486" s="1" t="s">
        <v>3498</v>
      </c>
      <c r="B3486" s="1">
        <v>2</v>
      </c>
      <c r="C3486" s="8">
        <v>174955014</v>
      </c>
      <c r="D3486" s="1" t="s">
        <v>14</v>
      </c>
      <c r="E3486" s="1" t="s">
        <v>15</v>
      </c>
      <c r="F3486" s="1">
        <v>0.2011</v>
      </c>
      <c r="G3486" s="6">
        <v>7.4076899999999998E-3</v>
      </c>
      <c r="H3486" s="6">
        <v>1.31339E-3</v>
      </c>
      <c r="I3486" s="7">
        <v>1.7030000000000001E-8</v>
      </c>
      <c r="J3486" s="1">
        <v>0</v>
      </c>
      <c r="K3486" s="7">
        <v>0.80740000000000001</v>
      </c>
      <c r="L3486" s="8">
        <v>3000868.04</v>
      </c>
      <c r="N3486" s="7"/>
    </row>
    <row r="3487" spans="1:14" ht="15.75" customHeight="1" x14ac:dyDescent="0.25">
      <c r="A3487" s="1" t="s">
        <v>3499</v>
      </c>
      <c r="B3487" s="1">
        <v>18</v>
      </c>
      <c r="C3487" s="8">
        <v>38738888</v>
      </c>
      <c r="D3487" s="1" t="s">
        <v>17</v>
      </c>
      <c r="E3487" s="1" t="s">
        <v>18</v>
      </c>
      <c r="F3487" s="1">
        <v>0.65129999999999999</v>
      </c>
      <c r="G3487" s="6">
        <v>6.1936500000000002E-3</v>
      </c>
      <c r="H3487" s="6">
        <v>1.09829E-3</v>
      </c>
      <c r="I3487" s="7">
        <v>1.705E-8</v>
      </c>
      <c r="J3487" s="1">
        <v>0</v>
      </c>
      <c r="K3487" s="7">
        <v>0.77829999999999999</v>
      </c>
      <c r="L3487" s="8">
        <v>3035786</v>
      </c>
      <c r="N3487" s="7"/>
    </row>
    <row r="3488" spans="1:14" ht="15.75" customHeight="1" x14ac:dyDescent="0.25">
      <c r="A3488" s="1" t="s">
        <v>3500</v>
      </c>
      <c r="B3488" s="1">
        <v>3</v>
      </c>
      <c r="C3488" s="8">
        <v>24269789</v>
      </c>
      <c r="D3488" s="1" t="s">
        <v>17</v>
      </c>
      <c r="E3488" s="1" t="s">
        <v>18</v>
      </c>
      <c r="F3488" s="1">
        <v>0.61650000000000005</v>
      </c>
      <c r="G3488" s="6">
        <v>-6.0703500000000004E-3</v>
      </c>
      <c r="H3488" s="6">
        <v>1.07643E-3</v>
      </c>
      <c r="I3488" s="7">
        <v>1.709E-8</v>
      </c>
      <c r="J3488" s="1">
        <v>7.1</v>
      </c>
      <c r="K3488" s="7">
        <v>0.30940000000000001</v>
      </c>
      <c r="L3488" s="8">
        <v>3035785.99</v>
      </c>
      <c r="N3488" s="7"/>
    </row>
    <row r="3489" spans="1:14" ht="15.75" customHeight="1" x14ac:dyDescent="0.25">
      <c r="A3489" s="1" t="s">
        <v>3501</v>
      </c>
      <c r="B3489" s="1">
        <v>11</v>
      </c>
      <c r="C3489" s="8">
        <v>123421402</v>
      </c>
      <c r="D3489" s="1" t="s">
        <v>14</v>
      </c>
      <c r="E3489" s="1" t="s">
        <v>15</v>
      </c>
      <c r="F3489" s="1">
        <v>0.33300000000000002</v>
      </c>
      <c r="G3489" s="6">
        <v>6.2603099999999998E-3</v>
      </c>
      <c r="H3489" s="6">
        <v>1.11027E-3</v>
      </c>
      <c r="I3489" s="7">
        <v>1.712E-8</v>
      </c>
      <c r="J3489" s="1">
        <v>0</v>
      </c>
      <c r="K3489" s="7">
        <v>0.51090000000000002</v>
      </c>
      <c r="L3489" s="8">
        <v>3037499</v>
      </c>
      <c r="N3489" s="7"/>
    </row>
    <row r="3490" spans="1:14" ht="15.75" customHeight="1" x14ac:dyDescent="0.25">
      <c r="A3490" s="1" t="s">
        <v>3502</v>
      </c>
      <c r="B3490" s="1">
        <v>2</v>
      </c>
      <c r="C3490" s="8">
        <v>61216277</v>
      </c>
      <c r="D3490" s="1" t="s">
        <v>17</v>
      </c>
      <c r="E3490" s="1" t="s">
        <v>18</v>
      </c>
      <c r="F3490" s="1">
        <v>2.5499999999999998E-2</v>
      </c>
      <c r="G3490" s="6">
        <v>-1.8989800000000001E-2</v>
      </c>
      <c r="H3490" s="6">
        <v>3.3683099999999998E-3</v>
      </c>
      <c r="I3490" s="7">
        <v>1.719E-8</v>
      </c>
      <c r="J3490" s="1">
        <v>17.8</v>
      </c>
      <c r="K3490" s="7">
        <v>0.14249999999999999</v>
      </c>
      <c r="L3490" s="8">
        <v>2949807</v>
      </c>
      <c r="N3490" s="7"/>
    </row>
    <row r="3491" spans="1:14" ht="15.75" customHeight="1" x14ac:dyDescent="0.25">
      <c r="A3491" s="1" t="s">
        <v>3503</v>
      </c>
      <c r="B3491" s="1">
        <v>9</v>
      </c>
      <c r="C3491" s="8">
        <v>81351608</v>
      </c>
      <c r="D3491" s="1" t="s">
        <v>18</v>
      </c>
      <c r="E3491" s="1" t="s">
        <v>15</v>
      </c>
      <c r="F3491" s="1">
        <v>0.54600000000000004</v>
      </c>
      <c r="G3491" s="6">
        <v>5.9258899999999996E-3</v>
      </c>
      <c r="H3491" s="6">
        <v>1.0510999999999999E-3</v>
      </c>
      <c r="I3491" s="7">
        <v>1.7199999999999999E-8</v>
      </c>
      <c r="J3491" s="1">
        <v>18.7</v>
      </c>
      <c r="K3491" s="7">
        <v>9.425E-2</v>
      </c>
      <c r="L3491" s="8">
        <v>3036702</v>
      </c>
      <c r="N3491" s="7"/>
    </row>
    <row r="3492" spans="1:14" ht="15.75" customHeight="1" x14ac:dyDescent="0.25">
      <c r="A3492" s="1" t="s">
        <v>3504</v>
      </c>
      <c r="B3492" s="1">
        <v>16</v>
      </c>
      <c r="C3492" s="8">
        <v>28998111</v>
      </c>
      <c r="D3492" s="1" t="s">
        <v>14</v>
      </c>
      <c r="E3492" s="1" t="s">
        <v>17</v>
      </c>
      <c r="F3492" s="1">
        <v>0.17510000000000001</v>
      </c>
      <c r="G3492" s="6">
        <v>7.8227999999999995E-3</v>
      </c>
      <c r="H3492" s="6">
        <v>1.3875599999999999E-3</v>
      </c>
      <c r="I3492" s="7">
        <v>1.721E-8</v>
      </c>
      <c r="J3492" s="1">
        <v>0.5</v>
      </c>
      <c r="K3492" s="7">
        <v>0.46410000000000001</v>
      </c>
      <c r="L3492" s="8">
        <v>2990519.03</v>
      </c>
      <c r="N3492" s="7"/>
    </row>
    <row r="3493" spans="1:14" ht="15.75" customHeight="1" x14ac:dyDescent="0.25">
      <c r="A3493" s="1" t="s">
        <v>3505</v>
      </c>
      <c r="B3493" s="1">
        <v>9</v>
      </c>
      <c r="C3493" s="8">
        <v>81232453</v>
      </c>
      <c r="D3493" s="1" t="s">
        <v>17</v>
      </c>
      <c r="E3493" s="1" t="s">
        <v>18</v>
      </c>
      <c r="F3493" s="1">
        <v>0.25940000000000002</v>
      </c>
      <c r="G3493" s="6">
        <v>6.7313399999999997E-3</v>
      </c>
      <c r="H3493" s="6">
        <v>1.1939699999999999E-3</v>
      </c>
      <c r="I3493" s="7">
        <v>1.7220000000000001E-8</v>
      </c>
      <c r="J3493" s="1">
        <v>0</v>
      </c>
      <c r="K3493" s="7">
        <v>0.90620000000000001</v>
      </c>
      <c r="L3493" s="8">
        <v>3036701.97</v>
      </c>
      <c r="N3493" s="7"/>
    </row>
    <row r="3494" spans="1:14" ht="15.75" customHeight="1" x14ac:dyDescent="0.25">
      <c r="A3494" s="1" t="s">
        <v>3506</v>
      </c>
      <c r="B3494" s="1">
        <v>6</v>
      </c>
      <c r="C3494" s="8">
        <v>143971584</v>
      </c>
      <c r="D3494" s="1" t="s">
        <v>14</v>
      </c>
      <c r="E3494" s="1" t="s">
        <v>15</v>
      </c>
      <c r="F3494" s="1">
        <v>0.28849999999999998</v>
      </c>
      <c r="G3494" s="6">
        <v>6.5112E-3</v>
      </c>
      <c r="H3494" s="6">
        <v>1.15492E-3</v>
      </c>
      <c r="I3494" s="7">
        <v>1.726E-8</v>
      </c>
      <c r="J3494" s="1">
        <v>11.1</v>
      </c>
      <c r="K3494" s="7">
        <v>0.22289999999999999</v>
      </c>
      <c r="L3494" s="8">
        <v>3037498.99</v>
      </c>
      <c r="N3494" s="7"/>
    </row>
    <row r="3495" spans="1:14" ht="15.75" customHeight="1" x14ac:dyDescent="0.25">
      <c r="A3495" s="1" t="s">
        <v>3507</v>
      </c>
      <c r="B3495" s="1">
        <v>2</v>
      </c>
      <c r="C3495" s="8">
        <v>174123399</v>
      </c>
      <c r="D3495" s="1" t="s">
        <v>14</v>
      </c>
      <c r="E3495" s="1" t="s">
        <v>15</v>
      </c>
      <c r="F3495" s="1">
        <v>0.25490000000000002</v>
      </c>
      <c r="G3495" s="6">
        <v>-6.7783399999999999E-3</v>
      </c>
      <c r="H3495" s="6">
        <v>1.20247E-3</v>
      </c>
      <c r="I3495" s="7">
        <v>1.7269999999999998E-8</v>
      </c>
      <c r="J3495" s="1">
        <v>0</v>
      </c>
      <c r="K3495" s="7">
        <v>0.48459999999999998</v>
      </c>
      <c r="L3495" s="8">
        <v>3028362.02</v>
      </c>
      <c r="N3495" s="7"/>
    </row>
    <row r="3496" spans="1:14" ht="15.75" customHeight="1" x14ac:dyDescent="0.25">
      <c r="A3496" s="1" t="s">
        <v>3508</v>
      </c>
      <c r="B3496" s="1">
        <v>7</v>
      </c>
      <c r="C3496" s="8">
        <v>135978595</v>
      </c>
      <c r="D3496" s="1" t="s">
        <v>14</v>
      </c>
      <c r="E3496" s="1" t="s">
        <v>15</v>
      </c>
      <c r="F3496" s="1">
        <v>0.5847</v>
      </c>
      <c r="G3496" s="6">
        <v>-5.9997799999999997E-3</v>
      </c>
      <c r="H3496" s="6">
        <v>1.0643499999999999E-3</v>
      </c>
      <c r="I3496" s="7">
        <v>1.728E-8</v>
      </c>
      <c r="J3496" s="1">
        <v>0</v>
      </c>
      <c r="K3496" s="7">
        <v>0.91920000000000002</v>
      </c>
      <c r="L3496" s="8">
        <v>3023247</v>
      </c>
      <c r="N3496" s="7"/>
    </row>
    <row r="3497" spans="1:14" ht="15.75" customHeight="1" x14ac:dyDescent="0.25">
      <c r="A3497" s="1" t="s">
        <v>3509</v>
      </c>
      <c r="B3497" s="1">
        <v>10</v>
      </c>
      <c r="C3497" s="8">
        <v>104392497</v>
      </c>
      <c r="D3497" s="1" t="s">
        <v>17</v>
      </c>
      <c r="E3497" s="1" t="s">
        <v>18</v>
      </c>
      <c r="F3497" s="1">
        <v>0.84360000000000002</v>
      </c>
      <c r="G3497" s="6">
        <v>8.1214100000000008E-3</v>
      </c>
      <c r="H3497" s="6">
        <v>1.4407300000000001E-3</v>
      </c>
      <c r="I3497" s="7">
        <v>1.728E-8</v>
      </c>
      <c r="J3497" s="1">
        <v>19.3</v>
      </c>
      <c r="K3497" s="7">
        <v>8.6620000000000003E-2</v>
      </c>
      <c r="L3497" s="8">
        <v>3036702.03</v>
      </c>
      <c r="N3497" s="7"/>
    </row>
    <row r="3498" spans="1:14" ht="15.75" customHeight="1" x14ac:dyDescent="0.25">
      <c r="A3498" s="1" t="s">
        <v>3510</v>
      </c>
      <c r="B3498" s="1">
        <v>7</v>
      </c>
      <c r="C3498" s="8">
        <v>40683852</v>
      </c>
      <c r="D3498" s="1" t="s">
        <v>17</v>
      </c>
      <c r="E3498" s="1" t="s">
        <v>18</v>
      </c>
      <c r="F3498" s="1">
        <v>8.2400000000000001E-2</v>
      </c>
      <c r="G3498" s="6">
        <v>-1.07709E-2</v>
      </c>
      <c r="H3498" s="6">
        <v>1.91074E-3</v>
      </c>
      <c r="I3498" s="7">
        <v>1.7339999999999998E-8</v>
      </c>
      <c r="J3498" s="1">
        <v>0</v>
      </c>
      <c r="K3498" s="7">
        <v>0.78469999999999995</v>
      </c>
      <c r="L3498" s="8">
        <v>3012715.05</v>
      </c>
      <c r="N3498" s="7"/>
    </row>
    <row r="3499" spans="1:14" ht="15.75" customHeight="1" x14ac:dyDescent="0.25">
      <c r="A3499" s="1" t="s">
        <v>3511</v>
      </c>
      <c r="B3499" s="1">
        <v>1</v>
      </c>
      <c r="C3499" s="8">
        <v>181801435</v>
      </c>
      <c r="D3499" s="1" t="s">
        <v>17</v>
      </c>
      <c r="E3499" s="1" t="s">
        <v>18</v>
      </c>
      <c r="F3499" s="1">
        <v>3.3099999999999997E-2</v>
      </c>
      <c r="G3499" s="6">
        <v>-1.6488599999999999E-2</v>
      </c>
      <c r="H3499" s="6">
        <v>2.9254699999999999E-3</v>
      </c>
      <c r="I3499" s="7">
        <v>1.735E-8</v>
      </c>
      <c r="J3499" s="1">
        <v>0</v>
      </c>
      <c r="K3499" s="7">
        <v>0.98550000000000004</v>
      </c>
      <c r="L3499" s="8">
        <v>3036266.96</v>
      </c>
      <c r="N3499" s="7"/>
    </row>
    <row r="3500" spans="1:14" ht="15.75" customHeight="1" x14ac:dyDescent="0.25">
      <c r="A3500" s="1" t="s">
        <v>3512</v>
      </c>
      <c r="B3500" s="1">
        <v>2</v>
      </c>
      <c r="C3500" s="8">
        <v>221361301</v>
      </c>
      <c r="D3500" s="1" t="s">
        <v>14</v>
      </c>
      <c r="E3500" s="1" t="s">
        <v>18</v>
      </c>
      <c r="F3500" s="1">
        <v>0.60060000000000002</v>
      </c>
      <c r="G3500" s="6">
        <v>6.0256199999999998E-3</v>
      </c>
      <c r="H3500" s="6">
        <v>1.06908E-3</v>
      </c>
      <c r="I3500" s="7">
        <v>1.7360000000000001E-8</v>
      </c>
      <c r="J3500" s="1">
        <v>0</v>
      </c>
      <c r="K3500" s="7">
        <v>0.64839999999999998</v>
      </c>
      <c r="L3500" s="8">
        <v>3033353</v>
      </c>
      <c r="N3500" s="7"/>
    </row>
    <row r="3501" spans="1:14" ht="15.75" customHeight="1" x14ac:dyDescent="0.25">
      <c r="A3501" s="1" t="s">
        <v>3513</v>
      </c>
      <c r="B3501" s="1">
        <v>3</v>
      </c>
      <c r="C3501" s="8">
        <v>17132561</v>
      </c>
      <c r="D3501" s="1" t="s">
        <v>17</v>
      </c>
      <c r="E3501" s="1" t="s">
        <v>18</v>
      </c>
      <c r="F3501" s="1">
        <v>1.84E-2</v>
      </c>
      <c r="G3501" s="6">
        <v>-2.20605E-2</v>
      </c>
      <c r="H3501" s="6">
        <v>3.9140499999999996E-3</v>
      </c>
      <c r="I3501" s="7">
        <v>1.7360000000000001E-8</v>
      </c>
      <c r="J3501" s="1">
        <v>0</v>
      </c>
      <c r="K3501" s="7">
        <v>0.84189999999999998</v>
      </c>
      <c r="L3501" s="8">
        <v>3005622.98</v>
      </c>
      <c r="N3501" s="7"/>
    </row>
    <row r="3502" spans="1:14" ht="15.75" customHeight="1" x14ac:dyDescent="0.25">
      <c r="A3502" s="1" t="s">
        <v>3514</v>
      </c>
      <c r="B3502" s="1">
        <v>6</v>
      </c>
      <c r="C3502" s="8">
        <v>153447836</v>
      </c>
      <c r="D3502" s="1" t="s">
        <v>14</v>
      </c>
      <c r="E3502" s="1" t="s">
        <v>17</v>
      </c>
      <c r="F3502" s="1">
        <v>0.2006</v>
      </c>
      <c r="G3502" s="6">
        <v>7.3646800000000002E-3</v>
      </c>
      <c r="H3502" s="6">
        <v>1.30667E-3</v>
      </c>
      <c r="I3502" s="7">
        <v>1.74E-8</v>
      </c>
      <c r="J3502" s="1">
        <v>1.8</v>
      </c>
      <c r="K3502" s="7">
        <v>0.43559999999999999</v>
      </c>
      <c r="L3502" s="8">
        <v>3037499</v>
      </c>
      <c r="N3502" s="7"/>
    </row>
    <row r="3503" spans="1:14" ht="15.75" customHeight="1" x14ac:dyDescent="0.25">
      <c r="A3503" s="1" t="s">
        <v>3515</v>
      </c>
      <c r="B3503" s="1">
        <v>8</v>
      </c>
      <c r="C3503" s="8">
        <v>117687616</v>
      </c>
      <c r="D3503" s="1" t="s">
        <v>14</v>
      </c>
      <c r="E3503" s="1" t="s">
        <v>17</v>
      </c>
      <c r="F3503" s="1">
        <v>9.5299999999999996E-2</v>
      </c>
      <c r="G3503" s="6">
        <v>1.00438E-2</v>
      </c>
      <c r="H3503" s="6">
        <v>1.7822599999999999E-3</v>
      </c>
      <c r="I3503" s="7">
        <v>1.7430000000000001E-8</v>
      </c>
      <c r="J3503" s="1">
        <v>0</v>
      </c>
      <c r="K3503" s="7">
        <v>0.9415</v>
      </c>
      <c r="L3503" s="8">
        <v>3036702.02</v>
      </c>
      <c r="N3503" s="7"/>
    </row>
    <row r="3504" spans="1:14" ht="15.75" customHeight="1" x14ac:dyDescent="0.25">
      <c r="A3504" s="1" t="s">
        <v>3516</v>
      </c>
      <c r="B3504" s="1">
        <v>13</v>
      </c>
      <c r="C3504" s="8">
        <v>98962246</v>
      </c>
      <c r="D3504" s="1" t="s">
        <v>14</v>
      </c>
      <c r="E3504" s="1" t="s">
        <v>15</v>
      </c>
      <c r="F3504" s="1">
        <v>0.7712</v>
      </c>
      <c r="G3504" s="6">
        <v>7.0411500000000004E-3</v>
      </c>
      <c r="H3504" s="6">
        <v>1.2494400000000001E-3</v>
      </c>
      <c r="I3504" s="7">
        <v>1.747E-8</v>
      </c>
      <c r="J3504" s="1">
        <v>0</v>
      </c>
      <c r="K3504" s="7">
        <v>0.66739999999999999</v>
      </c>
      <c r="L3504" s="8">
        <v>3019181.01</v>
      </c>
      <c r="N3504" s="7"/>
    </row>
    <row r="3505" spans="1:14" ht="15.75" customHeight="1" x14ac:dyDescent="0.25">
      <c r="A3505" s="1" t="s">
        <v>3517</v>
      </c>
      <c r="B3505" s="1">
        <v>11</v>
      </c>
      <c r="C3505" s="8">
        <v>126459999</v>
      </c>
      <c r="D3505" s="1" t="s">
        <v>17</v>
      </c>
      <c r="E3505" s="1" t="s">
        <v>18</v>
      </c>
      <c r="F3505" s="1">
        <v>0.51139999999999997</v>
      </c>
      <c r="G3505" s="6">
        <v>-5.8990900000000001E-3</v>
      </c>
      <c r="H3505" s="6">
        <v>1.04678E-3</v>
      </c>
      <c r="I3505" s="7">
        <v>1.749E-8</v>
      </c>
      <c r="J3505" s="1">
        <v>0.6</v>
      </c>
      <c r="K3505" s="7">
        <v>0.46310000000000001</v>
      </c>
      <c r="L3505" s="8">
        <v>3037499</v>
      </c>
      <c r="N3505" s="7"/>
    </row>
    <row r="3506" spans="1:14" ht="15.75" customHeight="1" x14ac:dyDescent="0.25">
      <c r="A3506" s="1" t="s">
        <v>3518</v>
      </c>
      <c r="B3506" s="1">
        <v>18</v>
      </c>
      <c r="C3506" s="8">
        <v>8688694</v>
      </c>
      <c r="D3506" s="1" t="s">
        <v>17</v>
      </c>
      <c r="E3506" s="1" t="s">
        <v>18</v>
      </c>
      <c r="F3506" s="1">
        <v>0.31719999999999998</v>
      </c>
      <c r="G3506" s="6">
        <v>-6.3582500000000002E-3</v>
      </c>
      <c r="H3506" s="6">
        <v>1.12841E-3</v>
      </c>
      <c r="I3506" s="7">
        <v>1.754E-8</v>
      </c>
      <c r="J3506" s="1">
        <v>0</v>
      </c>
      <c r="K3506" s="7">
        <v>0.69979999999999998</v>
      </c>
      <c r="L3506" s="8">
        <v>3015628</v>
      </c>
      <c r="N3506" s="7"/>
    </row>
    <row r="3507" spans="1:14" ht="15.75" customHeight="1" x14ac:dyDescent="0.25">
      <c r="A3507" s="1" t="s">
        <v>3519</v>
      </c>
      <c r="B3507" s="1">
        <v>13</v>
      </c>
      <c r="C3507" s="8">
        <v>50377910</v>
      </c>
      <c r="D3507" s="1" t="s">
        <v>14</v>
      </c>
      <c r="E3507" s="1" t="s">
        <v>18</v>
      </c>
      <c r="F3507" s="1">
        <v>0.97740000000000005</v>
      </c>
      <c r="G3507" s="6">
        <v>-1.98516E-2</v>
      </c>
      <c r="H3507" s="6">
        <v>3.5230999999999999E-3</v>
      </c>
      <c r="I3507" s="7">
        <v>1.756E-8</v>
      </c>
      <c r="J3507" s="1">
        <v>0</v>
      </c>
      <c r="K3507" s="7">
        <v>0.88139999999999996</v>
      </c>
      <c r="L3507" s="8">
        <v>3033260</v>
      </c>
      <c r="N3507" s="7"/>
    </row>
    <row r="3508" spans="1:14" ht="15.75" customHeight="1" x14ac:dyDescent="0.25">
      <c r="A3508" s="1" t="s">
        <v>3520</v>
      </c>
      <c r="B3508" s="1">
        <v>4</v>
      </c>
      <c r="C3508" s="8">
        <v>182393462</v>
      </c>
      <c r="D3508" s="1" t="s">
        <v>17</v>
      </c>
      <c r="E3508" s="1" t="s">
        <v>18</v>
      </c>
      <c r="F3508" s="1">
        <v>0.25069999999999998</v>
      </c>
      <c r="G3508" s="6">
        <v>-6.8016999999999999E-3</v>
      </c>
      <c r="H3508" s="6">
        <v>1.20728E-3</v>
      </c>
      <c r="I3508" s="7">
        <v>1.7640000000000001E-8</v>
      </c>
      <c r="J3508" s="1">
        <v>5.5</v>
      </c>
      <c r="K3508" s="7">
        <v>0.34570000000000001</v>
      </c>
      <c r="L3508" s="8">
        <v>3037499</v>
      </c>
      <c r="N3508" s="7"/>
    </row>
    <row r="3509" spans="1:14" ht="15.75" customHeight="1" x14ac:dyDescent="0.25">
      <c r="A3509" s="1" t="s">
        <v>3521</v>
      </c>
      <c r="B3509" s="1">
        <v>12</v>
      </c>
      <c r="C3509" s="8">
        <v>286331</v>
      </c>
      <c r="D3509" s="1" t="s">
        <v>14</v>
      </c>
      <c r="E3509" s="1" t="s">
        <v>15</v>
      </c>
      <c r="F3509" s="1">
        <v>0.68340000000000001</v>
      </c>
      <c r="G3509" s="6">
        <v>6.4086000000000004E-3</v>
      </c>
      <c r="H3509" s="6">
        <v>1.1375000000000001E-3</v>
      </c>
      <c r="I3509" s="7">
        <v>1.7649999999999999E-8</v>
      </c>
      <c r="J3509" s="1">
        <v>0</v>
      </c>
      <c r="K3509" s="7">
        <v>0.79579999999999995</v>
      </c>
      <c r="L3509" s="8">
        <v>2970632.99</v>
      </c>
      <c r="N3509" s="7"/>
    </row>
    <row r="3510" spans="1:14" ht="15.75" customHeight="1" x14ac:dyDescent="0.25">
      <c r="A3510" s="1" t="s">
        <v>3522</v>
      </c>
      <c r="B3510" s="1">
        <v>5</v>
      </c>
      <c r="C3510" s="8">
        <v>106561136</v>
      </c>
      <c r="D3510" s="1" t="s">
        <v>14</v>
      </c>
      <c r="E3510" s="1" t="s">
        <v>15</v>
      </c>
      <c r="F3510" s="1">
        <v>0.45540000000000003</v>
      </c>
      <c r="G3510" s="6">
        <v>5.9317500000000004E-3</v>
      </c>
      <c r="H3510" s="6">
        <v>1.0530100000000001E-3</v>
      </c>
      <c r="I3510" s="7">
        <v>1.7660000000000001E-8</v>
      </c>
      <c r="J3510" s="1">
        <v>0</v>
      </c>
      <c r="K3510" s="7">
        <v>0.5776</v>
      </c>
      <c r="L3510" s="8">
        <v>3024162.99</v>
      </c>
      <c r="N3510" s="7"/>
    </row>
    <row r="3511" spans="1:14" ht="15.75" customHeight="1" x14ac:dyDescent="0.25">
      <c r="A3511" s="1" t="s">
        <v>3523</v>
      </c>
      <c r="B3511" s="1">
        <v>20</v>
      </c>
      <c r="C3511" s="8">
        <v>43491477</v>
      </c>
      <c r="D3511" s="1" t="s">
        <v>17</v>
      </c>
      <c r="E3511" s="1" t="s">
        <v>15</v>
      </c>
      <c r="F3511" s="1">
        <v>8.5099999999999995E-2</v>
      </c>
      <c r="G3511" s="6">
        <v>-1.0591400000000001E-2</v>
      </c>
      <c r="H3511" s="6">
        <v>1.8802000000000001E-3</v>
      </c>
      <c r="I3511" s="7">
        <v>1.7669999999999999E-8</v>
      </c>
      <c r="J3511" s="1">
        <v>30.1</v>
      </c>
      <c r="K3511" s="7">
        <v>1.248E-2</v>
      </c>
      <c r="L3511" s="8">
        <v>3021551.96</v>
      </c>
      <c r="N3511" s="7"/>
    </row>
    <row r="3512" spans="1:14" ht="15.75" customHeight="1" x14ac:dyDescent="0.25">
      <c r="A3512" s="1" t="s">
        <v>3524</v>
      </c>
      <c r="B3512" s="1">
        <v>2</v>
      </c>
      <c r="C3512" s="8">
        <v>13653562</v>
      </c>
      <c r="D3512" s="1" t="s">
        <v>17</v>
      </c>
      <c r="E3512" s="1" t="s">
        <v>18</v>
      </c>
      <c r="F3512" s="1">
        <v>0.6008</v>
      </c>
      <c r="G3512" s="6">
        <v>-6.0697499999999996E-3</v>
      </c>
      <c r="H3512" s="6">
        <v>1.0775100000000001E-3</v>
      </c>
      <c r="I3512" s="7">
        <v>1.768E-8</v>
      </c>
      <c r="J3512" s="1">
        <v>12.9</v>
      </c>
      <c r="K3512" s="7">
        <v>0.19159999999999999</v>
      </c>
      <c r="L3512" s="8">
        <v>2986616</v>
      </c>
      <c r="N3512" s="7"/>
    </row>
    <row r="3513" spans="1:14" ht="15.75" customHeight="1" x14ac:dyDescent="0.25">
      <c r="A3513" s="1" t="s">
        <v>3525</v>
      </c>
      <c r="B3513" s="1">
        <v>12</v>
      </c>
      <c r="C3513" s="8">
        <v>15322668</v>
      </c>
      <c r="D3513" s="1" t="s">
        <v>17</v>
      </c>
      <c r="E3513" s="1" t="s">
        <v>18</v>
      </c>
      <c r="F3513" s="1">
        <v>0.88049999999999995</v>
      </c>
      <c r="G3513" s="6">
        <v>-9.0931299999999996E-3</v>
      </c>
      <c r="H3513" s="6">
        <v>1.61422E-3</v>
      </c>
      <c r="I3513" s="7">
        <v>1.7690000000000002E-8</v>
      </c>
      <c r="J3513" s="1">
        <v>8.6</v>
      </c>
      <c r="K3513" s="7">
        <v>0.2792</v>
      </c>
      <c r="L3513" s="8">
        <v>3033315.96</v>
      </c>
      <c r="N3513" s="7"/>
    </row>
    <row r="3514" spans="1:14" ht="15.75" customHeight="1" x14ac:dyDescent="0.25">
      <c r="A3514" s="1" t="s">
        <v>3526</v>
      </c>
      <c r="B3514" s="1">
        <v>2</v>
      </c>
      <c r="C3514" s="8">
        <v>113978650</v>
      </c>
      <c r="D3514" s="1" t="s">
        <v>17</v>
      </c>
      <c r="E3514" s="1" t="s">
        <v>18</v>
      </c>
      <c r="F3514" s="1">
        <v>0.36359999999999998</v>
      </c>
      <c r="G3514" s="6">
        <v>6.1266899999999997E-3</v>
      </c>
      <c r="H3514" s="6">
        <v>1.0877700000000001E-3</v>
      </c>
      <c r="I3514" s="7">
        <v>1.7739999999999999E-8</v>
      </c>
      <c r="J3514" s="1">
        <v>15.9</v>
      </c>
      <c r="K3514" s="7">
        <v>0.13400000000000001</v>
      </c>
      <c r="L3514" s="8">
        <v>3037499</v>
      </c>
      <c r="N3514" s="7"/>
    </row>
    <row r="3515" spans="1:14" ht="15.75" customHeight="1" x14ac:dyDescent="0.25">
      <c r="A3515" s="1" t="s">
        <v>3527</v>
      </c>
      <c r="B3515" s="1">
        <v>3</v>
      </c>
      <c r="C3515" s="8">
        <v>20032425</v>
      </c>
      <c r="D3515" s="1" t="s">
        <v>14</v>
      </c>
      <c r="E3515" s="1" t="s">
        <v>15</v>
      </c>
      <c r="F3515" s="1">
        <v>0.41520000000000001</v>
      </c>
      <c r="G3515" s="6">
        <v>5.9809499999999996E-3</v>
      </c>
      <c r="H3515" s="6">
        <v>1.06189E-3</v>
      </c>
      <c r="I3515" s="7">
        <v>1.7760000000000002E-8</v>
      </c>
      <c r="J3515" s="1">
        <v>14.7</v>
      </c>
      <c r="K3515" s="7">
        <v>0.1542</v>
      </c>
      <c r="L3515" s="8">
        <v>3037499</v>
      </c>
      <c r="N3515" s="7"/>
    </row>
    <row r="3516" spans="1:14" ht="15.75" customHeight="1" x14ac:dyDescent="0.25">
      <c r="A3516" s="1" t="s">
        <v>3528</v>
      </c>
      <c r="B3516" s="1">
        <v>14</v>
      </c>
      <c r="C3516" s="8">
        <v>73899307</v>
      </c>
      <c r="D3516" s="1" t="s">
        <v>17</v>
      </c>
      <c r="E3516" s="1" t="s">
        <v>18</v>
      </c>
      <c r="F3516" s="1">
        <v>7.4200000000000002E-2</v>
      </c>
      <c r="G3516" s="6">
        <v>1.1336300000000001E-2</v>
      </c>
      <c r="H3516" s="6">
        <v>2.0129800000000002E-3</v>
      </c>
      <c r="I3516" s="7">
        <v>1.782E-8</v>
      </c>
      <c r="J3516" s="1">
        <v>8.8000000000000007</v>
      </c>
      <c r="K3516" s="7">
        <v>0.2903</v>
      </c>
      <c r="L3516" s="8">
        <v>2987724</v>
      </c>
      <c r="N3516" s="7"/>
    </row>
    <row r="3517" spans="1:14" ht="15.75" customHeight="1" x14ac:dyDescent="0.25">
      <c r="A3517" s="1" t="s">
        <v>3529</v>
      </c>
      <c r="B3517" s="1">
        <v>20</v>
      </c>
      <c r="C3517" s="8">
        <v>49709389</v>
      </c>
      <c r="D3517" s="1" t="s">
        <v>17</v>
      </c>
      <c r="E3517" s="1" t="s">
        <v>18</v>
      </c>
      <c r="F3517" s="1">
        <v>0.65169999999999995</v>
      </c>
      <c r="G3517" s="6">
        <v>-6.2021000000000003E-3</v>
      </c>
      <c r="H3517" s="6">
        <v>1.1013100000000001E-3</v>
      </c>
      <c r="I3517" s="7">
        <v>1.7850000000000001E-8</v>
      </c>
      <c r="J3517" s="1">
        <v>0</v>
      </c>
      <c r="K3517" s="7">
        <v>0.49459999999999998</v>
      </c>
      <c r="L3517" s="8">
        <v>3020814.01</v>
      </c>
      <c r="N3517" s="7"/>
    </row>
    <row r="3518" spans="1:14" ht="15.75" customHeight="1" x14ac:dyDescent="0.25">
      <c r="A3518" s="1" t="s">
        <v>3530</v>
      </c>
      <c r="B3518" s="1">
        <v>16</v>
      </c>
      <c r="C3518" s="8">
        <v>62672612</v>
      </c>
      <c r="D3518" s="1" t="s">
        <v>14</v>
      </c>
      <c r="E3518" s="1" t="s">
        <v>15</v>
      </c>
      <c r="F3518" s="1">
        <v>0.86670000000000003</v>
      </c>
      <c r="G3518" s="6">
        <v>8.6706300000000004E-3</v>
      </c>
      <c r="H3518" s="6">
        <v>1.5396400000000001E-3</v>
      </c>
      <c r="I3518" s="7">
        <v>1.7870000000000001E-8</v>
      </c>
      <c r="J3518" s="1">
        <v>7.7</v>
      </c>
      <c r="K3518" s="7">
        <v>0.29580000000000001</v>
      </c>
      <c r="L3518" s="8">
        <v>3036702</v>
      </c>
      <c r="N3518" s="7"/>
    </row>
    <row r="3519" spans="1:14" ht="15.75" customHeight="1" x14ac:dyDescent="0.25">
      <c r="A3519" s="1" t="s">
        <v>3531</v>
      </c>
      <c r="B3519" s="1">
        <v>12</v>
      </c>
      <c r="C3519" s="8">
        <v>58492858</v>
      </c>
      <c r="D3519" s="1" t="s">
        <v>17</v>
      </c>
      <c r="E3519" s="1" t="s">
        <v>18</v>
      </c>
      <c r="F3519" s="1">
        <v>0.128</v>
      </c>
      <c r="G3519" s="6">
        <v>8.9486700000000006E-3</v>
      </c>
      <c r="H3519" s="6">
        <v>1.5890100000000001E-3</v>
      </c>
      <c r="I3519" s="7">
        <v>1.7870000000000001E-8</v>
      </c>
      <c r="J3519" s="1">
        <v>12.6</v>
      </c>
      <c r="K3519" s="7">
        <v>0.21820000000000001</v>
      </c>
      <c r="L3519" s="8">
        <v>2950928.95</v>
      </c>
      <c r="N3519" s="7"/>
    </row>
    <row r="3520" spans="1:14" ht="15.75" customHeight="1" x14ac:dyDescent="0.25">
      <c r="A3520" s="1" t="s">
        <v>3532</v>
      </c>
      <c r="B3520" s="1">
        <v>2</v>
      </c>
      <c r="C3520" s="8">
        <v>45981142</v>
      </c>
      <c r="D3520" s="1" t="s">
        <v>14</v>
      </c>
      <c r="E3520" s="1" t="s">
        <v>15</v>
      </c>
      <c r="F3520" s="1">
        <v>0.44369999999999998</v>
      </c>
      <c r="G3520" s="6">
        <v>5.9596199999999997E-3</v>
      </c>
      <c r="H3520" s="6">
        <v>1.0582499999999999E-3</v>
      </c>
      <c r="I3520" s="7">
        <v>1.7879999999999999E-8</v>
      </c>
      <c r="J3520" s="1">
        <v>1.3</v>
      </c>
      <c r="K3520" s="7">
        <v>0.44729999999999998</v>
      </c>
      <c r="L3520" s="8">
        <v>3008612</v>
      </c>
      <c r="N3520" s="7"/>
    </row>
    <row r="3521" spans="1:14" ht="15.75" customHeight="1" x14ac:dyDescent="0.25">
      <c r="A3521" s="1" t="s">
        <v>3533</v>
      </c>
      <c r="B3521" s="1">
        <v>10</v>
      </c>
      <c r="C3521" s="8">
        <v>95427281</v>
      </c>
      <c r="D3521" s="1" t="s">
        <v>14</v>
      </c>
      <c r="E3521" s="1" t="s">
        <v>15</v>
      </c>
      <c r="F3521" s="1">
        <v>0.4798</v>
      </c>
      <c r="G3521" s="6">
        <v>-5.8982699999999997E-3</v>
      </c>
      <c r="H3521" s="6">
        <v>1.0475E-3</v>
      </c>
      <c r="I3521" s="7">
        <v>1.798E-8</v>
      </c>
      <c r="J3521" s="1">
        <v>8</v>
      </c>
      <c r="K3521" s="7">
        <v>0.29020000000000001</v>
      </c>
      <c r="L3521" s="8">
        <v>3036702.01</v>
      </c>
      <c r="N3521" s="7"/>
    </row>
    <row r="3522" spans="1:14" ht="15.75" customHeight="1" x14ac:dyDescent="0.25">
      <c r="A3522" s="1" t="s">
        <v>3534</v>
      </c>
      <c r="B3522" s="1">
        <v>1</v>
      </c>
      <c r="C3522" s="8">
        <v>44132074</v>
      </c>
      <c r="D3522" s="1" t="s">
        <v>14</v>
      </c>
      <c r="E3522" s="1" t="s">
        <v>15</v>
      </c>
      <c r="F3522" s="1">
        <v>4.6199999999999998E-2</v>
      </c>
      <c r="G3522" s="6">
        <v>-1.4033800000000001E-2</v>
      </c>
      <c r="H3522" s="6">
        <v>2.4933500000000001E-3</v>
      </c>
      <c r="I3522" s="7">
        <v>1.8189999999999999E-8</v>
      </c>
      <c r="J3522" s="1">
        <v>0</v>
      </c>
      <c r="K3522" s="7">
        <v>0.88770000000000004</v>
      </c>
      <c r="L3522" s="8">
        <v>3035803.96</v>
      </c>
      <c r="N3522" s="7"/>
    </row>
    <row r="3523" spans="1:14" ht="15.75" customHeight="1" x14ac:dyDescent="0.25">
      <c r="A3523" s="1" t="s">
        <v>3535</v>
      </c>
      <c r="B3523" s="1">
        <v>5</v>
      </c>
      <c r="C3523" s="8">
        <v>94024235</v>
      </c>
      <c r="D3523" s="1" t="s">
        <v>18</v>
      </c>
      <c r="E3523" s="1" t="s">
        <v>15</v>
      </c>
      <c r="F3523" s="1">
        <v>1.2500000000000001E-2</v>
      </c>
      <c r="G3523" s="6">
        <v>2.67383E-2</v>
      </c>
      <c r="H3523" s="6">
        <v>4.7505300000000002E-3</v>
      </c>
      <c r="I3523" s="7">
        <v>1.8209999999999999E-8</v>
      </c>
      <c r="J3523" s="1">
        <v>16.3</v>
      </c>
      <c r="K3523" s="7">
        <v>0.184</v>
      </c>
      <c r="L3523" s="8">
        <v>2985449</v>
      </c>
      <c r="N3523" s="7"/>
    </row>
    <row r="3524" spans="1:14" ht="15.75" customHeight="1" x14ac:dyDescent="0.25">
      <c r="A3524" s="1" t="s">
        <v>3536</v>
      </c>
      <c r="B3524" s="1">
        <v>2</v>
      </c>
      <c r="C3524" s="8">
        <v>112776979</v>
      </c>
      <c r="D3524" s="1" t="s">
        <v>14</v>
      </c>
      <c r="E3524" s="1" t="s">
        <v>18</v>
      </c>
      <c r="F3524" s="1">
        <v>0.27439999999999998</v>
      </c>
      <c r="G3524" s="6">
        <v>6.5990600000000003E-3</v>
      </c>
      <c r="H3524" s="6">
        <v>1.1727599999999999E-3</v>
      </c>
      <c r="I3524" s="7">
        <v>1.831E-8</v>
      </c>
      <c r="J3524" s="1">
        <v>0.1</v>
      </c>
      <c r="K3524" s="7">
        <v>0.47489999999999999</v>
      </c>
      <c r="L3524" s="8">
        <v>3036955.01</v>
      </c>
      <c r="N3524" s="7"/>
    </row>
    <row r="3525" spans="1:14" ht="15.75" customHeight="1" x14ac:dyDescent="0.25">
      <c r="A3525" s="1" t="s">
        <v>3537</v>
      </c>
      <c r="B3525" s="1">
        <v>2</v>
      </c>
      <c r="C3525" s="8">
        <v>7421705</v>
      </c>
      <c r="D3525" s="1" t="s">
        <v>17</v>
      </c>
      <c r="E3525" s="1" t="s">
        <v>18</v>
      </c>
      <c r="F3525" s="1">
        <v>1.72E-2</v>
      </c>
      <c r="G3525" s="6">
        <v>2.2722900000000001E-2</v>
      </c>
      <c r="H3525" s="6">
        <v>4.0382400000000002E-3</v>
      </c>
      <c r="I3525" s="7">
        <v>1.8369999999999998E-8</v>
      </c>
      <c r="J3525" s="1">
        <v>23.5</v>
      </c>
      <c r="K3525" s="7">
        <v>6.5720000000000001E-2</v>
      </c>
      <c r="L3525" s="8">
        <v>3016914.95</v>
      </c>
      <c r="N3525" s="7"/>
    </row>
    <row r="3526" spans="1:14" ht="15.75" customHeight="1" x14ac:dyDescent="0.25">
      <c r="A3526" s="1" t="s">
        <v>3538</v>
      </c>
      <c r="B3526" s="1">
        <v>10</v>
      </c>
      <c r="C3526" s="8">
        <v>102961734</v>
      </c>
      <c r="D3526" s="1" t="s">
        <v>14</v>
      </c>
      <c r="E3526" s="1" t="s">
        <v>15</v>
      </c>
      <c r="F3526" s="1">
        <v>0.1547</v>
      </c>
      <c r="G3526" s="6">
        <v>8.1520800000000008E-3</v>
      </c>
      <c r="H3526" s="6">
        <v>1.4487599999999999E-3</v>
      </c>
      <c r="I3526" s="7">
        <v>1.838E-8</v>
      </c>
      <c r="J3526" s="1">
        <v>0.9</v>
      </c>
      <c r="K3526" s="7">
        <v>0.45669999999999999</v>
      </c>
      <c r="L3526" s="8">
        <v>3030024.96</v>
      </c>
      <c r="N3526" s="7"/>
    </row>
    <row r="3527" spans="1:14" ht="15.75" customHeight="1" x14ac:dyDescent="0.25">
      <c r="A3527" s="1" t="s">
        <v>3539</v>
      </c>
      <c r="B3527" s="1">
        <v>1</v>
      </c>
      <c r="C3527" s="8">
        <v>34988276</v>
      </c>
      <c r="D3527" s="1" t="s">
        <v>14</v>
      </c>
      <c r="E3527" s="1" t="s">
        <v>17</v>
      </c>
      <c r="F3527" s="1">
        <v>0.51290000000000002</v>
      </c>
      <c r="G3527" s="6">
        <v>5.8914400000000004E-3</v>
      </c>
      <c r="H3527" s="6">
        <v>1.0471499999999999E-3</v>
      </c>
      <c r="I3527" s="7">
        <v>1.8419999999999999E-8</v>
      </c>
      <c r="J3527" s="1">
        <v>0</v>
      </c>
      <c r="K3527" s="7">
        <v>0.59119999999999995</v>
      </c>
      <c r="L3527" s="8">
        <v>3035785.99</v>
      </c>
      <c r="N3527" s="7"/>
    </row>
    <row r="3528" spans="1:14" ht="15.75" customHeight="1" x14ac:dyDescent="0.25">
      <c r="A3528" s="1" t="s">
        <v>3540</v>
      </c>
      <c r="B3528" s="1">
        <v>20</v>
      </c>
      <c r="C3528" s="8">
        <v>55469661</v>
      </c>
      <c r="D3528" s="1" t="s">
        <v>17</v>
      </c>
      <c r="E3528" s="1" t="s">
        <v>18</v>
      </c>
      <c r="F3528" s="1">
        <v>0.49840000000000001</v>
      </c>
      <c r="G3528" s="6">
        <v>5.8870299999999997E-3</v>
      </c>
      <c r="H3528" s="6">
        <v>1.0465100000000001E-3</v>
      </c>
      <c r="I3528" s="7">
        <v>1.8539999999999999E-8</v>
      </c>
      <c r="J3528" s="1">
        <v>0</v>
      </c>
      <c r="K3528" s="7">
        <v>0.85140000000000005</v>
      </c>
      <c r="L3528" s="8">
        <v>3037499</v>
      </c>
      <c r="N3528" s="7"/>
    </row>
    <row r="3529" spans="1:14" ht="15.75" customHeight="1" x14ac:dyDescent="0.25">
      <c r="A3529" s="1" t="s">
        <v>3541</v>
      </c>
      <c r="B3529" s="1">
        <v>11</v>
      </c>
      <c r="C3529" s="8">
        <v>110947076</v>
      </c>
      <c r="D3529" s="1" t="s">
        <v>17</v>
      </c>
      <c r="E3529" s="1" t="s">
        <v>18</v>
      </c>
      <c r="F3529" s="1">
        <v>0.17419999999999999</v>
      </c>
      <c r="G3529" s="6">
        <v>-7.7619999999999998E-3</v>
      </c>
      <c r="H3529" s="6">
        <v>1.3800100000000001E-3</v>
      </c>
      <c r="I3529" s="7">
        <v>1.8580000000000002E-8</v>
      </c>
      <c r="J3529" s="1">
        <v>19.2</v>
      </c>
      <c r="K3529" s="7">
        <v>8.7489999999999998E-2</v>
      </c>
      <c r="L3529" s="8">
        <v>3035670.95</v>
      </c>
      <c r="N3529" s="7"/>
    </row>
    <row r="3530" spans="1:14" ht="15.75" customHeight="1" x14ac:dyDescent="0.25">
      <c r="A3530" s="1" t="s">
        <v>3542</v>
      </c>
      <c r="B3530" s="1">
        <v>16</v>
      </c>
      <c r="C3530" s="8">
        <v>6760721</v>
      </c>
      <c r="D3530" s="1" t="s">
        <v>18</v>
      </c>
      <c r="E3530" s="1" t="s">
        <v>15</v>
      </c>
      <c r="F3530" s="1">
        <v>0.71850000000000003</v>
      </c>
      <c r="G3530" s="6">
        <v>6.5459799999999999E-3</v>
      </c>
      <c r="H3530" s="6">
        <v>1.1638099999999999E-3</v>
      </c>
      <c r="I3530" s="7">
        <v>1.8629999999999999E-8</v>
      </c>
      <c r="J3530" s="1">
        <v>19.7</v>
      </c>
      <c r="K3530" s="7">
        <v>8.1920000000000007E-2</v>
      </c>
      <c r="L3530" s="8">
        <v>3035786</v>
      </c>
      <c r="N3530" s="7"/>
    </row>
    <row r="3531" spans="1:14" ht="15.75" customHeight="1" x14ac:dyDescent="0.25">
      <c r="A3531" s="1" t="s">
        <v>3543</v>
      </c>
      <c r="B3531" s="1">
        <v>12</v>
      </c>
      <c r="C3531" s="8">
        <v>48747249</v>
      </c>
      <c r="D3531" s="1" t="s">
        <v>17</v>
      </c>
      <c r="E3531" s="1" t="s">
        <v>15</v>
      </c>
      <c r="F3531" s="1">
        <v>0.65</v>
      </c>
      <c r="G3531" s="6">
        <v>-6.1695600000000001E-3</v>
      </c>
      <c r="H3531" s="6">
        <v>1.0970400000000001E-3</v>
      </c>
      <c r="I3531" s="7">
        <v>1.864E-8</v>
      </c>
      <c r="J3531" s="1">
        <v>9.1999999999999993</v>
      </c>
      <c r="K3531" s="7">
        <v>0.26290000000000002</v>
      </c>
      <c r="L3531" s="8">
        <v>3037499</v>
      </c>
      <c r="N3531" s="7"/>
    </row>
    <row r="3532" spans="1:14" ht="15.75" customHeight="1" x14ac:dyDescent="0.25">
      <c r="A3532" s="1" t="s">
        <v>3544</v>
      </c>
      <c r="B3532" s="1">
        <v>16</v>
      </c>
      <c r="C3532" s="8">
        <v>54315752</v>
      </c>
      <c r="D3532" s="1" t="s">
        <v>17</v>
      </c>
      <c r="E3532" s="1" t="s">
        <v>18</v>
      </c>
      <c r="F3532" s="1">
        <v>0.35070000000000001</v>
      </c>
      <c r="G3532" s="6">
        <v>-6.1896299999999998E-3</v>
      </c>
      <c r="H3532" s="6">
        <v>1.1006099999999999E-3</v>
      </c>
      <c r="I3532" s="7">
        <v>1.8650000000000002E-8</v>
      </c>
      <c r="J3532" s="1">
        <v>0</v>
      </c>
      <c r="K3532" s="7">
        <v>0.62360000000000004</v>
      </c>
      <c r="L3532" s="8">
        <v>3015053</v>
      </c>
      <c r="N3532" s="7"/>
    </row>
    <row r="3533" spans="1:14" ht="15.75" customHeight="1" x14ac:dyDescent="0.25">
      <c r="A3533" s="1" t="s">
        <v>3545</v>
      </c>
      <c r="B3533" s="1">
        <v>15</v>
      </c>
      <c r="C3533" s="8">
        <v>27682851</v>
      </c>
      <c r="D3533" s="1" t="s">
        <v>17</v>
      </c>
      <c r="E3533" s="1" t="s">
        <v>18</v>
      </c>
      <c r="F3533" s="1">
        <v>9.3700000000000006E-2</v>
      </c>
      <c r="G3533" s="6">
        <v>1.0102699999999999E-2</v>
      </c>
      <c r="H3533" s="6">
        <v>1.79642E-3</v>
      </c>
      <c r="I3533" s="7">
        <v>1.8690000000000001E-8</v>
      </c>
      <c r="J3533" s="1">
        <v>0</v>
      </c>
      <c r="K3533" s="7">
        <v>0.94499999999999995</v>
      </c>
      <c r="L3533" s="8">
        <v>3034695.97</v>
      </c>
      <c r="N3533" s="7"/>
    </row>
    <row r="3534" spans="1:14" ht="15.75" customHeight="1" x14ac:dyDescent="0.25">
      <c r="A3534" s="1" t="s">
        <v>3546</v>
      </c>
      <c r="B3534" s="1">
        <v>8</v>
      </c>
      <c r="C3534" s="8">
        <v>30861192</v>
      </c>
      <c r="D3534" s="1" t="s">
        <v>17</v>
      </c>
      <c r="E3534" s="1" t="s">
        <v>18</v>
      </c>
      <c r="F3534" s="1">
        <v>2.7799999999999998E-2</v>
      </c>
      <c r="G3534" s="6">
        <v>-1.8195699999999999E-2</v>
      </c>
      <c r="H3534" s="6">
        <v>3.2359099999999998E-3</v>
      </c>
      <c r="I3534" s="7">
        <v>1.873E-8</v>
      </c>
      <c r="J3534" s="1">
        <v>11.1</v>
      </c>
      <c r="K3534" s="7">
        <v>0.27410000000000001</v>
      </c>
      <c r="L3534" s="8">
        <v>2938655.04</v>
      </c>
      <c r="N3534" s="7"/>
    </row>
    <row r="3535" spans="1:14" ht="15.75" customHeight="1" x14ac:dyDescent="0.25">
      <c r="A3535" s="1" t="s">
        <v>3547</v>
      </c>
      <c r="B3535" s="1">
        <v>17</v>
      </c>
      <c r="C3535" s="8">
        <v>74845023</v>
      </c>
      <c r="D3535" s="1" t="s">
        <v>14</v>
      </c>
      <c r="E3535" s="1" t="s">
        <v>15</v>
      </c>
      <c r="F3535" s="1">
        <v>8.7499999999999994E-2</v>
      </c>
      <c r="G3535" s="6">
        <v>-1.0452599999999999E-2</v>
      </c>
      <c r="H3535" s="6">
        <v>1.85939E-3</v>
      </c>
      <c r="I3535" s="7">
        <v>1.894E-8</v>
      </c>
      <c r="J3535" s="1">
        <v>30.3</v>
      </c>
      <c r="K3535" s="7">
        <v>1.478E-2</v>
      </c>
      <c r="L3535" s="8">
        <v>3012716.97</v>
      </c>
      <c r="N3535" s="7"/>
    </row>
    <row r="3536" spans="1:14" ht="15.75" customHeight="1" x14ac:dyDescent="0.25">
      <c r="A3536" s="1" t="s">
        <v>3548</v>
      </c>
      <c r="B3536" s="1">
        <v>4</v>
      </c>
      <c r="C3536" s="8">
        <v>164049448</v>
      </c>
      <c r="D3536" s="1" t="s">
        <v>14</v>
      </c>
      <c r="E3536" s="1" t="s">
        <v>17</v>
      </c>
      <c r="F3536" s="1">
        <v>0.80989999999999995</v>
      </c>
      <c r="G3536" s="6">
        <v>-7.5142799999999999E-3</v>
      </c>
      <c r="H3536" s="6">
        <v>1.3366999999999999E-3</v>
      </c>
      <c r="I3536" s="7">
        <v>1.8950000000000001E-8</v>
      </c>
      <c r="J3536" s="1">
        <v>0</v>
      </c>
      <c r="K3536" s="7">
        <v>0.68269999999999997</v>
      </c>
      <c r="L3536" s="8">
        <v>3023140.03</v>
      </c>
      <c r="N3536" s="7"/>
    </row>
    <row r="3537" spans="1:14" ht="15.75" customHeight="1" x14ac:dyDescent="0.25">
      <c r="A3537" s="1" t="s">
        <v>3549</v>
      </c>
      <c r="B3537" s="1">
        <v>2</v>
      </c>
      <c r="C3537" s="8">
        <v>6712550</v>
      </c>
      <c r="D3537" s="1" t="s">
        <v>17</v>
      </c>
      <c r="E3537" s="1" t="s">
        <v>15</v>
      </c>
      <c r="F3537" s="1">
        <v>0.60129999999999995</v>
      </c>
      <c r="G3537" s="6">
        <v>-6.0226200000000002E-3</v>
      </c>
      <c r="H3537" s="6">
        <v>1.0716499999999999E-3</v>
      </c>
      <c r="I3537" s="7">
        <v>1.906E-8</v>
      </c>
      <c r="J3537" s="1">
        <v>8.1</v>
      </c>
      <c r="K3537" s="7">
        <v>0.29360000000000003</v>
      </c>
      <c r="L3537" s="8">
        <v>3020638</v>
      </c>
      <c r="N3537" s="7"/>
    </row>
    <row r="3538" spans="1:14" ht="15.75" customHeight="1" x14ac:dyDescent="0.25">
      <c r="A3538" s="1" t="s">
        <v>3550</v>
      </c>
      <c r="B3538" s="1">
        <v>2</v>
      </c>
      <c r="C3538" s="8">
        <v>5870941</v>
      </c>
      <c r="D3538" s="1" t="s">
        <v>17</v>
      </c>
      <c r="E3538" s="1" t="s">
        <v>18</v>
      </c>
      <c r="F3538" s="1">
        <v>0.23749999999999999</v>
      </c>
      <c r="G3538" s="6">
        <v>6.9112399999999999E-3</v>
      </c>
      <c r="H3538" s="6">
        <v>1.2299399999999999E-3</v>
      </c>
      <c r="I3538" s="7">
        <v>1.9169999999999999E-8</v>
      </c>
      <c r="J3538" s="1">
        <v>0</v>
      </c>
      <c r="K3538" s="7">
        <v>0.95150000000000001</v>
      </c>
      <c r="L3538" s="8">
        <v>3035786.01</v>
      </c>
      <c r="N3538" s="7"/>
    </row>
    <row r="3539" spans="1:14" ht="15.75" customHeight="1" x14ac:dyDescent="0.25">
      <c r="A3539" s="1" t="s">
        <v>3551</v>
      </c>
      <c r="B3539" s="1">
        <v>8</v>
      </c>
      <c r="C3539" s="8">
        <v>60130296</v>
      </c>
      <c r="D3539" s="1" t="s">
        <v>17</v>
      </c>
      <c r="E3539" s="1" t="s">
        <v>18</v>
      </c>
      <c r="F3539" s="1">
        <v>0.33150000000000002</v>
      </c>
      <c r="G3539" s="6">
        <v>-6.2466900000000001E-3</v>
      </c>
      <c r="H3539" s="6">
        <v>1.1116699999999999E-3</v>
      </c>
      <c r="I3539" s="7">
        <v>1.9219999999999999E-8</v>
      </c>
      <c r="J3539" s="1">
        <v>0</v>
      </c>
      <c r="K3539" s="7">
        <v>0.7651</v>
      </c>
      <c r="L3539" s="8">
        <v>3036702</v>
      </c>
      <c r="N3539" s="7"/>
    </row>
    <row r="3540" spans="1:14" ht="15.75" customHeight="1" x14ac:dyDescent="0.25">
      <c r="A3540" s="1" t="s">
        <v>3552</v>
      </c>
      <c r="B3540" s="1">
        <v>6</v>
      </c>
      <c r="C3540" s="8">
        <v>33592881</v>
      </c>
      <c r="D3540" s="1" t="s">
        <v>14</v>
      </c>
      <c r="E3540" s="1" t="s">
        <v>18</v>
      </c>
      <c r="F3540" s="1">
        <v>4.1200000000000001E-2</v>
      </c>
      <c r="G3540" s="6">
        <v>-1.47937E-2</v>
      </c>
      <c r="H3540" s="6">
        <v>2.6330899999999998E-3</v>
      </c>
      <c r="I3540" s="7">
        <v>1.9259999999999998E-8</v>
      </c>
      <c r="J3540" s="1">
        <v>3.6</v>
      </c>
      <c r="K3540" s="7">
        <v>0.39200000000000002</v>
      </c>
      <c r="L3540" s="8">
        <v>3036585.05</v>
      </c>
      <c r="N3540" s="7"/>
    </row>
    <row r="3541" spans="1:14" ht="15.75" customHeight="1" x14ac:dyDescent="0.25">
      <c r="A3541" s="1" t="s">
        <v>3553</v>
      </c>
      <c r="B3541" s="1">
        <v>5</v>
      </c>
      <c r="C3541" s="8">
        <v>170773011</v>
      </c>
      <c r="D3541" s="1" t="s">
        <v>17</v>
      </c>
      <c r="E3541" s="1" t="s">
        <v>18</v>
      </c>
      <c r="F3541" s="1">
        <v>0.16300000000000001</v>
      </c>
      <c r="G3541" s="6">
        <v>7.9613800000000005E-3</v>
      </c>
      <c r="H3541" s="6">
        <v>1.4172099999999999E-3</v>
      </c>
      <c r="I3541" s="7">
        <v>1.932E-8</v>
      </c>
      <c r="J3541" s="1">
        <v>0</v>
      </c>
      <c r="K3541" s="7">
        <v>0.92069999999999996</v>
      </c>
      <c r="L3541" s="8">
        <v>3034988.97</v>
      </c>
      <c r="N3541" s="7"/>
    </row>
    <row r="3542" spans="1:14" ht="15.75" customHeight="1" x14ac:dyDescent="0.25">
      <c r="A3542" s="1" t="s">
        <v>3554</v>
      </c>
      <c r="B3542" s="1">
        <v>18</v>
      </c>
      <c r="C3542" s="8">
        <v>39016483</v>
      </c>
      <c r="D3542" s="1" t="s">
        <v>14</v>
      </c>
      <c r="E3542" s="1" t="s">
        <v>17</v>
      </c>
      <c r="F3542" s="1">
        <v>0.78359999999999996</v>
      </c>
      <c r="G3542" s="6">
        <v>-8.2532100000000004E-3</v>
      </c>
      <c r="H3542" s="6">
        <v>1.46916E-3</v>
      </c>
      <c r="I3542" s="7">
        <v>1.9329999999999998E-8</v>
      </c>
      <c r="J3542" s="1">
        <v>0</v>
      </c>
      <c r="K3542" s="7">
        <v>1</v>
      </c>
      <c r="L3542" s="8">
        <v>2272216</v>
      </c>
      <c r="N3542" s="7"/>
    </row>
    <row r="3543" spans="1:14" ht="15.75" customHeight="1" x14ac:dyDescent="0.25">
      <c r="A3543" s="1" t="s">
        <v>3555</v>
      </c>
      <c r="B3543" s="1">
        <v>7</v>
      </c>
      <c r="C3543" s="8">
        <v>151354400</v>
      </c>
      <c r="D3543" s="1" t="s">
        <v>17</v>
      </c>
      <c r="E3543" s="1" t="s">
        <v>18</v>
      </c>
      <c r="F3543" s="1">
        <v>0.10979999999999999</v>
      </c>
      <c r="G3543" s="6">
        <v>-9.4214699999999995E-3</v>
      </c>
      <c r="H3543" s="6">
        <v>1.67713E-3</v>
      </c>
      <c r="I3543" s="7">
        <v>1.934E-8</v>
      </c>
      <c r="J3543" s="1">
        <v>20.5</v>
      </c>
      <c r="K3543" s="7">
        <v>7.2539999999999993E-2</v>
      </c>
      <c r="L3543" s="8">
        <v>3024959.98</v>
      </c>
      <c r="N3543" s="7"/>
    </row>
    <row r="3544" spans="1:14" ht="15.75" customHeight="1" x14ac:dyDescent="0.25">
      <c r="A3544" s="1" t="s">
        <v>3556</v>
      </c>
      <c r="B3544" s="1">
        <v>14</v>
      </c>
      <c r="C3544" s="8">
        <v>92795912</v>
      </c>
      <c r="D3544" s="1" t="s">
        <v>14</v>
      </c>
      <c r="E3544" s="1" t="s">
        <v>15</v>
      </c>
      <c r="F3544" s="1">
        <v>0.45019999999999999</v>
      </c>
      <c r="G3544" s="6">
        <v>-5.9091200000000003E-3</v>
      </c>
      <c r="H3544" s="6">
        <v>1.05203E-3</v>
      </c>
      <c r="I3544" s="7">
        <v>1.941E-8</v>
      </c>
      <c r="J3544" s="1">
        <v>19</v>
      </c>
      <c r="K3544" s="7">
        <v>9.0690000000000007E-2</v>
      </c>
      <c r="L3544" s="8">
        <v>3035786</v>
      </c>
      <c r="N3544" s="7"/>
    </row>
    <row r="3545" spans="1:14" ht="15.75" customHeight="1" x14ac:dyDescent="0.25">
      <c r="A3545" s="1" t="s">
        <v>3557</v>
      </c>
      <c r="B3545" s="1">
        <v>7</v>
      </c>
      <c r="C3545" s="8">
        <v>1714448</v>
      </c>
      <c r="D3545" s="1" t="s">
        <v>18</v>
      </c>
      <c r="E3545" s="1" t="s">
        <v>15</v>
      </c>
      <c r="F3545" s="1">
        <v>0.33829999999999999</v>
      </c>
      <c r="G3545" s="6">
        <v>6.2224200000000002E-3</v>
      </c>
      <c r="H3545" s="6">
        <v>1.1078100000000001E-3</v>
      </c>
      <c r="I3545" s="7">
        <v>1.9440000000000001E-8</v>
      </c>
      <c r="J3545" s="1">
        <v>0.5</v>
      </c>
      <c r="K3545" s="7">
        <v>0.46539999999999998</v>
      </c>
      <c r="L3545" s="8">
        <v>3027224.01</v>
      </c>
      <c r="N3545" s="7"/>
    </row>
    <row r="3546" spans="1:14" ht="15.75" customHeight="1" x14ac:dyDescent="0.25">
      <c r="A3546" s="1" t="s">
        <v>3558</v>
      </c>
      <c r="B3546" s="1">
        <v>4</v>
      </c>
      <c r="C3546" s="8">
        <v>15078484</v>
      </c>
      <c r="D3546" s="1" t="s">
        <v>17</v>
      </c>
      <c r="E3546" s="1" t="s">
        <v>18</v>
      </c>
      <c r="F3546" s="1">
        <v>0.6129</v>
      </c>
      <c r="G3546" s="6">
        <v>6.0330799999999997E-3</v>
      </c>
      <c r="H3546" s="6">
        <v>1.0742499999999999E-3</v>
      </c>
      <c r="I3546" s="7">
        <v>1.9540000000000002E-8</v>
      </c>
      <c r="J3546" s="1">
        <v>10</v>
      </c>
      <c r="K3546" s="7">
        <v>0.2447</v>
      </c>
      <c r="L3546" s="8">
        <v>3037498.99</v>
      </c>
      <c r="N3546" s="7"/>
    </row>
    <row r="3547" spans="1:14" ht="15.75" customHeight="1" x14ac:dyDescent="0.25">
      <c r="A3547" s="1" t="s">
        <v>3559</v>
      </c>
      <c r="B3547" s="1">
        <v>21</v>
      </c>
      <c r="C3547" s="8">
        <v>42612426</v>
      </c>
      <c r="D3547" s="1" t="s">
        <v>14</v>
      </c>
      <c r="E3547" s="1" t="s">
        <v>15</v>
      </c>
      <c r="F3547" s="1">
        <v>0.15740000000000001</v>
      </c>
      <c r="G3547" s="6">
        <v>8.0790099999999993E-3</v>
      </c>
      <c r="H3547" s="6">
        <v>1.43855E-3</v>
      </c>
      <c r="I3547" s="7">
        <v>1.9560000000000001E-8</v>
      </c>
      <c r="J3547" s="1">
        <v>10.9</v>
      </c>
      <c r="K3547" s="7">
        <v>0.22950000000000001</v>
      </c>
      <c r="L3547" s="8">
        <v>3030156</v>
      </c>
      <c r="N3547" s="7"/>
    </row>
    <row r="3548" spans="1:14" ht="15.75" customHeight="1" x14ac:dyDescent="0.25">
      <c r="A3548" s="1" t="s">
        <v>3560</v>
      </c>
      <c r="B3548" s="1">
        <v>5</v>
      </c>
      <c r="C3548" s="8">
        <v>96229542</v>
      </c>
      <c r="D3548" s="1" t="s">
        <v>17</v>
      </c>
      <c r="E3548" s="1" t="s">
        <v>15</v>
      </c>
      <c r="F3548" s="1">
        <v>0.85229999999999995</v>
      </c>
      <c r="G3548" s="6">
        <v>-8.3063600000000005E-3</v>
      </c>
      <c r="H3548" s="6">
        <v>1.4790300000000001E-3</v>
      </c>
      <c r="I3548" s="7">
        <v>1.9569999999999999E-8</v>
      </c>
      <c r="J3548" s="1">
        <v>0</v>
      </c>
      <c r="K3548" s="7">
        <v>0.50690000000000002</v>
      </c>
      <c r="L3548" s="8">
        <v>3020034.98</v>
      </c>
      <c r="N3548" s="7"/>
    </row>
    <row r="3549" spans="1:14" ht="15.75" customHeight="1" x14ac:dyDescent="0.25">
      <c r="A3549" s="1" t="s">
        <v>3561</v>
      </c>
      <c r="B3549" s="1">
        <v>18</v>
      </c>
      <c r="C3549" s="8">
        <v>36099500</v>
      </c>
      <c r="D3549" s="1" t="s">
        <v>14</v>
      </c>
      <c r="E3549" s="1" t="s">
        <v>15</v>
      </c>
      <c r="F3549" s="1">
        <v>0.45529999999999998</v>
      </c>
      <c r="G3549" s="6">
        <v>5.9019700000000003E-3</v>
      </c>
      <c r="H3549" s="6">
        <v>1.05105E-3</v>
      </c>
      <c r="I3549" s="7">
        <v>1.9659999999999999E-8</v>
      </c>
      <c r="J3549" s="1">
        <v>27.8</v>
      </c>
      <c r="K3549" s="7">
        <v>1.9050000000000001E-2</v>
      </c>
      <c r="L3549" s="8">
        <v>3035553</v>
      </c>
      <c r="N3549" s="7"/>
    </row>
    <row r="3550" spans="1:14" ht="15.75" customHeight="1" x14ac:dyDescent="0.25">
      <c r="A3550" s="1" t="s">
        <v>3562</v>
      </c>
      <c r="B3550" s="1">
        <v>9</v>
      </c>
      <c r="C3550" s="8">
        <v>14792121</v>
      </c>
      <c r="D3550" s="1" t="s">
        <v>14</v>
      </c>
      <c r="E3550" s="1" t="s">
        <v>18</v>
      </c>
      <c r="F3550" s="1">
        <v>0.87939999999999996</v>
      </c>
      <c r="G3550" s="6">
        <v>-9.02617E-3</v>
      </c>
      <c r="H3550" s="6">
        <v>1.60765E-3</v>
      </c>
      <c r="I3550" s="7">
        <v>1.9720000000000001E-8</v>
      </c>
      <c r="J3550" s="1">
        <v>1.1000000000000001</v>
      </c>
      <c r="K3550" s="7">
        <v>0.45140000000000002</v>
      </c>
      <c r="L3550" s="8">
        <v>3034075.01</v>
      </c>
      <c r="N3550" s="7"/>
    </row>
    <row r="3551" spans="1:14" ht="15.75" customHeight="1" x14ac:dyDescent="0.25">
      <c r="A3551" s="1" t="s">
        <v>3563</v>
      </c>
      <c r="B3551" s="1">
        <v>1</v>
      </c>
      <c r="C3551" s="8">
        <v>57895755</v>
      </c>
      <c r="D3551" s="1" t="s">
        <v>14</v>
      </c>
      <c r="E3551" s="1" t="s">
        <v>17</v>
      </c>
      <c r="F3551" s="1">
        <v>0.93769999999999998</v>
      </c>
      <c r="G3551" s="6">
        <v>1.2204700000000001E-2</v>
      </c>
      <c r="H3551" s="6">
        <v>2.1737700000000002E-3</v>
      </c>
      <c r="I3551" s="7">
        <v>1.9729999999999999E-8</v>
      </c>
      <c r="J3551" s="1">
        <v>6.6</v>
      </c>
      <c r="K3551" s="7">
        <v>0.32769999999999999</v>
      </c>
      <c r="L3551" s="8">
        <v>3012733.99</v>
      </c>
      <c r="N3551" s="7"/>
    </row>
    <row r="3552" spans="1:14" ht="15.75" customHeight="1" x14ac:dyDescent="0.25">
      <c r="A3552" s="1" t="s">
        <v>3564</v>
      </c>
      <c r="B3552" s="1">
        <v>12</v>
      </c>
      <c r="C3552" s="8">
        <v>12891227</v>
      </c>
      <c r="D3552" s="1" t="s">
        <v>17</v>
      </c>
      <c r="E3552" s="1" t="s">
        <v>18</v>
      </c>
      <c r="F3552" s="1">
        <v>9.0200000000000002E-2</v>
      </c>
      <c r="G3552" s="6">
        <v>1.03179E-2</v>
      </c>
      <c r="H3552" s="6">
        <v>1.83797E-3</v>
      </c>
      <c r="I3552" s="7">
        <v>1.9840000000000001E-8</v>
      </c>
      <c r="J3552" s="1">
        <v>20.100000000000001</v>
      </c>
      <c r="K3552" s="7">
        <v>8.695E-2</v>
      </c>
      <c r="L3552" s="8">
        <v>2999939.96</v>
      </c>
      <c r="N3552" s="7"/>
    </row>
    <row r="3553" spans="1:14" ht="15.75" customHeight="1" x14ac:dyDescent="0.25">
      <c r="A3553" s="1" t="s">
        <v>3565</v>
      </c>
      <c r="B3553" s="1">
        <v>14</v>
      </c>
      <c r="C3553" s="8">
        <v>23749037</v>
      </c>
      <c r="D3553" s="1" t="s">
        <v>17</v>
      </c>
      <c r="E3553" s="1" t="s">
        <v>18</v>
      </c>
      <c r="F3553" s="1">
        <v>0.187</v>
      </c>
      <c r="G3553" s="6">
        <v>7.5515299999999999E-3</v>
      </c>
      <c r="H3553" s="6">
        <v>1.34537E-3</v>
      </c>
      <c r="I3553" s="7">
        <v>1.9869999999999999E-8</v>
      </c>
      <c r="J3553" s="1">
        <v>10.7</v>
      </c>
      <c r="K3553" s="7">
        <v>0.2452</v>
      </c>
      <c r="L3553" s="8">
        <v>3022210</v>
      </c>
      <c r="N3553" s="7"/>
    </row>
    <row r="3554" spans="1:14" ht="15.75" customHeight="1" x14ac:dyDescent="0.25">
      <c r="A3554" s="1" t="s">
        <v>3566</v>
      </c>
      <c r="B3554" s="1">
        <v>2</v>
      </c>
      <c r="C3554" s="8">
        <v>200246743</v>
      </c>
      <c r="D3554" s="1" t="s">
        <v>17</v>
      </c>
      <c r="E3554" s="1" t="s">
        <v>18</v>
      </c>
      <c r="F3554" s="1">
        <v>0.94579999999999997</v>
      </c>
      <c r="G3554" s="6">
        <v>-1.31048E-2</v>
      </c>
      <c r="H3554" s="6">
        <v>2.3347200000000002E-3</v>
      </c>
      <c r="I3554" s="7">
        <v>1.988E-8</v>
      </c>
      <c r="J3554" s="1">
        <v>0</v>
      </c>
      <c r="K3554" s="7">
        <v>0.69910000000000005</v>
      </c>
      <c r="L3554" s="8">
        <v>2976260.95</v>
      </c>
      <c r="N3554" s="7"/>
    </row>
    <row r="3555" spans="1:14" ht="15.75" customHeight="1" x14ac:dyDescent="0.25">
      <c r="A3555" s="1" t="s">
        <v>3567</v>
      </c>
      <c r="B3555" s="1">
        <v>3</v>
      </c>
      <c r="C3555" s="8">
        <v>20416003</v>
      </c>
      <c r="D3555" s="1" t="s">
        <v>14</v>
      </c>
      <c r="E3555" s="1" t="s">
        <v>15</v>
      </c>
      <c r="F3555" s="1">
        <v>8.8499999999999995E-2</v>
      </c>
      <c r="G3555" s="6">
        <v>1.0394199999999999E-2</v>
      </c>
      <c r="H3555" s="6">
        <v>1.8518199999999999E-3</v>
      </c>
      <c r="I3555" s="7">
        <v>1.99E-8</v>
      </c>
      <c r="J3555" s="1">
        <v>0</v>
      </c>
      <c r="K3555" s="7">
        <v>0.61009999999999998</v>
      </c>
      <c r="L3555" s="8">
        <v>3006375.04</v>
      </c>
      <c r="N3555" s="7"/>
    </row>
    <row r="3556" spans="1:14" ht="15.75" customHeight="1" x14ac:dyDescent="0.25">
      <c r="A3556" s="1" t="s">
        <v>3568</v>
      </c>
      <c r="B3556" s="1">
        <v>5</v>
      </c>
      <c r="C3556" s="8">
        <v>178062267</v>
      </c>
      <c r="D3556" s="1" t="s">
        <v>17</v>
      </c>
      <c r="E3556" s="1" t="s">
        <v>18</v>
      </c>
      <c r="F3556" s="1">
        <v>0.64939999999999998</v>
      </c>
      <c r="G3556" s="6">
        <v>-6.15776E-3</v>
      </c>
      <c r="H3556" s="6">
        <v>1.09706E-3</v>
      </c>
      <c r="I3556" s="7">
        <v>1.9919999999999999E-8</v>
      </c>
      <c r="J3556" s="1">
        <v>0</v>
      </c>
      <c r="K3556" s="7">
        <v>0.53610000000000002</v>
      </c>
      <c r="L3556" s="8">
        <v>3034989.01</v>
      </c>
      <c r="N3556" s="7"/>
    </row>
    <row r="3557" spans="1:14" ht="15.75" customHeight="1" x14ac:dyDescent="0.25">
      <c r="A3557" s="1" t="s">
        <v>3569</v>
      </c>
      <c r="B3557" s="1">
        <v>22</v>
      </c>
      <c r="C3557" s="8">
        <v>46450616</v>
      </c>
      <c r="D3557" s="1" t="s">
        <v>17</v>
      </c>
      <c r="E3557" s="1" t="s">
        <v>15</v>
      </c>
      <c r="F3557" s="1">
        <v>2.5499999999999998E-2</v>
      </c>
      <c r="G3557" s="6">
        <v>1.8853700000000001E-2</v>
      </c>
      <c r="H3557" s="6">
        <v>3.35988E-3</v>
      </c>
      <c r="I3557" s="7">
        <v>2.009E-8</v>
      </c>
      <c r="J3557" s="1">
        <v>0</v>
      </c>
      <c r="K3557" s="7">
        <v>0.66379999999999995</v>
      </c>
      <c r="L3557" s="8">
        <v>2964640.02</v>
      </c>
      <c r="N3557" s="7"/>
    </row>
    <row r="3558" spans="1:14" ht="15.75" customHeight="1" x14ac:dyDescent="0.25">
      <c r="A3558" s="1" t="s">
        <v>3570</v>
      </c>
      <c r="B3558" s="1">
        <v>8</v>
      </c>
      <c r="C3558" s="8">
        <v>77807279</v>
      </c>
      <c r="D3558" s="1" t="s">
        <v>17</v>
      </c>
      <c r="E3558" s="1" t="s">
        <v>15</v>
      </c>
      <c r="F3558" s="1">
        <v>0.2</v>
      </c>
      <c r="G3558" s="6">
        <v>7.3404500000000001E-3</v>
      </c>
      <c r="H3558" s="6">
        <v>1.30831E-3</v>
      </c>
      <c r="I3558" s="7">
        <v>2.0129999999999999E-8</v>
      </c>
      <c r="J3558" s="1">
        <v>0</v>
      </c>
      <c r="K3558" s="7">
        <v>0.79830000000000001</v>
      </c>
      <c r="L3558" s="8">
        <v>3036701.98</v>
      </c>
      <c r="N3558" s="7"/>
    </row>
    <row r="3559" spans="1:14" ht="15.75" customHeight="1" x14ac:dyDescent="0.25">
      <c r="A3559" s="1" t="s">
        <v>3571</v>
      </c>
      <c r="B3559" s="1">
        <v>3</v>
      </c>
      <c r="C3559" s="8">
        <v>83811694</v>
      </c>
      <c r="D3559" s="1" t="s">
        <v>17</v>
      </c>
      <c r="E3559" s="1" t="s">
        <v>18</v>
      </c>
      <c r="F3559" s="1">
        <v>7.7299999999999994E-2</v>
      </c>
      <c r="G3559" s="6">
        <v>1.0998900000000001E-2</v>
      </c>
      <c r="H3559" s="6">
        <v>1.96036E-3</v>
      </c>
      <c r="I3559" s="7">
        <v>2.0179999999999999E-8</v>
      </c>
      <c r="J3559" s="1">
        <v>0</v>
      </c>
      <c r="K3559" s="7">
        <v>0.57150000000000001</v>
      </c>
      <c r="L3559" s="8">
        <v>3034091</v>
      </c>
      <c r="N3559" s="7"/>
    </row>
    <row r="3560" spans="1:14" ht="15.75" customHeight="1" x14ac:dyDescent="0.25">
      <c r="A3560" s="1" t="s">
        <v>3572</v>
      </c>
      <c r="B3560" s="1">
        <v>11</v>
      </c>
      <c r="C3560" s="8">
        <v>114030799</v>
      </c>
      <c r="D3560" s="1" t="s">
        <v>14</v>
      </c>
      <c r="E3560" s="1" t="s">
        <v>15</v>
      </c>
      <c r="F3560" s="1">
        <v>0.38250000000000001</v>
      </c>
      <c r="G3560" s="6">
        <v>6.0611900000000002E-3</v>
      </c>
      <c r="H3560" s="6">
        <v>1.0804499999999999E-3</v>
      </c>
      <c r="I3560" s="7">
        <v>2.021E-8</v>
      </c>
      <c r="J3560" s="1">
        <v>0</v>
      </c>
      <c r="K3560" s="7">
        <v>0.54059999999999997</v>
      </c>
      <c r="L3560" s="8">
        <v>3016215</v>
      </c>
      <c r="N3560" s="7"/>
    </row>
    <row r="3561" spans="1:14" ht="15.75" customHeight="1" x14ac:dyDescent="0.25">
      <c r="A3561" s="1" t="s">
        <v>3573</v>
      </c>
      <c r="B3561" s="1">
        <v>19</v>
      </c>
      <c r="C3561" s="8">
        <v>2684281</v>
      </c>
      <c r="D3561" s="1" t="s">
        <v>17</v>
      </c>
      <c r="E3561" s="1" t="s">
        <v>18</v>
      </c>
      <c r="F3561" s="1">
        <v>0.6623</v>
      </c>
      <c r="G3561" s="6">
        <v>-6.241E-3</v>
      </c>
      <c r="H3561" s="6">
        <v>1.1125E-3</v>
      </c>
      <c r="I3561" s="7">
        <v>2.023E-8</v>
      </c>
      <c r="J3561" s="1">
        <v>0</v>
      </c>
      <c r="K3561" s="7">
        <v>0.65</v>
      </c>
      <c r="L3561" s="8">
        <v>3004362</v>
      </c>
      <c r="N3561" s="7"/>
    </row>
    <row r="3562" spans="1:14" ht="15.75" customHeight="1" x14ac:dyDescent="0.25">
      <c r="A3562" s="1" t="s">
        <v>3574</v>
      </c>
      <c r="B3562" s="1">
        <v>17</v>
      </c>
      <c r="C3562" s="8">
        <v>75884545</v>
      </c>
      <c r="D3562" s="1" t="s">
        <v>17</v>
      </c>
      <c r="E3562" s="1" t="s">
        <v>15</v>
      </c>
      <c r="F3562" s="1">
        <v>0.8286</v>
      </c>
      <c r="G3562" s="6">
        <v>7.7997700000000001E-3</v>
      </c>
      <c r="H3562" s="6">
        <v>1.3905600000000001E-3</v>
      </c>
      <c r="I3562" s="7">
        <v>2.0310000000000001E-8</v>
      </c>
      <c r="J3562" s="1">
        <v>0</v>
      </c>
      <c r="K3562" s="7">
        <v>0.96789999999999998</v>
      </c>
      <c r="L3562" s="8">
        <v>3028361.97</v>
      </c>
      <c r="N3562" s="7"/>
    </row>
    <row r="3563" spans="1:14" ht="15.75" customHeight="1" x14ac:dyDescent="0.25">
      <c r="A3563" s="1" t="s">
        <v>3575</v>
      </c>
      <c r="B3563" s="1">
        <v>9</v>
      </c>
      <c r="C3563" s="8">
        <v>96385086</v>
      </c>
      <c r="D3563" s="1" t="s">
        <v>18</v>
      </c>
      <c r="E3563" s="1" t="s">
        <v>15</v>
      </c>
      <c r="F3563" s="1">
        <v>0.50919999999999999</v>
      </c>
      <c r="G3563" s="6">
        <v>-5.8855599999999998E-3</v>
      </c>
      <c r="H3563" s="6">
        <v>1.04929E-3</v>
      </c>
      <c r="I3563" s="7">
        <v>2.0319999999999999E-8</v>
      </c>
      <c r="J3563" s="1">
        <v>11.2</v>
      </c>
      <c r="K3563" s="7">
        <v>0.2233</v>
      </c>
      <c r="L3563" s="8">
        <v>3022450</v>
      </c>
      <c r="N3563" s="7"/>
    </row>
    <row r="3564" spans="1:14" ht="15.75" customHeight="1" x14ac:dyDescent="0.25">
      <c r="A3564" s="1" t="s">
        <v>3576</v>
      </c>
      <c r="B3564" s="1">
        <v>5</v>
      </c>
      <c r="C3564" s="8">
        <v>120368710</v>
      </c>
      <c r="D3564" s="1" t="s">
        <v>14</v>
      </c>
      <c r="E3564" s="1" t="s">
        <v>15</v>
      </c>
      <c r="F3564" s="1">
        <v>0.6653</v>
      </c>
      <c r="G3564" s="6">
        <v>6.2214000000000002E-3</v>
      </c>
      <c r="H3564" s="6">
        <v>1.10932E-3</v>
      </c>
      <c r="I3564" s="7">
        <v>2.0400000000000001E-8</v>
      </c>
      <c r="J3564" s="1">
        <v>3.6</v>
      </c>
      <c r="K3564" s="7">
        <v>0.39319999999999999</v>
      </c>
      <c r="L3564" s="8">
        <v>3034989.01</v>
      </c>
      <c r="N3564" s="7"/>
    </row>
    <row r="3565" spans="1:14" ht="15.75" customHeight="1" x14ac:dyDescent="0.25">
      <c r="A3565" s="1" t="s">
        <v>3577</v>
      </c>
      <c r="B3565" s="1">
        <v>13</v>
      </c>
      <c r="C3565" s="8">
        <v>58318099</v>
      </c>
      <c r="D3565" s="1" t="s">
        <v>17</v>
      </c>
      <c r="E3565" s="1" t="s">
        <v>18</v>
      </c>
      <c r="F3565" s="1">
        <v>0.98650000000000004</v>
      </c>
      <c r="G3565" s="6">
        <v>2.6185900000000002E-2</v>
      </c>
      <c r="H3565" s="6">
        <v>4.6690999999999998E-3</v>
      </c>
      <c r="I3565" s="7">
        <v>2.042E-8</v>
      </c>
      <c r="J3565" s="1">
        <v>0</v>
      </c>
      <c r="K3565" s="7">
        <v>0.97199999999999998</v>
      </c>
      <c r="L3565" s="8">
        <v>2864459</v>
      </c>
      <c r="N3565" s="7"/>
    </row>
    <row r="3566" spans="1:14" ht="15.75" customHeight="1" x14ac:dyDescent="0.25">
      <c r="A3566" s="1" t="s">
        <v>3578</v>
      </c>
      <c r="B3566" s="1">
        <v>4</v>
      </c>
      <c r="C3566" s="8">
        <v>11338903</v>
      </c>
      <c r="D3566" s="1" t="s">
        <v>17</v>
      </c>
      <c r="E3566" s="1" t="s">
        <v>18</v>
      </c>
      <c r="F3566" s="1">
        <v>0.80810000000000004</v>
      </c>
      <c r="G3566" s="6">
        <v>7.4520799999999998E-3</v>
      </c>
      <c r="H3566" s="6">
        <v>1.32912E-3</v>
      </c>
      <c r="I3566" s="7">
        <v>2.058E-8</v>
      </c>
      <c r="J3566" s="1">
        <v>12.6</v>
      </c>
      <c r="K3566" s="7">
        <v>0.19400000000000001</v>
      </c>
      <c r="L3566" s="8">
        <v>3035786.01</v>
      </c>
      <c r="N3566" s="7"/>
    </row>
    <row r="3567" spans="1:14" ht="15.75" customHeight="1" x14ac:dyDescent="0.25">
      <c r="A3567" s="1" t="s">
        <v>3579</v>
      </c>
      <c r="B3567" s="1">
        <v>11</v>
      </c>
      <c r="C3567" s="8">
        <v>115788427</v>
      </c>
      <c r="D3567" s="1" t="s">
        <v>14</v>
      </c>
      <c r="E3567" s="1" t="s">
        <v>18</v>
      </c>
      <c r="F3567" s="1">
        <v>0.39500000000000002</v>
      </c>
      <c r="G3567" s="6">
        <v>6.0013499999999999E-3</v>
      </c>
      <c r="H3567" s="6">
        <v>1.0703799999999999E-3</v>
      </c>
      <c r="I3567" s="7">
        <v>2.058E-8</v>
      </c>
      <c r="J3567" s="1">
        <v>0</v>
      </c>
      <c r="K3567" s="7">
        <v>0.99170000000000003</v>
      </c>
      <c r="L3567" s="8">
        <v>3037499</v>
      </c>
      <c r="N3567" s="7"/>
    </row>
    <row r="3568" spans="1:14" ht="15.75" customHeight="1" x14ac:dyDescent="0.25">
      <c r="A3568" s="1" t="s">
        <v>3580</v>
      </c>
      <c r="B3568" s="1">
        <v>2</v>
      </c>
      <c r="C3568" s="8">
        <v>159198688</v>
      </c>
      <c r="D3568" s="1" t="s">
        <v>17</v>
      </c>
      <c r="E3568" s="1" t="s">
        <v>18</v>
      </c>
      <c r="F3568" s="1">
        <v>5.9200000000000003E-2</v>
      </c>
      <c r="G3568" s="6">
        <v>-1.2431299999999999E-2</v>
      </c>
      <c r="H3568" s="6">
        <v>2.21719E-3</v>
      </c>
      <c r="I3568" s="7">
        <v>2.0599999999999999E-8</v>
      </c>
      <c r="J3568" s="1">
        <v>0</v>
      </c>
      <c r="K3568" s="7">
        <v>0.86070000000000002</v>
      </c>
      <c r="L3568" s="8">
        <v>3037498.96</v>
      </c>
      <c r="N3568" s="7"/>
    </row>
    <row r="3569" spans="1:14" ht="15.75" customHeight="1" x14ac:dyDescent="0.25">
      <c r="A3569" s="1" t="s">
        <v>3581</v>
      </c>
      <c r="B3569" s="1">
        <v>20</v>
      </c>
      <c r="C3569" s="8">
        <v>18117964</v>
      </c>
      <c r="D3569" s="1" t="s">
        <v>14</v>
      </c>
      <c r="E3569" s="1" t="s">
        <v>15</v>
      </c>
      <c r="F3569" s="1">
        <v>0.09</v>
      </c>
      <c r="G3569" s="6">
        <v>-1.02775E-2</v>
      </c>
      <c r="H3569" s="6">
        <v>1.8330600000000001E-3</v>
      </c>
      <c r="I3569" s="7">
        <v>2.0660000000000001E-8</v>
      </c>
      <c r="J3569" s="1">
        <v>12.6</v>
      </c>
      <c r="K3569" s="7">
        <v>0.19889999999999999</v>
      </c>
      <c r="L3569" s="8">
        <v>3022069.04</v>
      </c>
      <c r="N3569" s="7"/>
    </row>
    <row r="3570" spans="1:14" ht="15.75" customHeight="1" x14ac:dyDescent="0.25">
      <c r="A3570" s="1" t="s">
        <v>3582</v>
      </c>
      <c r="B3570" s="1">
        <v>10</v>
      </c>
      <c r="C3570" s="8">
        <v>77240627</v>
      </c>
      <c r="D3570" s="1" t="s">
        <v>17</v>
      </c>
      <c r="E3570" s="1" t="s">
        <v>18</v>
      </c>
      <c r="F3570" s="1">
        <v>0.1227</v>
      </c>
      <c r="G3570" s="6">
        <v>-8.9418199999999996E-3</v>
      </c>
      <c r="H3570" s="6">
        <v>1.59504E-3</v>
      </c>
      <c r="I3570" s="7">
        <v>2.0669999999999999E-8</v>
      </c>
      <c r="J3570" s="1">
        <v>24.1</v>
      </c>
      <c r="K3570" s="7">
        <v>3.9879999999999999E-2</v>
      </c>
      <c r="L3570" s="8">
        <v>3036701.98</v>
      </c>
      <c r="N3570" s="7"/>
    </row>
    <row r="3571" spans="1:14" ht="15.75" customHeight="1" x14ac:dyDescent="0.25">
      <c r="A3571" s="1" t="s">
        <v>3583</v>
      </c>
      <c r="B3571" s="1">
        <v>22</v>
      </c>
      <c r="C3571" s="8">
        <v>48717101</v>
      </c>
      <c r="D3571" s="1" t="s">
        <v>14</v>
      </c>
      <c r="E3571" s="1" t="s">
        <v>18</v>
      </c>
      <c r="F3571" s="1">
        <v>0.77949999999999997</v>
      </c>
      <c r="G3571" s="6">
        <v>-7.1136999999999997E-3</v>
      </c>
      <c r="H3571" s="6">
        <v>1.2689400000000001E-3</v>
      </c>
      <c r="I3571" s="7">
        <v>2.0680000000000001E-8</v>
      </c>
      <c r="J3571" s="1">
        <v>6.2</v>
      </c>
      <c r="K3571" s="7">
        <v>0.34079999999999999</v>
      </c>
      <c r="L3571" s="8">
        <v>3004906.04</v>
      </c>
      <c r="N3571" s="7"/>
    </row>
    <row r="3572" spans="1:14" ht="15.75" customHeight="1" x14ac:dyDescent="0.25">
      <c r="A3572" s="1" t="s">
        <v>3584</v>
      </c>
      <c r="B3572" s="1">
        <v>4</v>
      </c>
      <c r="C3572" s="8">
        <v>2788671</v>
      </c>
      <c r="D3572" s="1" t="s">
        <v>17</v>
      </c>
      <c r="E3572" s="1" t="s">
        <v>15</v>
      </c>
      <c r="F3572" s="1">
        <v>1.4200000000000001E-2</v>
      </c>
      <c r="G3572" s="6">
        <v>-2.5526900000000002E-2</v>
      </c>
      <c r="H3572" s="6">
        <v>4.5535000000000003E-3</v>
      </c>
      <c r="I3572" s="7">
        <v>2.0710000000000001E-8</v>
      </c>
      <c r="J3572" s="1">
        <v>18.100000000000001</v>
      </c>
      <c r="K3572" s="7">
        <v>0.20830000000000001</v>
      </c>
      <c r="L3572" s="8">
        <v>2865313.01</v>
      </c>
      <c r="N3572" s="7"/>
    </row>
    <row r="3573" spans="1:14" ht="15.75" customHeight="1" x14ac:dyDescent="0.25">
      <c r="A3573" s="1" t="s">
        <v>3585</v>
      </c>
      <c r="B3573" s="1">
        <v>17</v>
      </c>
      <c r="C3573" s="8">
        <v>78891364</v>
      </c>
      <c r="D3573" s="1" t="s">
        <v>14</v>
      </c>
      <c r="E3573" s="1" t="s">
        <v>15</v>
      </c>
      <c r="F3573" s="1">
        <v>1.95E-2</v>
      </c>
      <c r="G3573" s="6">
        <v>2.1582799999999999E-2</v>
      </c>
      <c r="H3573" s="6">
        <v>3.8504899999999998E-3</v>
      </c>
      <c r="I3573" s="7">
        <v>2.0759999999999999E-8</v>
      </c>
      <c r="J3573" s="1">
        <v>5.2</v>
      </c>
      <c r="K3573" s="7">
        <v>0.38200000000000001</v>
      </c>
      <c r="L3573" s="8">
        <v>2933774.98</v>
      </c>
      <c r="N3573" s="7"/>
    </row>
    <row r="3574" spans="1:14" ht="15.75" customHeight="1" x14ac:dyDescent="0.25">
      <c r="A3574" s="1" t="s">
        <v>3586</v>
      </c>
      <c r="B3574" s="1">
        <v>1</v>
      </c>
      <c r="C3574" s="8">
        <v>75504024</v>
      </c>
      <c r="D3574" s="1" t="s">
        <v>18</v>
      </c>
      <c r="E3574" s="1" t="s">
        <v>15</v>
      </c>
      <c r="F3574" s="1">
        <v>0.73029999999999995</v>
      </c>
      <c r="G3574" s="6">
        <v>-6.6488800000000002E-3</v>
      </c>
      <c r="H3574" s="6">
        <v>1.1861899999999999E-3</v>
      </c>
      <c r="I3574" s="7">
        <v>2.0800000000000001E-8</v>
      </c>
      <c r="J3574" s="1">
        <v>0</v>
      </c>
      <c r="K3574" s="7">
        <v>0.64880000000000004</v>
      </c>
      <c r="L3574" s="8">
        <v>3000867.99</v>
      </c>
      <c r="N3574" s="7"/>
    </row>
    <row r="3575" spans="1:14" ht="15.75" customHeight="1" x14ac:dyDescent="0.25">
      <c r="A3575" s="1" t="s">
        <v>3587</v>
      </c>
      <c r="B3575" s="1">
        <v>2</v>
      </c>
      <c r="C3575" s="8">
        <v>107465526</v>
      </c>
      <c r="D3575" s="1" t="s">
        <v>14</v>
      </c>
      <c r="E3575" s="1" t="s">
        <v>15</v>
      </c>
      <c r="F3575" s="1">
        <v>5.4300000000000001E-2</v>
      </c>
      <c r="G3575" s="6">
        <v>-1.2962400000000001E-2</v>
      </c>
      <c r="H3575" s="6">
        <v>2.31256E-3</v>
      </c>
      <c r="I3575" s="7">
        <v>2.0829999999999999E-8</v>
      </c>
      <c r="J3575" s="1">
        <v>11.9</v>
      </c>
      <c r="K3575" s="7">
        <v>0.2137</v>
      </c>
      <c r="L3575" s="8">
        <v>3028312.99</v>
      </c>
      <c r="N3575" s="7"/>
    </row>
    <row r="3576" spans="1:14" ht="15.75" customHeight="1" x14ac:dyDescent="0.25">
      <c r="A3576" s="1" t="s">
        <v>3588</v>
      </c>
      <c r="B3576" s="1">
        <v>20</v>
      </c>
      <c r="C3576" s="8">
        <v>62308570</v>
      </c>
      <c r="D3576" s="1" t="s">
        <v>14</v>
      </c>
      <c r="E3576" s="1" t="s">
        <v>15</v>
      </c>
      <c r="F3576" s="1">
        <v>0.38879999999999998</v>
      </c>
      <c r="G3576" s="6">
        <v>6.09889E-3</v>
      </c>
      <c r="H3576" s="6">
        <v>1.08822E-3</v>
      </c>
      <c r="I3576" s="7">
        <v>2.089E-8</v>
      </c>
      <c r="J3576" s="1">
        <v>0</v>
      </c>
      <c r="K3576" s="7">
        <v>0.70960000000000001</v>
      </c>
      <c r="L3576" s="8">
        <v>2955256.01</v>
      </c>
      <c r="N3576" s="7"/>
    </row>
    <row r="3577" spans="1:14" ht="15.75" customHeight="1" x14ac:dyDescent="0.25">
      <c r="A3577" s="1" t="s">
        <v>3589</v>
      </c>
      <c r="B3577" s="1">
        <v>2</v>
      </c>
      <c r="C3577" s="8">
        <v>52249997</v>
      </c>
      <c r="D3577" s="1" t="s">
        <v>17</v>
      </c>
      <c r="E3577" s="1" t="s">
        <v>15</v>
      </c>
      <c r="F3577" s="1">
        <v>0.51470000000000005</v>
      </c>
      <c r="G3577" s="6">
        <v>5.8660099999999996E-3</v>
      </c>
      <c r="H3577" s="6">
        <v>1.04696E-3</v>
      </c>
      <c r="I3577" s="7">
        <v>2.1089999999999999E-8</v>
      </c>
      <c r="J3577" s="1">
        <v>1.1000000000000001</v>
      </c>
      <c r="K3577" s="7">
        <v>0.45250000000000001</v>
      </c>
      <c r="L3577" s="8">
        <v>3037499</v>
      </c>
      <c r="N3577" s="7"/>
    </row>
    <row r="3578" spans="1:14" ht="15.75" customHeight="1" x14ac:dyDescent="0.25">
      <c r="A3578" s="1" t="s">
        <v>3590</v>
      </c>
      <c r="B3578" s="1">
        <v>16</v>
      </c>
      <c r="C3578" s="8">
        <v>71584333</v>
      </c>
      <c r="D3578" s="1" t="s">
        <v>17</v>
      </c>
      <c r="E3578" s="1" t="s">
        <v>15</v>
      </c>
      <c r="F3578" s="1">
        <v>0.64239999999999997</v>
      </c>
      <c r="G3578" s="6">
        <v>-6.1167399999999999E-3</v>
      </c>
      <c r="H3578" s="6">
        <v>1.0918600000000001E-3</v>
      </c>
      <c r="I3578" s="7">
        <v>2.1139999999999999E-8</v>
      </c>
      <c r="J3578" s="1">
        <v>14</v>
      </c>
      <c r="K3578" s="7">
        <v>0.16750000000000001</v>
      </c>
      <c r="L3578" s="8">
        <v>3036702</v>
      </c>
      <c r="N3578" s="7"/>
    </row>
    <row r="3579" spans="1:14" ht="15.75" customHeight="1" x14ac:dyDescent="0.25">
      <c r="A3579" s="1" t="s">
        <v>3591</v>
      </c>
      <c r="B3579" s="1">
        <v>3</v>
      </c>
      <c r="C3579" s="8">
        <v>103769828</v>
      </c>
      <c r="D3579" s="1" t="s">
        <v>14</v>
      </c>
      <c r="E3579" s="1" t="s">
        <v>17</v>
      </c>
      <c r="F3579" s="1">
        <v>0.64780000000000004</v>
      </c>
      <c r="G3579" s="6">
        <v>6.1767599999999999E-3</v>
      </c>
      <c r="H3579" s="6">
        <v>1.10257E-3</v>
      </c>
      <c r="I3579" s="7">
        <v>2.1159999999999999E-8</v>
      </c>
      <c r="J3579" s="1">
        <v>0</v>
      </c>
      <c r="K3579" s="7">
        <v>0.64659999999999995</v>
      </c>
      <c r="L3579" s="8">
        <v>2998435.01</v>
      </c>
      <c r="N3579" s="7"/>
    </row>
    <row r="3580" spans="1:14" ht="15.75" customHeight="1" x14ac:dyDescent="0.25">
      <c r="A3580" s="1" t="s">
        <v>3592</v>
      </c>
      <c r="B3580" s="1">
        <v>10</v>
      </c>
      <c r="C3580" s="8">
        <v>3731269</v>
      </c>
      <c r="D3580" s="1" t="s">
        <v>14</v>
      </c>
      <c r="E3580" s="1" t="s">
        <v>15</v>
      </c>
      <c r="F3580" s="1">
        <v>0.30659999999999998</v>
      </c>
      <c r="G3580" s="6">
        <v>-6.3575100000000002E-3</v>
      </c>
      <c r="H3580" s="6">
        <v>1.13484E-3</v>
      </c>
      <c r="I3580" s="7">
        <v>2.1220000000000001E-8</v>
      </c>
      <c r="J3580" s="1">
        <v>0</v>
      </c>
      <c r="K3580" s="7">
        <v>0.48070000000000002</v>
      </c>
      <c r="L3580" s="8">
        <v>3037499</v>
      </c>
      <c r="N3580" s="7"/>
    </row>
    <row r="3581" spans="1:14" ht="15.75" customHeight="1" x14ac:dyDescent="0.25">
      <c r="A3581" s="1" t="s">
        <v>3593</v>
      </c>
      <c r="B3581" s="1">
        <v>8</v>
      </c>
      <c r="C3581" s="8">
        <v>110091044</v>
      </c>
      <c r="D3581" s="1" t="s">
        <v>17</v>
      </c>
      <c r="E3581" s="1" t="s">
        <v>18</v>
      </c>
      <c r="F3581" s="1">
        <v>0.40360000000000001</v>
      </c>
      <c r="G3581" s="6">
        <v>-5.9747200000000002E-3</v>
      </c>
      <c r="H3581" s="6">
        <v>1.0666600000000001E-3</v>
      </c>
      <c r="I3581" s="7">
        <v>2.1279999999999999E-8</v>
      </c>
      <c r="J3581" s="1">
        <v>10.199999999999999</v>
      </c>
      <c r="K3581" s="7">
        <v>0.24229999999999999</v>
      </c>
      <c r="L3581" s="8">
        <v>3036702</v>
      </c>
      <c r="N3581" s="7"/>
    </row>
    <row r="3582" spans="1:14" ht="15.75" customHeight="1" x14ac:dyDescent="0.25">
      <c r="A3582" s="1" t="s">
        <v>3594</v>
      </c>
      <c r="B3582" s="1">
        <v>5</v>
      </c>
      <c r="C3582" s="8">
        <v>162991665</v>
      </c>
      <c r="D3582" s="1" t="s">
        <v>17</v>
      </c>
      <c r="E3582" s="1" t="s">
        <v>18</v>
      </c>
      <c r="F3582" s="1">
        <v>0.87260000000000004</v>
      </c>
      <c r="G3582" s="6">
        <v>-8.7916299999999999E-3</v>
      </c>
      <c r="H3582" s="6">
        <v>1.56956E-3</v>
      </c>
      <c r="I3582" s="7">
        <v>2.1299999999999999E-8</v>
      </c>
      <c r="J3582" s="1">
        <v>0</v>
      </c>
      <c r="K3582" s="7">
        <v>0.66220000000000001</v>
      </c>
      <c r="L3582" s="8">
        <v>3036701.95</v>
      </c>
      <c r="N3582" s="7"/>
    </row>
    <row r="3583" spans="1:14" ht="15.75" customHeight="1" x14ac:dyDescent="0.25">
      <c r="A3583" s="1" t="s">
        <v>3595</v>
      </c>
      <c r="B3583" s="1">
        <v>10</v>
      </c>
      <c r="C3583" s="8">
        <v>114181094</v>
      </c>
      <c r="D3583" s="1" t="s">
        <v>14</v>
      </c>
      <c r="E3583" s="1" t="s">
        <v>15</v>
      </c>
      <c r="F3583" s="1">
        <v>0.50339999999999996</v>
      </c>
      <c r="G3583" s="6">
        <v>5.8636000000000001E-3</v>
      </c>
      <c r="H3583" s="6">
        <v>1.04696E-3</v>
      </c>
      <c r="I3583" s="7">
        <v>2.1340000000000001E-8</v>
      </c>
      <c r="J3583" s="1">
        <v>0</v>
      </c>
      <c r="K3583" s="7">
        <v>0.81669999999999998</v>
      </c>
      <c r="L3583" s="8">
        <v>3034989</v>
      </c>
      <c r="N3583" s="7"/>
    </row>
    <row r="3584" spans="1:14" ht="15.75" customHeight="1" x14ac:dyDescent="0.25">
      <c r="A3584" s="1" t="s">
        <v>3596</v>
      </c>
      <c r="B3584" s="1">
        <v>2</v>
      </c>
      <c r="C3584" s="8">
        <v>5815111</v>
      </c>
      <c r="D3584" s="1" t="s">
        <v>17</v>
      </c>
      <c r="E3584" s="1" t="s">
        <v>18</v>
      </c>
      <c r="F3584" s="1">
        <v>0.56889999999999996</v>
      </c>
      <c r="G3584" s="6">
        <v>-5.9191599999999997E-3</v>
      </c>
      <c r="H3584" s="6">
        <v>1.05689E-3</v>
      </c>
      <c r="I3584" s="7">
        <v>2.1369999999999999E-8</v>
      </c>
      <c r="J3584" s="1">
        <v>0</v>
      </c>
      <c r="K3584" s="7">
        <v>0.65690000000000004</v>
      </c>
      <c r="L3584" s="8">
        <v>3035786.01</v>
      </c>
      <c r="N3584" s="7"/>
    </row>
    <row r="3585" spans="1:14" ht="15.75" customHeight="1" x14ac:dyDescent="0.25">
      <c r="A3585" s="1" t="s">
        <v>3597</v>
      </c>
      <c r="B3585" s="1">
        <v>3</v>
      </c>
      <c r="C3585" s="8">
        <v>114183612</v>
      </c>
      <c r="D3585" s="1" t="s">
        <v>17</v>
      </c>
      <c r="E3585" s="1" t="s">
        <v>18</v>
      </c>
      <c r="F3585" s="1">
        <v>0.80649999999999999</v>
      </c>
      <c r="G3585" s="6">
        <v>-7.4233700000000003E-3</v>
      </c>
      <c r="H3585" s="6">
        <v>1.32547E-3</v>
      </c>
      <c r="I3585" s="7">
        <v>2.138E-8</v>
      </c>
      <c r="J3585" s="1">
        <v>0</v>
      </c>
      <c r="K3585" s="7">
        <v>0.90200000000000002</v>
      </c>
      <c r="L3585" s="8">
        <v>3033316</v>
      </c>
      <c r="N3585" s="7"/>
    </row>
    <row r="3586" spans="1:14" ht="15.75" customHeight="1" x14ac:dyDescent="0.25">
      <c r="A3586" s="1" t="s">
        <v>3598</v>
      </c>
      <c r="B3586" s="1">
        <v>1</v>
      </c>
      <c r="C3586" s="8">
        <v>153643966</v>
      </c>
      <c r="D3586" s="1" t="s">
        <v>14</v>
      </c>
      <c r="E3586" s="1" t="s">
        <v>18</v>
      </c>
      <c r="F3586" s="1">
        <v>2.0400000000000001E-2</v>
      </c>
      <c r="G3586" s="6">
        <v>-2.1922899999999999E-2</v>
      </c>
      <c r="H3586" s="6">
        <v>3.9149400000000004E-3</v>
      </c>
      <c r="I3586" s="7">
        <v>2.145E-8</v>
      </c>
      <c r="J3586" s="1">
        <v>8.6</v>
      </c>
      <c r="K3586" s="7">
        <v>0.3609</v>
      </c>
      <c r="L3586" s="8">
        <v>2715255</v>
      </c>
      <c r="N3586" s="7"/>
    </row>
    <row r="3587" spans="1:14" ht="15.75" customHeight="1" x14ac:dyDescent="0.25">
      <c r="A3587" s="1" t="s">
        <v>3599</v>
      </c>
      <c r="B3587" s="1">
        <v>9</v>
      </c>
      <c r="C3587" s="8">
        <v>23204293</v>
      </c>
      <c r="D3587" s="1" t="s">
        <v>17</v>
      </c>
      <c r="E3587" s="1" t="s">
        <v>18</v>
      </c>
      <c r="F3587" s="1">
        <v>0.98250000000000004</v>
      </c>
      <c r="G3587" s="6">
        <v>-2.2511900000000001E-2</v>
      </c>
      <c r="H3587" s="6">
        <v>4.0201300000000002E-3</v>
      </c>
      <c r="I3587" s="7">
        <v>2.147E-8</v>
      </c>
      <c r="J3587" s="1">
        <v>18.3</v>
      </c>
      <c r="K3587" s="7">
        <v>0.1404</v>
      </c>
      <c r="L3587" s="8">
        <v>2992881.04</v>
      </c>
      <c r="N3587" s="7"/>
    </row>
    <row r="3588" spans="1:14" ht="15.75" customHeight="1" x14ac:dyDescent="0.25">
      <c r="A3588" s="1" t="s">
        <v>3600</v>
      </c>
      <c r="B3588" s="1">
        <v>5</v>
      </c>
      <c r="C3588" s="8">
        <v>133793417</v>
      </c>
      <c r="D3588" s="1" t="s">
        <v>14</v>
      </c>
      <c r="E3588" s="1" t="s">
        <v>15</v>
      </c>
      <c r="F3588" s="1">
        <v>5.8700000000000002E-2</v>
      </c>
      <c r="G3588" s="6">
        <v>1.25355E-2</v>
      </c>
      <c r="H3588" s="6">
        <v>2.2385600000000001E-3</v>
      </c>
      <c r="I3588" s="7">
        <v>2.1500000000000001E-8</v>
      </c>
      <c r="J3588" s="1">
        <v>16.399999999999999</v>
      </c>
      <c r="K3588" s="7">
        <v>0.14549999999999999</v>
      </c>
      <c r="L3588" s="8">
        <v>3003572</v>
      </c>
      <c r="N3588" s="7"/>
    </row>
    <row r="3589" spans="1:14" ht="15.75" customHeight="1" x14ac:dyDescent="0.25">
      <c r="A3589" s="1" t="s">
        <v>3601</v>
      </c>
      <c r="B3589" s="1">
        <v>13</v>
      </c>
      <c r="C3589" s="8">
        <v>32890227</v>
      </c>
      <c r="D3589" s="1" t="s">
        <v>17</v>
      </c>
      <c r="E3589" s="1" t="s">
        <v>15</v>
      </c>
      <c r="F3589" s="1">
        <v>0.25159999999999999</v>
      </c>
      <c r="G3589" s="6">
        <v>-6.7683200000000004E-3</v>
      </c>
      <c r="H3589" s="6">
        <v>1.2088400000000001E-3</v>
      </c>
      <c r="I3589" s="7">
        <v>2.1550000000000001E-8</v>
      </c>
      <c r="J3589" s="1">
        <v>16.100000000000001</v>
      </c>
      <c r="K3589" s="7">
        <v>0.13450000000000001</v>
      </c>
      <c r="L3589" s="8">
        <v>3022450.02</v>
      </c>
      <c r="N3589" s="7"/>
    </row>
    <row r="3590" spans="1:14" ht="15.75" customHeight="1" x14ac:dyDescent="0.25">
      <c r="A3590" s="1" t="s">
        <v>3602</v>
      </c>
      <c r="B3590" s="1">
        <v>15</v>
      </c>
      <c r="C3590" s="8">
        <v>65004884</v>
      </c>
      <c r="D3590" s="1" t="s">
        <v>18</v>
      </c>
      <c r="E3590" s="1" t="s">
        <v>15</v>
      </c>
      <c r="F3590" s="1">
        <v>0.99870000000000003</v>
      </c>
      <c r="G3590" s="6">
        <v>-8.5464799999999994E-2</v>
      </c>
      <c r="H3590" s="6">
        <v>1.5266399999999999E-2</v>
      </c>
      <c r="I3590" s="7">
        <v>2.1649999999999999E-8</v>
      </c>
      <c r="J3590" s="1">
        <v>0</v>
      </c>
      <c r="K3590" s="7">
        <v>0.86539999999999995</v>
      </c>
      <c r="L3590" s="8">
        <v>2748470.99</v>
      </c>
      <c r="N3590" s="7"/>
    </row>
    <row r="3591" spans="1:14" ht="15.75" customHeight="1" x14ac:dyDescent="0.25">
      <c r="A3591" s="1" t="s">
        <v>3603</v>
      </c>
      <c r="B3591" s="1">
        <v>4</v>
      </c>
      <c r="C3591" s="8">
        <v>30718333</v>
      </c>
      <c r="D3591" s="1" t="s">
        <v>14</v>
      </c>
      <c r="E3591" s="1" t="s">
        <v>15</v>
      </c>
      <c r="F3591" s="1">
        <v>0.84950000000000003</v>
      </c>
      <c r="G3591" s="6">
        <v>-8.1913200000000002E-3</v>
      </c>
      <c r="H3591" s="6">
        <v>1.4633999999999999E-3</v>
      </c>
      <c r="I3591" s="7">
        <v>2.1699999999999999E-8</v>
      </c>
      <c r="J3591" s="1">
        <v>1.7</v>
      </c>
      <c r="K3591" s="7">
        <v>0.43659999999999999</v>
      </c>
      <c r="L3591" s="8">
        <v>3037499.01</v>
      </c>
      <c r="N3591" s="7"/>
    </row>
    <row r="3592" spans="1:14" ht="15.75" customHeight="1" x14ac:dyDescent="0.25">
      <c r="A3592" s="1" t="s">
        <v>3604</v>
      </c>
      <c r="B3592" s="1">
        <v>10</v>
      </c>
      <c r="C3592" s="8">
        <v>106328880</v>
      </c>
      <c r="D3592" s="1" t="s">
        <v>17</v>
      </c>
      <c r="E3592" s="1" t="s">
        <v>15</v>
      </c>
      <c r="F3592" s="1">
        <v>0.98070000000000002</v>
      </c>
      <c r="G3592" s="6">
        <v>-2.196E-2</v>
      </c>
      <c r="H3592" s="6">
        <v>3.9232E-3</v>
      </c>
      <c r="I3592" s="7">
        <v>2.1710000000000001E-8</v>
      </c>
      <c r="J3592" s="1">
        <v>35</v>
      </c>
      <c r="K3592" s="7">
        <v>4.7559999999999998E-2</v>
      </c>
      <c r="L3592" s="8">
        <v>2854739.98</v>
      </c>
      <c r="N3592" s="7"/>
    </row>
    <row r="3593" spans="1:14" ht="15.75" customHeight="1" x14ac:dyDescent="0.25">
      <c r="A3593" s="1" t="s">
        <v>3605</v>
      </c>
      <c r="B3593" s="1">
        <v>5</v>
      </c>
      <c r="C3593" s="8">
        <v>113881183</v>
      </c>
      <c r="D3593" s="1" t="s">
        <v>17</v>
      </c>
      <c r="E3593" s="1" t="s">
        <v>15</v>
      </c>
      <c r="F3593" s="1">
        <v>0.82320000000000004</v>
      </c>
      <c r="G3593" s="6">
        <v>7.6835799999999998E-3</v>
      </c>
      <c r="H3593" s="6">
        <v>1.37269E-3</v>
      </c>
      <c r="I3593" s="7">
        <v>2.1719999999999999E-8</v>
      </c>
      <c r="J3593" s="1">
        <v>17.899999999999999</v>
      </c>
      <c r="K3593" s="7">
        <v>0.1084</v>
      </c>
      <c r="L3593" s="8">
        <v>3032556.03</v>
      </c>
      <c r="N3593" s="7"/>
    </row>
    <row r="3594" spans="1:14" ht="15.75" customHeight="1" x14ac:dyDescent="0.25">
      <c r="A3594" s="1" t="s">
        <v>3606</v>
      </c>
      <c r="B3594" s="1">
        <v>2</v>
      </c>
      <c r="C3594" s="8">
        <v>96966661</v>
      </c>
      <c r="D3594" s="1" t="s">
        <v>18</v>
      </c>
      <c r="E3594" s="1" t="s">
        <v>15</v>
      </c>
      <c r="F3594" s="1">
        <v>0.35049999999999998</v>
      </c>
      <c r="G3594" s="6">
        <v>6.1449199999999999E-3</v>
      </c>
      <c r="H3594" s="6">
        <v>1.0979500000000001E-3</v>
      </c>
      <c r="I3594" s="7">
        <v>2.182E-8</v>
      </c>
      <c r="J3594" s="1">
        <v>0</v>
      </c>
      <c r="K3594" s="7">
        <v>0.6764</v>
      </c>
      <c r="L3594" s="8">
        <v>3030433</v>
      </c>
      <c r="N3594" s="7"/>
    </row>
    <row r="3595" spans="1:14" ht="15.75" customHeight="1" x14ac:dyDescent="0.25">
      <c r="A3595" s="1" t="s">
        <v>3607</v>
      </c>
      <c r="B3595" s="1">
        <v>7</v>
      </c>
      <c r="C3595" s="8">
        <v>14587278</v>
      </c>
      <c r="D3595" s="1" t="s">
        <v>17</v>
      </c>
      <c r="E3595" s="1" t="s">
        <v>18</v>
      </c>
      <c r="F3595" s="1">
        <v>0.94440000000000002</v>
      </c>
      <c r="G3595" s="6">
        <v>1.28755E-2</v>
      </c>
      <c r="H3595" s="6">
        <v>2.3005600000000001E-3</v>
      </c>
      <c r="I3595" s="7">
        <v>2.1900000000000001E-8</v>
      </c>
      <c r="J3595" s="1">
        <v>21.6</v>
      </c>
      <c r="K3595" s="7">
        <v>8.5419999999999996E-2</v>
      </c>
      <c r="L3595" s="8">
        <v>2992559.03</v>
      </c>
      <c r="N3595" s="7"/>
    </row>
    <row r="3596" spans="1:14" ht="15.75" customHeight="1" x14ac:dyDescent="0.25">
      <c r="A3596" s="1" t="s">
        <v>3608</v>
      </c>
      <c r="B3596" s="1">
        <v>5</v>
      </c>
      <c r="C3596" s="8">
        <v>91437139</v>
      </c>
      <c r="D3596" s="1" t="s">
        <v>14</v>
      </c>
      <c r="E3596" s="1" t="s">
        <v>15</v>
      </c>
      <c r="F3596" s="1">
        <v>0.9839</v>
      </c>
      <c r="G3596" s="6">
        <v>-2.3457800000000001E-2</v>
      </c>
      <c r="H3596" s="6">
        <v>4.1919499999999998E-3</v>
      </c>
      <c r="I3596" s="7">
        <v>2.194E-8</v>
      </c>
      <c r="J3596" s="1">
        <v>9.6</v>
      </c>
      <c r="K3596" s="7">
        <v>0.29570000000000002</v>
      </c>
      <c r="L3596" s="8">
        <v>2987661.99</v>
      </c>
      <c r="N3596" s="7"/>
    </row>
    <row r="3597" spans="1:14" ht="15.75" customHeight="1" x14ac:dyDescent="0.25">
      <c r="A3597" s="1" t="s">
        <v>3609</v>
      </c>
      <c r="B3597" s="1">
        <v>15</v>
      </c>
      <c r="C3597" s="8">
        <v>51691279</v>
      </c>
      <c r="D3597" s="1" t="s">
        <v>14</v>
      </c>
      <c r="E3597" s="1" t="s">
        <v>15</v>
      </c>
      <c r="F3597" s="1">
        <v>0.96709999999999996</v>
      </c>
      <c r="G3597" s="6">
        <v>-1.6440699999999999E-2</v>
      </c>
      <c r="H3597" s="6">
        <v>2.9379699999999998E-3</v>
      </c>
      <c r="I3597" s="7">
        <v>2.199E-8</v>
      </c>
      <c r="J3597" s="1">
        <v>6.2</v>
      </c>
      <c r="K3597" s="7">
        <v>0.33660000000000001</v>
      </c>
      <c r="L3597" s="8">
        <v>3028150</v>
      </c>
      <c r="N3597" s="7"/>
    </row>
    <row r="3598" spans="1:14" ht="15.75" customHeight="1" x14ac:dyDescent="0.25">
      <c r="A3598" s="1" t="s">
        <v>3610</v>
      </c>
      <c r="B3598" s="1">
        <v>2</v>
      </c>
      <c r="C3598" s="8">
        <v>173093533</v>
      </c>
      <c r="D3598" s="1" t="s">
        <v>17</v>
      </c>
      <c r="E3598" s="1" t="s">
        <v>18</v>
      </c>
      <c r="F3598" s="1">
        <v>0.23860000000000001</v>
      </c>
      <c r="G3598" s="6">
        <v>-6.8707500000000001E-3</v>
      </c>
      <c r="H3598" s="6">
        <v>1.22799E-3</v>
      </c>
      <c r="I3598" s="7">
        <v>2.2069999999999998E-8</v>
      </c>
      <c r="J3598" s="1">
        <v>0</v>
      </c>
      <c r="K3598" s="7">
        <v>0.5726</v>
      </c>
      <c r="L3598" s="8">
        <v>3035785.97</v>
      </c>
      <c r="N3598" s="7"/>
    </row>
    <row r="3599" spans="1:14" ht="15.75" customHeight="1" x14ac:dyDescent="0.25">
      <c r="A3599" s="1" t="s">
        <v>3611</v>
      </c>
      <c r="B3599" s="1">
        <v>3</v>
      </c>
      <c r="C3599" s="8">
        <v>155505327</v>
      </c>
      <c r="D3599" s="1" t="s">
        <v>14</v>
      </c>
      <c r="E3599" s="1" t="s">
        <v>15</v>
      </c>
      <c r="F3599" s="1">
        <v>3.4000000000000002E-2</v>
      </c>
      <c r="G3599" s="6">
        <v>-1.6168499999999999E-2</v>
      </c>
      <c r="H3599" s="6">
        <v>2.8901399999999998E-3</v>
      </c>
      <c r="I3599" s="7">
        <v>2.2099999999999999E-8</v>
      </c>
      <c r="J3599" s="1">
        <v>0</v>
      </c>
      <c r="K3599" s="7">
        <v>0.67479999999999996</v>
      </c>
      <c r="L3599" s="8">
        <v>3031425.04</v>
      </c>
      <c r="N3599" s="7"/>
    </row>
    <row r="3600" spans="1:14" ht="15.75" customHeight="1" x14ac:dyDescent="0.25">
      <c r="A3600" s="1" t="s">
        <v>3612</v>
      </c>
      <c r="B3600" s="1">
        <v>2</v>
      </c>
      <c r="C3600" s="8">
        <v>29572299</v>
      </c>
      <c r="D3600" s="1" t="s">
        <v>14</v>
      </c>
      <c r="E3600" s="1" t="s">
        <v>15</v>
      </c>
      <c r="F3600" s="1">
        <v>0.60429999999999995</v>
      </c>
      <c r="G3600" s="6">
        <v>-5.9862400000000003E-3</v>
      </c>
      <c r="H3600" s="6">
        <v>1.0700499999999999E-3</v>
      </c>
      <c r="I3600" s="7">
        <v>2.213E-8</v>
      </c>
      <c r="J3600" s="1">
        <v>0</v>
      </c>
      <c r="K3600" s="7">
        <v>0.95050000000000001</v>
      </c>
      <c r="L3600" s="8">
        <v>3037499.01</v>
      </c>
      <c r="N3600" s="7"/>
    </row>
    <row r="3601" spans="1:14" ht="15.75" customHeight="1" x14ac:dyDescent="0.25">
      <c r="A3601" s="1" t="s">
        <v>3613</v>
      </c>
      <c r="B3601" s="1">
        <v>18</v>
      </c>
      <c r="C3601" s="8">
        <v>5893149</v>
      </c>
      <c r="D3601" s="1" t="s">
        <v>17</v>
      </c>
      <c r="E3601" s="1" t="s">
        <v>18</v>
      </c>
      <c r="F3601" s="1">
        <v>0.48089999999999999</v>
      </c>
      <c r="G3601" s="6">
        <v>-5.8892700000000003E-3</v>
      </c>
      <c r="H3601" s="6">
        <v>1.0527100000000001E-3</v>
      </c>
      <c r="I3601" s="7">
        <v>2.2139999999999998E-8</v>
      </c>
      <c r="J3601" s="1">
        <v>0</v>
      </c>
      <c r="K3601" s="7">
        <v>0.73660000000000003</v>
      </c>
      <c r="L3601" s="8">
        <v>3006170.99</v>
      </c>
      <c r="N3601" s="7"/>
    </row>
    <row r="3602" spans="1:14" ht="15.75" customHeight="1" x14ac:dyDescent="0.25">
      <c r="A3602" s="1" t="s">
        <v>3614</v>
      </c>
      <c r="B3602" s="1">
        <v>2</v>
      </c>
      <c r="C3602" s="8">
        <v>50375871</v>
      </c>
      <c r="D3602" s="1" t="s">
        <v>14</v>
      </c>
      <c r="E3602" s="1" t="s">
        <v>15</v>
      </c>
      <c r="F3602" s="1">
        <v>0.86450000000000005</v>
      </c>
      <c r="G3602" s="6">
        <v>-8.5554199999999993E-3</v>
      </c>
      <c r="H3602" s="6">
        <v>1.52929E-3</v>
      </c>
      <c r="I3602" s="7">
        <v>2.2169999999999999E-8</v>
      </c>
      <c r="J3602" s="1">
        <v>39.200000000000003</v>
      </c>
      <c r="K3602" s="7">
        <v>6.0749999999999997E-4</v>
      </c>
      <c r="L3602" s="8">
        <v>3035678.94</v>
      </c>
      <c r="N3602" s="7"/>
    </row>
    <row r="3603" spans="1:14" ht="15.75" customHeight="1" x14ac:dyDescent="0.25">
      <c r="A3603" s="1" t="s">
        <v>3615</v>
      </c>
      <c r="B3603" s="1">
        <v>2</v>
      </c>
      <c r="C3603" s="8">
        <v>225614954</v>
      </c>
      <c r="D3603" s="1" t="s">
        <v>14</v>
      </c>
      <c r="E3603" s="1" t="s">
        <v>17</v>
      </c>
      <c r="F3603" s="1">
        <v>0.51600000000000001</v>
      </c>
      <c r="G3603" s="6">
        <v>5.8589100000000002E-3</v>
      </c>
      <c r="H3603" s="6">
        <v>1.04743E-3</v>
      </c>
      <c r="I3603" s="7">
        <v>2.2239999999999999E-8</v>
      </c>
      <c r="J3603" s="1">
        <v>0.2</v>
      </c>
      <c r="K3603" s="7">
        <v>0.47160000000000002</v>
      </c>
      <c r="L3603" s="8">
        <v>3035242</v>
      </c>
      <c r="N3603" s="7"/>
    </row>
    <row r="3604" spans="1:14" ht="15.75" customHeight="1" x14ac:dyDescent="0.25">
      <c r="A3604" s="1" t="s">
        <v>3616</v>
      </c>
      <c r="B3604" s="1">
        <v>20</v>
      </c>
      <c r="C3604" s="8">
        <v>42939426</v>
      </c>
      <c r="D3604" s="1" t="s">
        <v>17</v>
      </c>
      <c r="E3604" s="1" t="s">
        <v>15</v>
      </c>
      <c r="F3604" s="1">
        <v>0.19470000000000001</v>
      </c>
      <c r="G3604" s="6">
        <v>-7.3947700000000002E-3</v>
      </c>
      <c r="H3604" s="6">
        <v>1.32219E-3</v>
      </c>
      <c r="I3604" s="7">
        <v>2.234E-8</v>
      </c>
      <c r="J3604" s="1">
        <v>1.2</v>
      </c>
      <c r="K3604" s="7">
        <v>0.44979999999999998</v>
      </c>
      <c r="L3604" s="8">
        <v>3034091.04</v>
      </c>
      <c r="N3604" s="7"/>
    </row>
    <row r="3605" spans="1:14" ht="15.75" customHeight="1" x14ac:dyDescent="0.25">
      <c r="A3605" s="1" t="s">
        <v>3617</v>
      </c>
      <c r="B3605" s="1">
        <v>14</v>
      </c>
      <c r="C3605" s="8">
        <v>36594397</v>
      </c>
      <c r="D3605" s="1" t="s">
        <v>14</v>
      </c>
      <c r="E3605" s="1" t="s">
        <v>15</v>
      </c>
      <c r="F3605" s="1">
        <v>0.63890000000000002</v>
      </c>
      <c r="G3605" s="6">
        <v>-6.0918999999999999E-3</v>
      </c>
      <c r="H3605" s="6">
        <v>1.08939E-3</v>
      </c>
      <c r="I3605" s="7">
        <v>2.2460000000000001E-8</v>
      </c>
      <c r="J3605" s="1">
        <v>11.4</v>
      </c>
      <c r="K3605" s="7">
        <v>0.21609999999999999</v>
      </c>
      <c r="L3605" s="8">
        <v>3037498.99</v>
      </c>
      <c r="N3605" s="7"/>
    </row>
    <row r="3606" spans="1:14" ht="15.75" customHeight="1" x14ac:dyDescent="0.25">
      <c r="A3606" s="1" t="s">
        <v>3618</v>
      </c>
      <c r="B3606" s="1">
        <v>7</v>
      </c>
      <c r="C3606" s="8">
        <v>71425392</v>
      </c>
      <c r="D3606" s="1" t="s">
        <v>14</v>
      </c>
      <c r="E3606" s="1" t="s">
        <v>15</v>
      </c>
      <c r="F3606" s="1">
        <v>0.53800000000000003</v>
      </c>
      <c r="G3606" s="6">
        <v>-5.8812400000000003E-3</v>
      </c>
      <c r="H3606" s="6">
        <v>1.0517199999999999E-3</v>
      </c>
      <c r="I3606" s="7">
        <v>2.2460000000000001E-8</v>
      </c>
      <c r="J3606" s="1">
        <v>0</v>
      </c>
      <c r="K3606" s="7">
        <v>0.4829</v>
      </c>
      <c r="L3606" s="8">
        <v>3024960.02</v>
      </c>
      <c r="N3606" s="7"/>
    </row>
    <row r="3607" spans="1:14" ht="15.75" customHeight="1" x14ac:dyDescent="0.25">
      <c r="A3607" s="1" t="s">
        <v>3619</v>
      </c>
      <c r="B3607" s="1">
        <v>2</v>
      </c>
      <c r="C3607" s="8">
        <v>142809287</v>
      </c>
      <c r="D3607" s="1" t="s">
        <v>14</v>
      </c>
      <c r="E3607" s="1" t="s">
        <v>15</v>
      </c>
      <c r="F3607" s="1">
        <v>0.48430000000000001</v>
      </c>
      <c r="G3607" s="6">
        <v>-5.855E-3</v>
      </c>
      <c r="H3607" s="6">
        <v>1.0470200000000001E-3</v>
      </c>
      <c r="I3607" s="7">
        <v>2.2490000000000002E-8</v>
      </c>
      <c r="J3607" s="1">
        <v>0</v>
      </c>
      <c r="K3607" s="7">
        <v>0.53239999999999998</v>
      </c>
      <c r="L3607" s="8">
        <v>3037499</v>
      </c>
      <c r="N3607" s="7"/>
    </row>
    <row r="3608" spans="1:14" ht="15.75" customHeight="1" x14ac:dyDescent="0.25">
      <c r="A3608" s="1" t="s">
        <v>3620</v>
      </c>
      <c r="B3608" s="1">
        <v>4</v>
      </c>
      <c r="C3608" s="8">
        <v>127825185</v>
      </c>
      <c r="D3608" s="1" t="s">
        <v>14</v>
      </c>
      <c r="E3608" s="1" t="s">
        <v>15</v>
      </c>
      <c r="F3608" s="1">
        <v>0.3614</v>
      </c>
      <c r="G3608" s="6">
        <v>-6.0899500000000002E-3</v>
      </c>
      <c r="H3608" s="6">
        <v>1.0891900000000001E-3</v>
      </c>
      <c r="I3608" s="7">
        <v>2.2589999999999999E-8</v>
      </c>
      <c r="J3608" s="1">
        <v>0</v>
      </c>
      <c r="K3608" s="7">
        <v>0.81779999999999997</v>
      </c>
      <c r="L3608" s="8">
        <v>3037499</v>
      </c>
      <c r="N3608" s="7"/>
    </row>
    <row r="3609" spans="1:14" ht="15.75" customHeight="1" x14ac:dyDescent="0.25">
      <c r="A3609" s="1" t="s">
        <v>3621</v>
      </c>
      <c r="B3609" s="1">
        <v>20</v>
      </c>
      <c r="C3609" s="8">
        <v>3119133</v>
      </c>
      <c r="D3609" s="1" t="s">
        <v>14</v>
      </c>
      <c r="E3609" s="1" t="s">
        <v>15</v>
      </c>
      <c r="F3609" s="1">
        <v>0.3604</v>
      </c>
      <c r="G3609" s="6">
        <v>6.0927799999999999E-3</v>
      </c>
      <c r="H3609" s="6">
        <v>1.0898500000000001E-3</v>
      </c>
      <c r="I3609" s="7">
        <v>2.264E-8</v>
      </c>
      <c r="J3609" s="1">
        <v>12.7</v>
      </c>
      <c r="K3609" s="7">
        <v>0.1903</v>
      </c>
      <c r="L3609" s="8">
        <v>3037499</v>
      </c>
      <c r="N3609" s="7"/>
    </row>
    <row r="3610" spans="1:14" ht="15.75" customHeight="1" x14ac:dyDescent="0.25">
      <c r="A3610" s="1" t="s">
        <v>3622</v>
      </c>
      <c r="B3610" s="1">
        <v>13</v>
      </c>
      <c r="C3610" s="8">
        <v>38660394</v>
      </c>
      <c r="D3610" s="1" t="s">
        <v>14</v>
      </c>
      <c r="E3610" s="1" t="s">
        <v>15</v>
      </c>
      <c r="F3610" s="1">
        <v>0.14119999999999999</v>
      </c>
      <c r="G3610" s="6">
        <v>-8.4014799999999994E-3</v>
      </c>
      <c r="H3610" s="6">
        <v>1.50282E-3</v>
      </c>
      <c r="I3610" s="7">
        <v>2.2679999999999999E-8</v>
      </c>
      <c r="J3610" s="1">
        <v>7.3</v>
      </c>
      <c r="K3610" s="7">
        <v>0.30659999999999998</v>
      </c>
      <c r="L3610" s="8">
        <v>3036701.96</v>
      </c>
      <c r="N3610" s="7"/>
    </row>
    <row r="3611" spans="1:14" ht="15.75" customHeight="1" x14ac:dyDescent="0.25">
      <c r="A3611" s="1" t="s">
        <v>3623</v>
      </c>
      <c r="B3611" s="1">
        <v>6</v>
      </c>
      <c r="C3611" s="8">
        <v>157136631</v>
      </c>
      <c r="D3611" s="1" t="s">
        <v>14</v>
      </c>
      <c r="E3611" s="1" t="s">
        <v>15</v>
      </c>
      <c r="F3611" s="1">
        <v>0.52759999999999996</v>
      </c>
      <c r="G3611" s="6">
        <v>-5.8732200000000002E-3</v>
      </c>
      <c r="H3611" s="6">
        <v>1.05057E-3</v>
      </c>
      <c r="I3611" s="7">
        <v>2.2679999999999999E-8</v>
      </c>
      <c r="J3611" s="1">
        <v>20.6</v>
      </c>
      <c r="K3611" s="7">
        <v>7.2709999999999997E-2</v>
      </c>
      <c r="L3611" s="8">
        <v>3023247</v>
      </c>
      <c r="N3611" s="7"/>
    </row>
    <row r="3612" spans="1:14" ht="15.75" customHeight="1" x14ac:dyDescent="0.25">
      <c r="A3612" s="1" t="s">
        <v>3624</v>
      </c>
      <c r="B3612" s="1">
        <v>12</v>
      </c>
      <c r="C3612" s="8">
        <v>133741285</v>
      </c>
      <c r="D3612" s="1" t="s">
        <v>17</v>
      </c>
      <c r="E3612" s="1" t="s">
        <v>18</v>
      </c>
      <c r="F3612" s="1">
        <v>0.97160000000000002</v>
      </c>
      <c r="G3612" s="6">
        <v>-1.82101E-2</v>
      </c>
      <c r="H3612" s="6">
        <v>3.25779E-3</v>
      </c>
      <c r="I3612" s="7">
        <v>2.278E-8</v>
      </c>
      <c r="J3612" s="1">
        <v>0</v>
      </c>
      <c r="K3612" s="7">
        <v>0.79749999999999999</v>
      </c>
      <c r="L3612" s="8">
        <v>2839803.01</v>
      </c>
      <c r="N3612" s="7"/>
    </row>
    <row r="3613" spans="1:14" ht="15.75" customHeight="1" x14ac:dyDescent="0.25">
      <c r="A3613" s="1" t="s">
        <v>3625</v>
      </c>
      <c r="B3613" s="1">
        <v>18</v>
      </c>
      <c r="C3613" s="8">
        <v>52628757</v>
      </c>
      <c r="D3613" s="1" t="s">
        <v>14</v>
      </c>
      <c r="E3613" s="1" t="s">
        <v>17</v>
      </c>
      <c r="F3613" s="1">
        <v>0.76070000000000004</v>
      </c>
      <c r="G3613" s="6">
        <v>6.8552600000000002E-3</v>
      </c>
      <c r="H3613" s="6">
        <v>1.22641E-3</v>
      </c>
      <c r="I3613" s="7">
        <v>2.2790000000000001E-8</v>
      </c>
      <c r="J3613" s="1">
        <v>6.7</v>
      </c>
      <c r="K3613" s="7">
        <v>0.3196</v>
      </c>
      <c r="L3613" s="8">
        <v>3037499</v>
      </c>
      <c r="N3613" s="7"/>
    </row>
    <row r="3614" spans="1:14" ht="15.75" customHeight="1" x14ac:dyDescent="0.25">
      <c r="A3614" s="1" t="s">
        <v>3626</v>
      </c>
      <c r="B3614" s="1">
        <v>7</v>
      </c>
      <c r="C3614" s="8">
        <v>133862118</v>
      </c>
      <c r="D3614" s="1" t="s">
        <v>14</v>
      </c>
      <c r="E3614" s="1" t="s">
        <v>15</v>
      </c>
      <c r="F3614" s="1">
        <v>0.60560000000000003</v>
      </c>
      <c r="G3614" s="6">
        <v>6.0194200000000002E-3</v>
      </c>
      <c r="H3614" s="6">
        <v>1.0771699999999999E-3</v>
      </c>
      <c r="I3614" s="7">
        <v>2.297E-8</v>
      </c>
      <c r="J3614" s="1">
        <v>15.6</v>
      </c>
      <c r="K3614" s="7">
        <v>0.1394</v>
      </c>
      <c r="L3614" s="8">
        <v>3000867.98</v>
      </c>
      <c r="N3614" s="7"/>
    </row>
    <row r="3615" spans="1:14" ht="15.75" customHeight="1" x14ac:dyDescent="0.25">
      <c r="A3615" s="1" t="s">
        <v>3627</v>
      </c>
      <c r="B3615" s="1">
        <v>5</v>
      </c>
      <c r="C3615" s="8">
        <v>88112542</v>
      </c>
      <c r="D3615" s="1" t="s">
        <v>17</v>
      </c>
      <c r="E3615" s="1" t="s">
        <v>18</v>
      </c>
      <c r="F3615" s="1">
        <v>0.9496</v>
      </c>
      <c r="G3615" s="6">
        <v>1.36328E-2</v>
      </c>
      <c r="H3615" s="6">
        <v>2.4399299999999999E-3</v>
      </c>
      <c r="I3615" s="7">
        <v>2.304E-8</v>
      </c>
      <c r="J3615" s="1">
        <v>3.1</v>
      </c>
      <c r="K3615" s="7">
        <v>0.41760000000000003</v>
      </c>
      <c r="L3615" s="8">
        <v>2918865</v>
      </c>
      <c r="N3615" s="7"/>
    </row>
    <row r="3616" spans="1:14" ht="15.75" customHeight="1" x14ac:dyDescent="0.25">
      <c r="A3616" s="1" t="s">
        <v>3628</v>
      </c>
      <c r="B3616" s="1">
        <v>15</v>
      </c>
      <c r="C3616" s="8">
        <v>77246990</v>
      </c>
      <c r="D3616" s="1" t="s">
        <v>14</v>
      </c>
      <c r="E3616" s="1" t="s">
        <v>17</v>
      </c>
      <c r="F3616" s="1">
        <v>0.221</v>
      </c>
      <c r="G3616" s="6">
        <v>7.0471500000000003E-3</v>
      </c>
      <c r="H3616" s="6">
        <v>1.2612599999999999E-3</v>
      </c>
      <c r="I3616" s="7">
        <v>2.3050000000000001E-8</v>
      </c>
      <c r="J3616" s="1">
        <v>14.1</v>
      </c>
      <c r="K3616" s="7">
        <v>0.16600000000000001</v>
      </c>
      <c r="L3616" s="8">
        <v>3036701.96</v>
      </c>
      <c r="N3616" s="7"/>
    </row>
    <row r="3617" spans="1:14" ht="15.75" customHeight="1" x14ac:dyDescent="0.25">
      <c r="A3617" s="1" t="s">
        <v>3629</v>
      </c>
      <c r="B3617" s="1">
        <v>10</v>
      </c>
      <c r="C3617" s="8">
        <v>53527105</v>
      </c>
      <c r="D3617" s="1" t="s">
        <v>14</v>
      </c>
      <c r="E3617" s="1" t="s">
        <v>18</v>
      </c>
      <c r="F3617" s="1">
        <v>2.58E-2</v>
      </c>
      <c r="G3617" s="6">
        <v>1.9030399999999999E-2</v>
      </c>
      <c r="H3617" s="6">
        <v>3.40596E-3</v>
      </c>
      <c r="I3617" s="7">
        <v>2.3079999999999999E-8</v>
      </c>
      <c r="J3617" s="1">
        <v>0</v>
      </c>
      <c r="K3617" s="7">
        <v>0.84299999999999997</v>
      </c>
      <c r="L3617" s="8">
        <v>2852295.95</v>
      </c>
      <c r="N3617" s="7"/>
    </row>
    <row r="3618" spans="1:14" ht="15.75" customHeight="1" x14ac:dyDescent="0.25">
      <c r="A3618" s="1" t="s">
        <v>3630</v>
      </c>
      <c r="B3618" s="1">
        <v>5</v>
      </c>
      <c r="C3618" s="8">
        <v>143906230</v>
      </c>
      <c r="D3618" s="1" t="s">
        <v>14</v>
      </c>
      <c r="E3618" s="1" t="s">
        <v>15</v>
      </c>
      <c r="F3618" s="1">
        <v>0.53949999999999998</v>
      </c>
      <c r="G3618" s="6">
        <v>5.8647200000000003E-3</v>
      </c>
      <c r="H3618" s="6">
        <v>1.0499299999999999E-3</v>
      </c>
      <c r="I3618" s="7">
        <v>2.325E-8</v>
      </c>
      <c r="J3618" s="1">
        <v>12.7</v>
      </c>
      <c r="K3618" s="7">
        <v>0.1908</v>
      </c>
      <c r="L3618" s="8">
        <v>3036702</v>
      </c>
      <c r="N3618" s="7"/>
    </row>
    <row r="3619" spans="1:14" ht="15.75" customHeight="1" x14ac:dyDescent="0.25">
      <c r="A3619" s="1" t="s">
        <v>3631</v>
      </c>
      <c r="B3619" s="1">
        <v>21</v>
      </c>
      <c r="C3619" s="8">
        <v>20064273</v>
      </c>
      <c r="D3619" s="1" t="s">
        <v>14</v>
      </c>
      <c r="E3619" s="1" t="s">
        <v>15</v>
      </c>
      <c r="F3619" s="1">
        <v>4.41E-2</v>
      </c>
      <c r="G3619" s="6">
        <v>-1.4235599999999999E-2</v>
      </c>
      <c r="H3619" s="6">
        <v>2.5485099999999999E-3</v>
      </c>
      <c r="I3619" s="7">
        <v>2.3310000000000002E-8</v>
      </c>
      <c r="J3619" s="1">
        <v>4.0999999999999996</v>
      </c>
      <c r="K3619" s="7">
        <v>0.38009999999999999</v>
      </c>
      <c r="L3619" s="8">
        <v>3037498.99</v>
      </c>
      <c r="N3619" s="7"/>
    </row>
    <row r="3620" spans="1:14" ht="15.75" customHeight="1" x14ac:dyDescent="0.25">
      <c r="A3620" s="1" t="s">
        <v>3632</v>
      </c>
      <c r="B3620" s="1">
        <v>6</v>
      </c>
      <c r="C3620" s="8">
        <v>78617630</v>
      </c>
      <c r="D3620" s="1" t="s">
        <v>17</v>
      </c>
      <c r="E3620" s="1" t="s">
        <v>15</v>
      </c>
      <c r="F3620" s="1">
        <v>0.76060000000000005</v>
      </c>
      <c r="G3620" s="6">
        <v>-6.8495500000000003E-3</v>
      </c>
      <c r="H3620" s="6">
        <v>1.2265799999999999E-3</v>
      </c>
      <c r="I3620" s="7">
        <v>2.3450000000000002E-8</v>
      </c>
      <c r="J3620" s="1">
        <v>0</v>
      </c>
      <c r="K3620" s="7">
        <v>0.89259999999999995</v>
      </c>
      <c r="L3620" s="8">
        <v>3035786</v>
      </c>
      <c r="N3620" s="7"/>
    </row>
    <row r="3621" spans="1:14" ht="15.75" customHeight="1" x14ac:dyDescent="0.25">
      <c r="A3621" s="1" t="s">
        <v>3633</v>
      </c>
      <c r="B3621" s="1">
        <v>2</v>
      </c>
      <c r="C3621" s="8">
        <v>80092723</v>
      </c>
      <c r="D3621" s="1" t="s">
        <v>17</v>
      </c>
      <c r="E3621" s="1" t="s">
        <v>15</v>
      </c>
      <c r="F3621" s="1">
        <v>0.1787</v>
      </c>
      <c r="G3621" s="6">
        <v>7.6292299999999999E-3</v>
      </c>
      <c r="H3621" s="6">
        <v>1.3663799999999999E-3</v>
      </c>
      <c r="I3621" s="7">
        <v>2.3540000000000001E-8</v>
      </c>
      <c r="J3621" s="1">
        <v>0</v>
      </c>
      <c r="K3621" s="7">
        <v>0.93110000000000004</v>
      </c>
      <c r="L3621" s="8">
        <v>3035065.98</v>
      </c>
      <c r="N3621" s="7"/>
    </row>
    <row r="3622" spans="1:14" ht="15.75" customHeight="1" x14ac:dyDescent="0.25">
      <c r="A3622" s="1" t="s">
        <v>3634</v>
      </c>
      <c r="B3622" s="1">
        <v>12</v>
      </c>
      <c r="C3622" s="8">
        <v>16082586</v>
      </c>
      <c r="D3622" s="1" t="s">
        <v>14</v>
      </c>
      <c r="E3622" s="1" t="s">
        <v>17</v>
      </c>
      <c r="F3622" s="1">
        <v>0.23369999999999999</v>
      </c>
      <c r="G3622" s="6">
        <v>-6.9044600000000003E-3</v>
      </c>
      <c r="H3622" s="6">
        <v>1.2365799999999999E-3</v>
      </c>
      <c r="I3622" s="7">
        <v>2.3560000000000001E-8</v>
      </c>
      <c r="J3622" s="1">
        <v>0</v>
      </c>
      <c r="K3622" s="7">
        <v>0.82879999999999998</v>
      </c>
      <c r="L3622" s="8">
        <v>3036954.95</v>
      </c>
      <c r="N3622" s="7"/>
    </row>
    <row r="3623" spans="1:14" ht="15.75" customHeight="1" x14ac:dyDescent="0.25">
      <c r="A3623" s="1" t="s">
        <v>3635</v>
      </c>
      <c r="B3623" s="1">
        <v>2</v>
      </c>
      <c r="C3623" s="8">
        <v>160918368</v>
      </c>
      <c r="D3623" s="1" t="s">
        <v>14</v>
      </c>
      <c r="E3623" s="1" t="s">
        <v>15</v>
      </c>
      <c r="F3623" s="1">
        <v>6.8699999999999997E-2</v>
      </c>
      <c r="G3623" s="6">
        <v>1.15488E-2</v>
      </c>
      <c r="H3623" s="6">
        <v>2.0686599999999999E-3</v>
      </c>
      <c r="I3623" s="7">
        <v>2.363E-8</v>
      </c>
      <c r="J3623" s="1">
        <v>0</v>
      </c>
      <c r="K3623" s="7">
        <v>0.60319999999999996</v>
      </c>
      <c r="L3623" s="8">
        <v>3037498.96</v>
      </c>
      <c r="N3623" s="7"/>
    </row>
    <row r="3624" spans="1:14" ht="15.75" customHeight="1" x14ac:dyDescent="0.25">
      <c r="A3624" s="1" t="s">
        <v>3636</v>
      </c>
      <c r="B3624" s="1">
        <v>10</v>
      </c>
      <c r="C3624" s="8">
        <v>88020583</v>
      </c>
      <c r="D3624" s="1" t="s">
        <v>14</v>
      </c>
      <c r="E3624" s="1" t="s">
        <v>15</v>
      </c>
      <c r="F3624" s="1">
        <v>0.19620000000000001</v>
      </c>
      <c r="G3624" s="6">
        <v>-7.3589399999999996E-3</v>
      </c>
      <c r="H3624" s="6">
        <v>1.3181600000000001E-3</v>
      </c>
      <c r="I3624" s="7">
        <v>2.37E-8</v>
      </c>
      <c r="J3624" s="1">
        <v>0</v>
      </c>
      <c r="K3624" s="7">
        <v>0.70830000000000004</v>
      </c>
      <c r="L3624" s="8">
        <v>3034988.95</v>
      </c>
      <c r="N3624" s="7"/>
    </row>
    <row r="3625" spans="1:14" ht="15.75" customHeight="1" x14ac:dyDescent="0.25">
      <c r="A3625" s="1" t="s">
        <v>3637</v>
      </c>
      <c r="B3625" s="1">
        <v>2</v>
      </c>
      <c r="C3625" s="8">
        <v>162494182</v>
      </c>
      <c r="D3625" s="1" t="s">
        <v>14</v>
      </c>
      <c r="E3625" s="1" t="s">
        <v>17</v>
      </c>
      <c r="F3625" s="1">
        <v>0.2117</v>
      </c>
      <c r="G3625" s="6">
        <v>-7.1601900000000003E-3</v>
      </c>
      <c r="H3625" s="6">
        <v>1.28291E-3</v>
      </c>
      <c r="I3625" s="7">
        <v>2.386E-8</v>
      </c>
      <c r="J3625" s="1">
        <v>17.5</v>
      </c>
      <c r="K3625" s="7">
        <v>0.11749999999999999</v>
      </c>
      <c r="L3625" s="8">
        <v>3027839</v>
      </c>
      <c r="N3625" s="7"/>
    </row>
    <row r="3626" spans="1:14" ht="15.75" customHeight="1" x14ac:dyDescent="0.25">
      <c r="A3626" s="1" t="s">
        <v>3638</v>
      </c>
      <c r="B3626" s="1">
        <v>12</v>
      </c>
      <c r="C3626" s="8">
        <v>97785123</v>
      </c>
      <c r="D3626" s="1" t="s">
        <v>17</v>
      </c>
      <c r="E3626" s="1" t="s">
        <v>18</v>
      </c>
      <c r="F3626" s="1">
        <v>0.1106</v>
      </c>
      <c r="G3626" s="6">
        <v>9.3100600000000002E-3</v>
      </c>
      <c r="H3626" s="6">
        <v>1.6683500000000001E-3</v>
      </c>
      <c r="I3626" s="7">
        <v>2.3940000000000001E-8</v>
      </c>
      <c r="J3626" s="1">
        <v>5.7</v>
      </c>
      <c r="K3626" s="7">
        <v>0.34179999999999999</v>
      </c>
      <c r="L3626" s="8">
        <v>3037498.97</v>
      </c>
      <c r="N3626" s="7"/>
    </row>
    <row r="3627" spans="1:14" ht="15.75" customHeight="1" x14ac:dyDescent="0.25">
      <c r="A3627" s="1" t="s">
        <v>3639</v>
      </c>
      <c r="B3627" s="1">
        <v>19</v>
      </c>
      <c r="C3627" s="8">
        <v>5246717</v>
      </c>
      <c r="D3627" s="1" t="s">
        <v>17</v>
      </c>
      <c r="E3627" s="1" t="s">
        <v>18</v>
      </c>
      <c r="F3627" s="1">
        <v>0.6119</v>
      </c>
      <c r="G3627" s="6">
        <v>-6.0192400000000004E-3</v>
      </c>
      <c r="H3627" s="6">
        <v>1.0786400000000001E-3</v>
      </c>
      <c r="I3627" s="7">
        <v>2.3989999999999998E-8</v>
      </c>
      <c r="J3627" s="1">
        <v>0</v>
      </c>
      <c r="K3627" s="7">
        <v>0.75949999999999995</v>
      </c>
      <c r="L3627" s="8">
        <v>3009996.01</v>
      </c>
      <c r="N3627" s="7"/>
    </row>
    <row r="3628" spans="1:14" ht="15.75" customHeight="1" x14ac:dyDescent="0.25">
      <c r="A3628" s="1" t="s">
        <v>3640</v>
      </c>
      <c r="B3628" s="1">
        <v>2</v>
      </c>
      <c r="C3628" s="8">
        <v>62524523</v>
      </c>
      <c r="D3628" s="1" t="s">
        <v>14</v>
      </c>
      <c r="E3628" s="1" t="s">
        <v>15</v>
      </c>
      <c r="F3628" s="1">
        <v>6.4000000000000003E-3</v>
      </c>
      <c r="G3628" s="6">
        <v>3.8151699999999997E-2</v>
      </c>
      <c r="H3628" s="6">
        <v>6.8376699999999997E-3</v>
      </c>
      <c r="I3628" s="7">
        <v>2.4059999999999998E-8</v>
      </c>
      <c r="J3628" s="1">
        <v>0</v>
      </c>
      <c r="K3628" s="7">
        <v>0.81399999999999995</v>
      </c>
      <c r="L3628" s="8">
        <v>2797257</v>
      </c>
      <c r="N3628" s="7"/>
    </row>
    <row r="3629" spans="1:14" ht="15.75" customHeight="1" x14ac:dyDescent="0.25">
      <c r="A3629" s="1" t="s">
        <v>3641</v>
      </c>
      <c r="B3629" s="1">
        <v>10</v>
      </c>
      <c r="C3629" s="8">
        <v>68255097</v>
      </c>
      <c r="D3629" s="1" t="s">
        <v>14</v>
      </c>
      <c r="E3629" s="1" t="s">
        <v>15</v>
      </c>
      <c r="F3629" s="1">
        <v>0.51349999999999996</v>
      </c>
      <c r="G3629" s="6">
        <v>5.8420299999999998E-3</v>
      </c>
      <c r="H3629" s="6">
        <v>1.04703E-3</v>
      </c>
      <c r="I3629" s="7">
        <v>2.4100000000000001E-8</v>
      </c>
      <c r="J3629" s="1">
        <v>4.0999999999999996</v>
      </c>
      <c r="K3629" s="7">
        <v>0.37980000000000003</v>
      </c>
      <c r="L3629" s="8">
        <v>3036702</v>
      </c>
      <c r="N3629" s="7"/>
    </row>
    <row r="3630" spans="1:14" ht="15.75" customHeight="1" x14ac:dyDescent="0.25">
      <c r="A3630" s="1" t="s">
        <v>3642</v>
      </c>
      <c r="B3630" s="1">
        <v>9</v>
      </c>
      <c r="C3630" s="8">
        <v>1861094</v>
      </c>
      <c r="D3630" s="1" t="s">
        <v>17</v>
      </c>
      <c r="E3630" s="1" t="s">
        <v>18</v>
      </c>
      <c r="F3630" s="1">
        <v>6.1699999999999998E-2</v>
      </c>
      <c r="G3630" s="6">
        <v>1.2533799999999999E-2</v>
      </c>
      <c r="H3630" s="6">
        <v>2.2466600000000001E-3</v>
      </c>
      <c r="I3630" s="7">
        <v>2.4240000000000001E-8</v>
      </c>
      <c r="J3630" s="1">
        <v>0</v>
      </c>
      <c r="K3630" s="7">
        <v>0.65990000000000004</v>
      </c>
      <c r="L3630" s="8">
        <v>2846016.04</v>
      </c>
      <c r="N3630" s="7"/>
    </row>
    <row r="3631" spans="1:14" ht="15.75" customHeight="1" x14ac:dyDescent="0.25">
      <c r="A3631" s="1" t="s">
        <v>3643</v>
      </c>
      <c r="B3631" s="1">
        <v>2</v>
      </c>
      <c r="C3631" s="8">
        <v>25518058</v>
      </c>
      <c r="D3631" s="1" t="s">
        <v>14</v>
      </c>
      <c r="E3631" s="1" t="s">
        <v>15</v>
      </c>
      <c r="F3631" s="1">
        <v>3.7900000000000003E-2</v>
      </c>
      <c r="G3631" s="6">
        <v>1.54504E-2</v>
      </c>
      <c r="H3631" s="6">
        <v>2.7694500000000001E-3</v>
      </c>
      <c r="I3631" s="7">
        <v>2.4240000000000001E-8</v>
      </c>
      <c r="J3631" s="1">
        <v>0</v>
      </c>
      <c r="K3631" s="7">
        <v>0.97699999999999998</v>
      </c>
      <c r="L3631" s="8">
        <v>2973669</v>
      </c>
      <c r="N3631" s="7"/>
    </row>
    <row r="3632" spans="1:14" ht="15.75" customHeight="1" x14ac:dyDescent="0.25">
      <c r="A3632" s="1" t="s">
        <v>3644</v>
      </c>
      <c r="B3632" s="1">
        <v>2</v>
      </c>
      <c r="C3632" s="8">
        <v>155100956</v>
      </c>
      <c r="D3632" s="1" t="s">
        <v>14</v>
      </c>
      <c r="E3632" s="1" t="s">
        <v>15</v>
      </c>
      <c r="F3632" s="1">
        <v>0.97189999999999999</v>
      </c>
      <c r="G3632" s="6">
        <v>1.77012E-2</v>
      </c>
      <c r="H3632" s="6">
        <v>3.1733400000000002E-3</v>
      </c>
      <c r="I3632" s="7">
        <v>2.4340000000000002E-8</v>
      </c>
      <c r="J3632" s="1">
        <v>0</v>
      </c>
      <c r="K3632" s="7">
        <v>0.69789999999999996</v>
      </c>
      <c r="L3632" s="8">
        <v>3023978</v>
      </c>
      <c r="N3632" s="7"/>
    </row>
    <row r="3633" spans="1:14" ht="15.75" customHeight="1" x14ac:dyDescent="0.25">
      <c r="A3633" s="1" t="s">
        <v>3645</v>
      </c>
      <c r="B3633" s="1">
        <v>19</v>
      </c>
      <c r="C3633" s="8">
        <v>4099187</v>
      </c>
      <c r="D3633" s="1" t="s">
        <v>17</v>
      </c>
      <c r="E3633" s="1" t="s">
        <v>18</v>
      </c>
      <c r="F3633" s="1">
        <v>0.28089999999999998</v>
      </c>
      <c r="G3633" s="6">
        <v>6.5152200000000004E-3</v>
      </c>
      <c r="H3633" s="6">
        <v>1.168E-3</v>
      </c>
      <c r="I3633" s="7">
        <v>2.4360000000000001E-8</v>
      </c>
      <c r="J3633" s="1">
        <v>8.1999999999999993</v>
      </c>
      <c r="K3633" s="7">
        <v>0.29809999999999998</v>
      </c>
      <c r="L3633" s="8">
        <v>3017948</v>
      </c>
      <c r="N3633" s="7"/>
    </row>
    <row r="3634" spans="1:14" ht="15.75" customHeight="1" x14ac:dyDescent="0.25">
      <c r="A3634" s="1" t="s">
        <v>3646</v>
      </c>
      <c r="B3634" s="1">
        <v>11</v>
      </c>
      <c r="C3634" s="8">
        <v>105834838</v>
      </c>
      <c r="D3634" s="1" t="s">
        <v>14</v>
      </c>
      <c r="E3634" s="1" t="s">
        <v>17</v>
      </c>
      <c r="F3634" s="1">
        <v>0.92589999999999995</v>
      </c>
      <c r="G3634" s="6">
        <v>-1.11416E-2</v>
      </c>
      <c r="H3634" s="6">
        <v>1.9976600000000001E-3</v>
      </c>
      <c r="I3634" s="7">
        <v>2.4380000000000001E-8</v>
      </c>
      <c r="J3634" s="1">
        <v>27.3</v>
      </c>
      <c r="K3634" s="7">
        <v>2.053E-2</v>
      </c>
      <c r="L3634" s="8">
        <v>3037498.99</v>
      </c>
      <c r="N3634" s="7"/>
    </row>
    <row r="3635" spans="1:14" ht="15.75" customHeight="1" x14ac:dyDescent="0.25">
      <c r="A3635" s="1" t="s">
        <v>3647</v>
      </c>
      <c r="B3635" s="1">
        <v>9</v>
      </c>
      <c r="C3635" s="8">
        <v>134402210</v>
      </c>
      <c r="D3635" s="1" t="s">
        <v>17</v>
      </c>
      <c r="E3635" s="1" t="s">
        <v>18</v>
      </c>
      <c r="F3635" s="1">
        <v>0.85529999999999995</v>
      </c>
      <c r="G3635" s="6">
        <v>8.3187899999999995E-3</v>
      </c>
      <c r="H3635" s="6">
        <v>1.49154E-3</v>
      </c>
      <c r="I3635" s="7">
        <v>2.4389999999999999E-8</v>
      </c>
      <c r="J3635" s="1">
        <v>0</v>
      </c>
      <c r="K3635" s="7">
        <v>0.5474</v>
      </c>
      <c r="L3635" s="8">
        <v>3020526.03</v>
      </c>
      <c r="N3635" s="7"/>
    </row>
    <row r="3636" spans="1:14" ht="15.75" customHeight="1" x14ac:dyDescent="0.25">
      <c r="A3636" s="1" t="s">
        <v>3648</v>
      </c>
      <c r="B3636" s="1">
        <v>18</v>
      </c>
      <c r="C3636" s="8">
        <v>77527195</v>
      </c>
      <c r="D3636" s="1" t="s">
        <v>14</v>
      </c>
      <c r="E3636" s="1" t="s">
        <v>15</v>
      </c>
      <c r="F3636" s="1">
        <v>0.81059999999999999</v>
      </c>
      <c r="G3636" s="6">
        <v>7.47264E-3</v>
      </c>
      <c r="H3636" s="6">
        <v>1.33983E-3</v>
      </c>
      <c r="I3636" s="7">
        <v>2.447E-8</v>
      </c>
      <c r="J3636" s="1">
        <v>7.1</v>
      </c>
      <c r="K3636" s="7">
        <v>0.31890000000000002</v>
      </c>
      <c r="L3636" s="8">
        <v>3017558.01</v>
      </c>
      <c r="N3636" s="7"/>
    </row>
    <row r="3637" spans="1:14" ht="15.75" customHeight="1" x14ac:dyDescent="0.25">
      <c r="A3637" s="1" t="s">
        <v>3649</v>
      </c>
      <c r="B3637" s="1">
        <v>2</v>
      </c>
      <c r="C3637" s="8">
        <v>162845276</v>
      </c>
      <c r="D3637" s="1" t="s">
        <v>14</v>
      </c>
      <c r="E3637" s="1" t="s">
        <v>15</v>
      </c>
      <c r="F3637" s="1">
        <v>2.9499999999999998E-2</v>
      </c>
      <c r="G3637" s="6">
        <v>-1.7249299999999999E-2</v>
      </c>
      <c r="H3637" s="6">
        <v>3.09363E-3</v>
      </c>
      <c r="I3637" s="7">
        <v>2.459E-8</v>
      </c>
      <c r="J3637" s="1">
        <v>13.6</v>
      </c>
      <c r="K3637" s="7">
        <v>0.17899999999999999</v>
      </c>
      <c r="L3637" s="8">
        <v>3035194.99</v>
      </c>
      <c r="N3637" s="7"/>
    </row>
    <row r="3638" spans="1:14" ht="15.75" customHeight="1" x14ac:dyDescent="0.25">
      <c r="A3638" s="1" t="s">
        <v>3650</v>
      </c>
      <c r="B3638" s="1">
        <v>22</v>
      </c>
      <c r="C3638" s="8">
        <v>49232869</v>
      </c>
      <c r="D3638" s="1" t="s">
        <v>14</v>
      </c>
      <c r="E3638" s="1" t="s">
        <v>15</v>
      </c>
      <c r="F3638" s="1">
        <v>0.55530000000000002</v>
      </c>
      <c r="G3638" s="6">
        <v>5.8902900000000003E-3</v>
      </c>
      <c r="H3638" s="6">
        <v>1.05641E-3</v>
      </c>
      <c r="I3638" s="7">
        <v>2.4599999999999999E-8</v>
      </c>
      <c r="J3638" s="1">
        <v>0</v>
      </c>
      <c r="K3638" s="7">
        <v>0.57730000000000004</v>
      </c>
      <c r="L3638" s="8">
        <v>3017733</v>
      </c>
      <c r="N3638" s="7"/>
    </row>
    <row r="3639" spans="1:14" ht="15.75" customHeight="1" x14ac:dyDescent="0.25">
      <c r="A3639" s="1" t="s">
        <v>3651</v>
      </c>
      <c r="B3639" s="1">
        <v>12</v>
      </c>
      <c r="C3639" s="8">
        <v>91006514</v>
      </c>
      <c r="D3639" s="1" t="s">
        <v>14</v>
      </c>
      <c r="E3639" s="1" t="s">
        <v>15</v>
      </c>
      <c r="F3639" s="1">
        <v>0.33450000000000002</v>
      </c>
      <c r="G3639" s="6">
        <v>6.1827799999999997E-3</v>
      </c>
      <c r="H3639" s="6">
        <v>1.1090200000000001E-3</v>
      </c>
      <c r="I3639" s="7">
        <v>2.4710000000000001E-8</v>
      </c>
      <c r="J3639" s="1">
        <v>4.7</v>
      </c>
      <c r="K3639" s="7">
        <v>0.3649</v>
      </c>
      <c r="L3639" s="8">
        <v>3037499</v>
      </c>
      <c r="N3639" s="7"/>
    </row>
    <row r="3640" spans="1:14" ht="15.75" customHeight="1" x14ac:dyDescent="0.25">
      <c r="A3640" s="1" t="s">
        <v>3652</v>
      </c>
      <c r="B3640" s="1">
        <v>4</v>
      </c>
      <c r="C3640" s="8">
        <v>67912848</v>
      </c>
      <c r="D3640" s="1" t="s">
        <v>14</v>
      </c>
      <c r="E3640" s="1" t="s">
        <v>18</v>
      </c>
      <c r="F3640" s="1">
        <v>0.36370000000000002</v>
      </c>
      <c r="G3640" s="6">
        <v>-6.0656299999999998E-3</v>
      </c>
      <c r="H3640" s="6">
        <v>1.0880099999999999E-3</v>
      </c>
      <c r="I3640" s="7">
        <v>2.4760000000000001E-8</v>
      </c>
      <c r="J3640" s="1">
        <v>5.7</v>
      </c>
      <c r="K3640" s="7">
        <v>0.34399999999999997</v>
      </c>
      <c r="L3640" s="8">
        <v>3035786</v>
      </c>
      <c r="N3640" s="7"/>
    </row>
    <row r="3641" spans="1:14" ht="15.75" customHeight="1" x14ac:dyDescent="0.25">
      <c r="A3641" s="1" t="s">
        <v>3653</v>
      </c>
      <c r="B3641" s="1">
        <v>11</v>
      </c>
      <c r="C3641" s="8">
        <v>99152801</v>
      </c>
      <c r="D3641" s="1" t="s">
        <v>14</v>
      </c>
      <c r="E3641" s="1" t="s">
        <v>18</v>
      </c>
      <c r="F3641" s="1">
        <v>0.56269999999999998</v>
      </c>
      <c r="G3641" s="6">
        <v>5.8814999999999996E-3</v>
      </c>
      <c r="H3641" s="6">
        <v>1.05513E-3</v>
      </c>
      <c r="I3641" s="7">
        <v>2.4909999999999999E-8</v>
      </c>
      <c r="J3641" s="1">
        <v>15.3</v>
      </c>
      <c r="K3641" s="7">
        <v>0.1462</v>
      </c>
      <c r="L3641" s="8">
        <v>3035804</v>
      </c>
      <c r="N3641" s="7"/>
    </row>
    <row r="3642" spans="1:14" ht="15.75" customHeight="1" x14ac:dyDescent="0.25">
      <c r="A3642" s="1" t="s">
        <v>3654</v>
      </c>
      <c r="B3642" s="1">
        <v>13</v>
      </c>
      <c r="C3642" s="8">
        <v>46258541</v>
      </c>
      <c r="D3642" s="1" t="s">
        <v>17</v>
      </c>
      <c r="E3642" s="1" t="s">
        <v>15</v>
      </c>
      <c r="F3642" s="1">
        <v>0.12609999999999999</v>
      </c>
      <c r="G3642" s="6">
        <v>8.7850299999999992E-3</v>
      </c>
      <c r="H3642" s="6">
        <v>1.5764500000000001E-3</v>
      </c>
      <c r="I3642" s="7">
        <v>2.5049999999999999E-8</v>
      </c>
      <c r="J3642" s="1">
        <v>26.7</v>
      </c>
      <c r="K3642" s="7">
        <v>2.4129999999999999E-2</v>
      </c>
      <c r="L3642" s="8">
        <v>3036701.97</v>
      </c>
      <c r="N3642" s="7"/>
    </row>
    <row r="3643" spans="1:14" ht="15.75" customHeight="1" x14ac:dyDescent="0.25">
      <c r="A3643" s="1" t="s">
        <v>3655</v>
      </c>
      <c r="B3643" s="1">
        <v>1</v>
      </c>
      <c r="C3643" s="8">
        <v>97882937</v>
      </c>
      <c r="D3643" s="1" t="s">
        <v>17</v>
      </c>
      <c r="E3643" s="1" t="s">
        <v>18</v>
      </c>
      <c r="F3643" s="1">
        <v>0.98650000000000004</v>
      </c>
      <c r="G3643" s="6">
        <v>2.5522599999999999E-2</v>
      </c>
      <c r="H3643" s="6">
        <v>4.5799600000000001E-3</v>
      </c>
      <c r="I3643" s="7">
        <v>2.5060000000000001E-8</v>
      </c>
      <c r="J3643" s="1">
        <v>3.4</v>
      </c>
      <c r="K3643" s="7">
        <v>0.40770000000000001</v>
      </c>
      <c r="L3643" s="8">
        <v>2977050</v>
      </c>
      <c r="N3643" s="7"/>
    </row>
    <row r="3644" spans="1:14" ht="15.75" customHeight="1" x14ac:dyDescent="0.25">
      <c r="A3644" s="1" t="s">
        <v>3656</v>
      </c>
      <c r="B3644" s="1">
        <v>4</v>
      </c>
      <c r="C3644" s="8">
        <v>23737797</v>
      </c>
      <c r="D3644" s="1" t="s">
        <v>14</v>
      </c>
      <c r="E3644" s="1" t="s">
        <v>15</v>
      </c>
      <c r="F3644" s="1">
        <v>0.69520000000000004</v>
      </c>
      <c r="G3644" s="6">
        <v>6.3344999999999999E-3</v>
      </c>
      <c r="H3644" s="6">
        <v>1.13671E-3</v>
      </c>
      <c r="I3644" s="7">
        <v>2.508E-8</v>
      </c>
      <c r="J3644" s="1">
        <v>0.1</v>
      </c>
      <c r="K3644" s="7">
        <v>0.4748</v>
      </c>
      <c r="L3644" s="8">
        <v>3037499</v>
      </c>
      <c r="N3644" s="7"/>
    </row>
    <row r="3645" spans="1:14" ht="15.75" customHeight="1" x14ac:dyDescent="0.25">
      <c r="A3645" s="1" t="s">
        <v>3657</v>
      </c>
      <c r="B3645" s="1">
        <v>2</v>
      </c>
      <c r="C3645" s="8">
        <v>205355529</v>
      </c>
      <c r="D3645" s="1" t="s">
        <v>14</v>
      </c>
      <c r="E3645" s="1" t="s">
        <v>15</v>
      </c>
      <c r="F3645" s="1">
        <v>0.35699999999999998</v>
      </c>
      <c r="G3645" s="6">
        <v>6.0851999999999998E-3</v>
      </c>
      <c r="H3645" s="6">
        <v>1.09213E-3</v>
      </c>
      <c r="I3645" s="7">
        <v>2.5209999999999999E-8</v>
      </c>
      <c r="J3645" s="1">
        <v>11.7</v>
      </c>
      <c r="K3645" s="7">
        <v>0.20979999999999999</v>
      </c>
      <c r="L3645" s="8">
        <v>3037499</v>
      </c>
      <c r="N3645" s="7"/>
    </row>
    <row r="3646" spans="1:14" ht="15.75" customHeight="1" x14ac:dyDescent="0.25">
      <c r="A3646" s="1" t="s">
        <v>3658</v>
      </c>
      <c r="B3646" s="1">
        <v>2</v>
      </c>
      <c r="C3646" s="8">
        <v>217662788</v>
      </c>
      <c r="D3646" s="1" t="s">
        <v>14</v>
      </c>
      <c r="E3646" s="1" t="s">
        <v>15</v>
      </c>
      <c r="F3646" s="1">
        <v>0.88549999999999995</v>
      </c>
      <c r="G3646" s="6">
        <v>9.1562399999999995E-3</v>
      </c>
      <c r="H3646" s="6">
        <v>1.6432899999999999E-3</v>
      </c>
      <c r="I3646" s="7">
        <v>2.5250000000000001E-8</v>
      </c>
      <c r="J3646" s="1">
        <v>8.1</v>
      </c>
      <c r="K3646" s="7">
        <v>0.28610000000000002</v>
      </c>
      <c r="L3646" s="8">
        <v>3037498.96</v>
      </c>
      <c r="N3646" s="7"/>
    </row>
    <row r="3647" spans="1:14" ht="15.75" customHeight="1" x14ac:dyDescent="0.25">
      <c r="A3647" s="1" t="s">
        <v>3659</v>
      </c>
      <c r="B3647" s="1">
        <v>16</v>
      </c>
      <c r="C3647" s="8">
        <v>68789445</v>
      </c>
      <c r="D3647" s="1" t="s">
        <v>14</v>
      </c>
      <c r="E3647" s="1" t="s">
        <v>15</v>
      </c>
      <c r="F3647" s="1">
        <v>0.28260000000000002</v>
      </c>
      <c r="G3647" s="6">
        <v>6.4846900000000004E-3</v>
      </c>
      <c r="H3647" s="6">
        <v>1.1639899999999999E-3</v>
      </c>
      <c r="I3647" s="7">
        <v>2.5270000000000001E-8</v>
      </c>
      <c r="J3647" s="1">
        <v>3.6</v>
      </c>
      <c r="K3647" s="7">
        <v>0.39429999999999998</v>
      </c>
      <c r="L3647" s="8">
        <v>3027690</v>
      </c>
      <c r="N3647" s="7"/>
    </row>
    <row r="3648" spans="1:14" ht="15.75" customHeight="1" x14ac:dyDescent="0.25">
      <c r="A3648" s="1" t="s">
        <v>3660</v>
      </c>
      <c r="B3648" s="1">
        <v>21</v>
      </c>
      <c r="C3648" s="8">
        <v>47843163</v>
      </c>
      <c r="D3648" s="1" t="s">
        <v>14</v>
      </c>
      <c r="E3648" s="1" t="s">
        <v>15</v>
      </c>
      <c r="F3648" s="1">
        <v>0.92679999999999996</v>
      </c>
      <c r="G3648" s="6">
        <v>1.1194900000000001E-2</v>
      </c>
      <c r="H3648" s="6">
        <v>2.0094599999999998E-3</v>
      </c>
      <c r="I3648" s="7">
        <v>2.5329999999999999E-8</v>
      </c>
      <c r="J3648" s="1">
        <v>0</v>
      </c>
      <c r="K3648" s="7">
        <v>0.52380000000000004</v>
      </c>
      <c r="L3648" s="8">
        <v>3035873.04</v>
      </c>
      <c r="N3648" s="7"/>
    </row>
    <row r="3649" spans="1:14" ht="15.75" customHeight="1" x14ac:dyDescent="0.25">
      <c r="A3649" s="1" t="s">
        <v>3661</v>
      </c>
      <c r="B3649" s="1">
        <v>16</v>
      </c>
      <c r="C3649" s="8">
        <v>55793837</v>
      </c>
      <c r="D3649" s="1" t="s">
        <v>17</v>
      </c>
      <c r="E3649" s="1" t="s">
        <v>18</v>
      </c>
      <c r="F3649" s="1">
        <v>0.18290000000000001</v>
      </c>
      <c r="G3649" s="6">
        <v>-7.54874E-3</v>
      </c>
      <c r="H3649" s="6">
        <v>1.35498E-3</v>
      </c>
      <c r="I3649" s="7">
        <v>2.5340000000000001E-8</v>
      </c>
      <c r="J3649" s="1">
        <v>14.8</v>
      </c>
      <c r="K3649" s="7">
        <v>0.1565</v>
      </c>
      <c r="L3649" s="8">
        <v>3030999.96</v>
      </c>
      <c r="N3649" s="7"/>
    </row>
    <row r="3650" spans="1:14" ht="15.75" customHeight="1" x14ac:dyDescent="0.25">
      <c r="A3650" s="1" t="s">
        <v>3662</v>
      </c>
      <c r="B3650" s="1">
        <v>3</v>
      </c>
      <c r="C3650" s="8">
        <v>81433234</v>
      </c>
      <c r="D3650" s="1" t="s">
        <v>17</v>
      </c>
      <c r="E3650" s="1" t="s">
        <v>15</v>
      </c>
      <c r="F3650" s="1">
        <v>0.45579999999999998</v>
      </c>
      <c r="G3650" s="6">
        <v>5.8699599999999996E-3</v>
      </c>
      <c r="H3650" s="6">
        <v>1.05379E-3</v>
      </c>
      <c r="I3650" s="7">
        <v>2.5469999999999999E-8</v>
      </c>
      <c r="J3650" s="1">
        <v>11.2</v>
      </c>
      <c r="K3650" s="7">
        <v>0.22439999999999999</v>
      </c>
      <c r="L3650" s="8">
        <v>3019258</v>
      </c>
      <c r="N3650" s="7"/>
    </row>
    <row r="3651" spans="1:14" ht="15.75" customHeight="1" x14ac:dyDescent="0.25">
      <c r="A3651" s="1" t="s">
        <v>3663</v>
      </c>
      <c r="B3651" s="1">
        <v>1</v>
      </c>
      <c r="C3651" s="8">
        <v>110755075</v>
      </c>
      <c r="D3651" s="1" t="s">
        <v>14</v>
      </c>
      <c r="E3651" s="1" t="s">
        <v>15</v>
      </c>
      <c r="F3651" s="1">
        <v>1.5699999999999999E-2</v>
      </c>
      <c r="G3651" s="6">
        <v>-2.3954300000000001E-2</v>
      </c>
      <c r="H3651" s="6">
        <v>4.3003399999999997E-3</v>
      </c>
      <c r="I3651" s="7">
        <v>2.5469999999999999E-8</v>
      </c>
      <c r="J3651" s="1">
        <v>34.4</v>
      </c>
      <c r="K3651" s="7">
        <v>6.6869999999999999E-2</v>
      </c>
      <c r="L3651" s="8">
        <v>2910099.96</v>
      </c>
      <c r="N3651" s="7"/>
    </row>
    <row r="3652" spans="1:14" ht="15.75" customHeight="1" x14ac:dyDescent="0.25">
      <c r="A3652" s="1" t="s">
        <v>3664</v>
      </c>
      <c r="B3652" s="1">
        <v>12</v>
      </c>
      <c r="C3652" s="8">
        <v>13582753</v>
      </c>
      <c r="D3652" s="1" t="s">
        <v>17</v>
      </c>
      <c r="E3652" s="1" t="s">
        <v>18</v>
      </c>
      <c r="F3652" s="1">
        <v>9.8599999999999993E-2</v>
      </c>
      <c r="G3652" s="6">
        <v>-9.7767800000000005E-3</v>
      </c>
      <c r="H3652" s="6">
        <v>1.75515E-3</v>
      </c>
      <c r="I3652" s="7">
        <v>2.5480000000000001E-8</v>
      </c>
      <c r="J3652" s="1">
        <v>6.8</v>
      </c>
      <c r="K3652" s="7">
        <v>0.31569999999999998</v>
      </c>
      <c r="L3652" s="8">
        <v>3037499.04</v>
      </c>
      <c r="N3652" s="7"/>
    </row>
    <row r="3653" spans="1:14" ht="15.75" customHeight="1" x14ac:dyDescent="0.25">
      <c r="A3653" s="1" t="s">
        <v>3665</v>
      </c>
      <c r="B3653" s="1">
        <v>1</v>
      </c>
      <c r="C3653" s="8">
        <v>70007663</v>
      </c>
      <c r="D3653" s="1" t="s">
        <v>17</v>
      </c>
      <c r="E3653" s="1" t="s">
        <v>18</v>
      </c>
      <c r="F3653" s="1">
        <v>0.71289999999999998</v>
      </c>
      <c r="G3653" s="6">
        <v>-6.4417199999999997E-3</v>
      </c>
      <c r="H3653" s="6">
        <v>1.1566E-3</v>
      </c>
      <c r="I3653" s="7">
        <v>2.5510000000000001E-8</v>
      </c>
      <c r="J3653" s="1">
        <v>12.5</v>
      </c>
      <c r="K3653" s="7">
        <v>0.1933</v>
      </c>
      <c r="L3653" s="8">
        <v>3037499.01</v>
      </c>
      <c r="N3653" s="7"/>
    </row>
    <row r="3654" spans="1:14" ht="15.75" customHeight="1" x14ac:dyDescent="0.25">
      <c r="A3654" s="1" t="s">
        <v>3666</v>
      </c>
      <c r="B3654" s="1">
        <v>2</v>
      </c>
      <c r="C3654" s="8">
        <v>59946868</v>
      </c>
      <c r="D3654" s="1" t="s">
        <v>17</v>
      </c>
      <c r="E3654" s="1" t="s">
        <v>18</v>
      </c>
      <c r="F3654" s="1">
        <v>0.80759999999999998</v>
      </c>
      <c r="G3654" s="6">
        <v>7.3982199999999996E-3</v>
      </c>
      <c r="H3654" s="6">
        <v>1.32833E-3</v>
      </c>
      <c r="I3654" s="7">
        <v>2.5559999999999999E-8</v>
      </c>
      <c r="J3654" s="1">
        <v>14.5</v>
      </c>
      <c r="K3654" s="7">
        <v>0.16170000000000001</v>
      </c>
      <c r="L3654" s="8">
        <v>3033370.98</v>
      </c>
      <c r="N3654" s="7"/>
    </row>
    <row r="3655" spans="1:14" ht="15.75" customHeight="1" x14ac:dyDescent="0.25">
      <c r="A3655" s="1" t="s">
        <v>3667</v>
      </c>
      <c r="B3655" s="1">
        <v>3</v>
      </c>
      <c r="C3655" s="8">
        <v>72158443</v>
      </c>
      <c r="D3655" s="1" t="s">
        <v>14</v>
      </c>
      <c r="E3655" s="1" t="s">
        <v>15</v>
      </c>
      <c r="F3655" s="1">
        <v>0.63770000000000004</v>
      </c>
      <c r="G3655" s="6">
        <v>-6.0622000000000002E-3</v>
      </c>
      <c r="H3655" s="6">
        <v>1.0885999999999999E-3</v>
      </c>
      <c r="I3655" s="7">
        <v>2.562E-8</v>
      </c>
      <c r="J3655" s="1">
        <v>0</v>
      </c>
      <c r="K3655" s="7">
        <v>0.63290000000000002</v>
      </c>
      <c r="L3655" s="8">
        <v>3037499</v>
      </c>
      <c r="N3655" s="7"/>
    </row>
    <row r="3656" spans="1:14" ht="15.75" customHeight="1" x14ac:dyDescent="0.25">
      <c r="A3656" s="1" t="s">
        <v>3668</v>
      </c>
      <c r="B3656" s="1">
        <v>3</v>
      </c>
      <c r="C3656" s="8">
        <v>166052795</v>
      </c>
      <c r="D3656" s="1" t="s">
        <v>17</v>
      </c>
      <c r="E3656" s="1" t="s">
        <v>18</v>
      </c>
      <c r="F3656" s="1">
        <v>0.14849999999999999</v>
      </c>
      <c r="G3656" s="6">
        <v>8.2790199999999998E-3</v>
      </c>
      <c r="H3656" s="6">
        <v>1.48668E-3</v>
      </c>
      <c r="I3656" s="7">
        <v>2.571E-8</v>
      </c>
      <c r="J3656" s="1">
        <v>0</v>
      </c>
      <c r="K3656" s="7">
        <v>0.50639999999999996</v>
      </c>
      <c r="L3656" s="8">
        <v>2975720.03</v>
      </c>
      <c r="N3656" s="7"/>
    </row>
    <row r="3657" spans="1:14" ht="15.75" customHeight="1" x14ac:dyDescent="0.25">
      <c r="A3657" s="1" t="s">
        <v>3669</v>
      </c>
      <c r="B3657" s="1">
        <v>6</v>
      </c>
      <c r="C3657" s="8">
        <v>72408163</v>
      </c>
      <c r="D3657" s="1" t="s">
        <v>14</v>
      </c>
      <c r="E3657" s="1" t="s">
        <v>15</v>
      </c>
      <c r="F3657" s="1">
        <v>0.50539999999999996</v>
      </c>
      <c r="G3657" s="6">
        <v>-5.8272999999999997E-3</v>
      </c>
      <c r="H3657" s="6">
        <v>1.0465699999999999E-3</v>
      </c>
      <c r="I3657" s="7">
        <v>2.571E-8</v>
      </c>
      <c r="J3657" s="1">
        <v>2.6</v>
      </c>
      <c r="K3657" s="7">
        <v>0.41520000000000001</v>
      </c>
      <c r="L3657" s="8">
        <v>3037498.99</v>
      </c>
      <c r="N3657" s="7"/>
    </row>
    <row r="3658" spans="1:14" ht="15.75" customHeight="1" x14ac:dyDescent="0.25">
      <c r="A3658" s="1" t="s">
        <v>3670</v>
      </c>
      <c r="B3658" s="1">
        <v>1</v>
      </c>
      <c r="C3658" s="8">
        <v>72641334</v>
      </c>
      <c r="D3658" s="1" t="s">
        <v>17</v>
      </c>
      <c r="E3658" s="1" t="s">
        <v>15</v>
      </c>
      <c r="F3658" s="1">
        <v>0.99239999999999995</v>
      </c>
      <c r="G3658" s="6">
        <v>-3.4844800000000002E-2</v>
      </c>
      <c r="H3658" s="6">
        <v>6.2589200000000003E-3</v>
      </c>
      <c r="I3658" s="7">
        <v>2.5839999999999998E-8</v>
      </c>
      <c r="J3658" s="1">
        <v>0</v>
      </c>
      <c r="K3658" s="7">
        <v>0.59530000000000005</v>
      </c>
      <c r="L3658" s="8">
        <v>2814764.96</v>
      </c>
      <c r="N3658" s="7"/>
    </row>
    <row r="3659" spans="1:14" ht="15.75" customHeight="1" x14ac:dyDescent="0.25">
      <c r="A3659" s="1" t="s">
        <v>3671</v>
      </c>
      <c r="B3659" s="1">
        <v>4</v>
      </c>
      <c r="C3659" s="8">
        <v>149594840</v>
      </c>
      <c r="D3659" s="1" t="s">
        <v>17</v>
      </c>
      <c r="E3659" s="1" t="s">
        <v>18</v>
      </c>
      <c r="F3659" s="1">
        <v>4.53E-2</v>
      </c>
      <c r="G3659" s="6">
        <v>-1.4097500000000001E-2</v>
      </c>
      <c r="H3659" s="6">
        <v>2.53222E-3</v>
      </c>
      <c r="I3659" s="7">
        <v>2.5880000000000001E-8</v>
      </c>
      <c r="J3659" s="1">
        <v>13.2</v>
      </c>
      <c r="K3659" s="7">
        <v>0.20380000000000001</v>
      </c>
      <c r="L3659" s="8">
        <v>2998968.99</v>
      </c>
      <c r="N3659" s="7"/>
    </row>
    <row r="3660" spans="1:14" ht="15.75" customHeight="1" x14ac:dyDescent="0.25">
      <c r="A3660" s="1" t="s">
        <v>3672</v>
      </c>
      <c r="B3660" s="1">
        <v>4</v>
      </c>
      <c r="C3660" s="8">
        <v>18311265</v>
      </c>
      <c r="D3660" s="1" t="s">
        <v>14</v>
      </c>
      <c r="E3660" s="1" t="s">
        <v>15</v>
      </c>
      <c r="F3660" s="1">
        <v>0.41199999999999998</v>
      </c>
      <c r="G3660" s="6">
        <v>-5.9168800000000002E-3</v>
      </c>
      <c r="H3660" s="6">
        <v>1.0631E-3</v>
      </c>
      <c r="I3660" s="7">
        <v>2.606E-8</v>
      </c>
      <c r="J3660" s="1">
        <v>16.600000000000001</v>
      </c>
      <c r="K3660" s="7">
        <v>0.1232</v>
      </c>
      <c r="L3660" s="8">
        <v>3037499</v>
      </c>
      <c r="N3660" s="7"/>
    </row>
    <row r="3661" spans="1:14" ht="15.75" customHeight="1" x14ac:dyDescent="0.25">
      <c r="A3661" s="1" t="s">
        <v>3673</v>
      </c>
      <c r="B3661" s="1">
        <v>19</v>
      </c>
      <c r="C3661" s="8">
        <v>47483105</v>
      </c>
      <c r="D3661" s="1" t="s">
        <v>14</v>
      </c>
      <c r="E3661" s="1" t="s">
        <v>15</v>
      </c>
      <c r="F3661" s="1">
        <v>0.7238</v>
      </c>
      <c r="G3661" s="6">
        <v>-6.5281699999999998E-3</v>
      </c>
      <c r="H3661" s="6">
        <v>1.17293E-3</v>
      </c>
      <c r="I3661" s="7">
        <v>2.6070000000000001E-8</v>
      </c>
      <c r="J3661" s="1">
        <v>0</v>
      </c>
      <c r="K3661" s="7">
        <v>0.81320000000000003</v>
      </c>
      <c r="L3661" s="8">
        <v>3023790.99</v>
      </c>
      <c r="N3661" s="7"/>
    </row>
    <row r="3662" spans="1:14" ht="15.75" customHeight="1" x14ac:dyDescent="0.25">
      <c r="A3662" s="1" t="s">
        <v>3674</v>
      </c>
      <c r="B3662" s="1">
        <v>20</v>
      </c>
      <c r="C3662" s="8">
        <v>10044282</v>
      </c>
      <c r="D3662" s="1" t="s">
        <v>17</v>
      </c>
      <c r="E3662" s="1" t="s">
        <v>18</v>
      </c>
      <c r="F3662" s="1">
        <v>0.84260000000000002</v>
      </c>
      <c r="G3662" s="6">
        <v>-7.9990800000000004E-3</v>
      </c>
      <c r="H3662" s="6">
        <v>1.43721E-3</v>
      </c>
      <c r="I3662" s="7">
        <v>2.6149999999999999E-8</v>
      </c>
      <c r="J3662" s="1">
        <v>2.8</v>
      </c>
      <c r="K3662" s="7">
        <v>0.41049999999999998</v>
      </c>
      <c r="L3662" s="8">
        <v>3035785.99</v>
      </c>
      <c r="N3662" s="7"/>
    </row>
    <row r="3663" spans="1:14" ht="15.75" customHeight="1" x14ac:dyDescent="0.25">
      <c r="A3663" s="1" t="s">
        <v>3675</v>
      </c>
      <c r="B3663" s="1">
        <v>12</v>
      </c>
      <c r="C3663" s="8">
        <v>77644553</v>
      </c>
      <c r="D3663" s="1" t="s">
        <v>17</v>
      </c>
      <c r="E3663" s="1" t="s">
        <v>18</v>
      </c>
      <c r="F3663" s="1">
        <v>0.57130000000000003</v>
      </c>
      <c r="G3663" s="6">
        <v>-5.8830200000000001E-3</v>
      </c>
      <c r="H3663" s="6">
        <v>1.0573100000000001E-3</v>
      </c>
      <c r="I3663" s="7">
        <v>2.634E-8</v>
      </c>
      <c r="J3663" s="1">
        <v>5.6</v>
      </c>
      <c r="K3663" s="7">
        <v>0.34460000000000002</v>
      </c>
      <c r="L3663" s="8">
        <v>3037499</v>
      </c>
      <c r="N3663" s="7"/>
    </row>
    <row r="3664" spans="1:14" ht="15.75" customHeight="1" x14ac:dyDescent="0.25">
      <c r="A3664" s="1" t="s">
        <v>3676</v>
      </c>
      <c r="B3664" s="1">
        <v>16</v>
      </c>
      <c r="C3664" s="8">
        <v>82830121</v>
      </c>
      <c r="D3664" s="1" t="s">
        <v>14</v>
      </c>
      <c r="E3664" s="1" t="s">
        <v>18</v>
      </c>
      <c r="F3664" s="1">
        <v>0.6482</v>
      </c>
      <c r="G3664" s="6">
        <v>-6.0968200000000002E-3</v>
      </c>
      <c r="H3664" s="6">
        <v>1.09589E-3</v>
      </c>
      <c r="I3664" s="7">
        <v>2.6420000000000001E-8</v>
      </c>
      <c r="J3664" s="1">
        <v>0</v>
      </c>
      <c r="K3664" s="7">
        <v>0.57950000000000002</v>
      </c>
      <c r="L3664" s="8">
        <v>3036702</v>
      </c>
      <c r="N3664" s="7"/>
    </row>
    <row r="3665" spans="1:14" ht="15.75" customHeight="1" x14ac:dyDescent="0.25">
      <c r="A3665" s="1" t="s">
        <v>3677</v>
      </c>
      <c r="B3665" s="1">
        <v>1</v>
      </c>
      <c r="C3665" s="8">
        <v>96060707</v>
      </c>
      <c r="D3665" s="1" t="s">
        <v>14</v>
      </c>
      <c r="E3665" s="1" t="s">
        <v>15</v>
      </c>
      <c r="F3665" s="1">
        <v>0.24529999999999999</v>
      </c>
      <c r="G3665" s="6">
        <v>-6.7657000000000004E-3</v>
      </c>
      <c r="H3665" s="6">
        <v>1.21612E-3</v>
      </c>
      <c r="I3665" s="7">
        <v>2.648E-8</v>
      </c>
      <c r="J3665" s="1">
        <v>0</v>
      </c>
      <c r="K3665" s="7">
        <v>0.76559999999999995</v>
      </c>
      <c r="L3665" s="8">
        <v>3037499</v>
      </c>
      <c r="N3665" s="7"/>
    </row>
    <row r="3666" spans="1:14" ht="15.75" customHeight="1" x14ac:dyDescent="0.25">
      <c r="A3666" s="1" t="s">
        <v>3678</v>
      </c>
      <c r="B3666" s="1">
        <v>9</v>
      </c>
      <c r="C3666" s="8">
        <v>86164428</v>
      </c>
      <c r="D3666" s="1" t="s">
        <v>14</v>
      </c>
      <c r="E3666" s="1" t="s">
        <v>15</v>
      </c>
      <c r="F3666" s="1">
        <v>0.61850000000000005</v>
      </c>
      <c r="G3666" s="6">
        <v>-5.9927799999999996E-3</v>
      </c>
      <c r="H3666" s="6">
        <v>1.07734E-3</v>
      </c>
      <c r="I3666" s="7">
        <v>2.655E-8</v>
      </c>
      <c r="J3666" s="1">
        <v>19.5</v>
      </c>
      <c r="K3666" s="7">
        <v>8.4459999999999993E-2</v>
      </c>
      <c r="L3666" s="8">
        <v>3036702</v>
      </c>
      <c r="N3666" s="7"/>
    </row>
    <row r="3667" spans="1:14" ht="15.75" customHeight="1" x14ac:dyDescent="0.25">
      <c r="A3667" s="1" t="s">
        <v>3679</v>
      </c>
      <c r="B3667" s="1">
        <v>11</v>
      </c>
      <c r="C3667" s="8">
        <v>43603300</v>
      </c>
      <c r="D3667" s="1" t="s">
        <v>17</v>
      </c>
      <c r="E3667" s="1" t="s">
        <v>18</v>
      </c>
      <c r="F3667" s="1">
        <v>0.56799999999999995</v>
      </c>
      <c r="G3667" s="6">
        <v>-5.8758700000000001E-3</v>
      </c>
      <c r="H3667" s="6">
        <v>1.0563199999999999E-3</v>
      </c>
      <c r="I3667" s="7">
        <v>2.6619999999999999E-8</v>
      </c>
      <c r="J3667" s="1">
        <v>0</v>
      </c>
      <c r="K3667" s="7">
        <v>0.61529999999999996</v>
      </c>
      <c r="L3667" s="8">
        <v>3037499</v>
      </c>
      <c r="N3667" s="7"/>
    </row>
    <row r="3668" spans="1:14" ht="15.75" customHeight="1" x14ac:dyDescent="0.25">
      <c r="A3668" s="1" t="s">
        <v>3680</v>
      </c>
      <c r="B3668" s="1">
        <v>13</v>
      </c>
      <c r="C3668" s="8">
        <v>82455294</v>
      </c>
      <c r="D3668" s="1" t="s">
        <v>14</v>
      </c>
      <c r="E3668" s="1" t="s">
        <v>18</v>
      </c>
      <c r="F3668" s="1">
        <v>0.33239999999999997</v>
      </c>
      <c r="G3668" s="6">
        <v>6.1786899999999997E-3</v>
      </c>
      <c r="H3668" s="6">
        <v>1.1109099999999999E-3</v>
      </c>
      <c r="I3668" s="7">
        <v>2.6680000000000001E-8</v>
      </c>
      <c r="J3668" s="1">
        <v>10.5</v>
      </c>
      <c r="K3668" s="7">
        <v>0.23480000000000001</v>
      </c>
      <c r="L3668" s="8">
        <v>3036702.01</v>
      </c>
      <c r="N3668" s="7"/>
    </row>
    <row r="3669" spans="1:14" ht="15.75" customHeight="1" x14ac:dyDescent="0.25">
      <c r="A3669" s="1" t="s">
        <v>3681</v>
      </c>
      <c r="B3669" s="1">
        <v>7</v>
      </c>
      <c r="C3669" s="8">
        <v>100848223</v>
      </c>
      <c r="D3669" s="1" t="s">
        <v>17</v>
      </c>
      <c r="E3669" s="1" t="s">
        <v>15</v>
      </c>
      <c r="F3669" s="1">
        <v>0.1431</v>
      </c>
      <c r="G3669" s="6">
        <v>-8.3424899999999993E-3</v>
      </c>
      <c r="H3669" s="6">
        <v>1.4999600000000001E-3</v>
      </c>
      <c r="I3669" s="7">
        <v>2.6689999999999999E-8</v>
      </c>
      <c r="J3669" s="1">
        <v>0</v>
      </c>
      <c r="K3669" s="7">
        <v>0.55469999999999997</v>
      </c>
      <c r="L3669" s="8">
        <v>3014463.96</v>
      </c>
      <c r="N3669" s="7"/>
    </row>
    <row r="3670" spans="1:14" ht="15.75" customHeight="1" x14ac:dyDescent="0.25">
      <c r="A3670" s="1" t="s">
        <v>3682</v>
      </c>
      <c r="B3670" s="1">
        <v>1</v>
      </c>
      <c r="C3670" s="8">
        <v>44486239</v>
      </c>
      <c r="D3670" s="1" t="s">
        <v>17</v>
      </c>
      <c r="E3670" s="1" t="s">
        <v>18</v>
      </c>
      <c r="F3670" s="1">
        <v>0.85019999999999996</v>
      </c>
      <c r="G3670" s="6">
        <v>8.1792800000000006E-3</v>
      </c>
      <c r="H3670" s="6">
        <v>1.4708200000000001E-3</v>
      </c>
      <c r="I3670" s="7">
        <v>2.6829999999999999E-8</v>
      </c>
      <c r="J3670" s="1">
        <v>0</v>
      </c>
      <c r="K3670" s="7">
        <v>0.53680000000000005</v>
      </c>
      <c r="L3670" s="8">
        <v>3018476.96</v>
      </c>
      <c r="N3670" s="7"/>
    </row>
    <row r="3671" spans="1:14" ht="15.75" customHeight="1" x14ac:dyDescent="0.25">
      <c r="A3671" s="1" t="s">
        <v>3683</v>
      </c>
      <c r="B3671" s="1">
        <v>10</v>
      </c>
      <c r="C3671" s="8">
        <v>102996362</v>
      </c>
      <c r="D3671" s="1" t="s">
        <v>17</v>
      </c>
      <c r="E3671" s="1" t="s">
        <v>18</v>
      </c>
      <c r="F3671" s="1">
        <v>0.23019999999999999</v>
      </c>
      <c r="G3671" s="6">
        <v>-6.9141799999999998E-3</v>
      </c>
      <c r="H3671" s="6">
        <v>1.24333E-3</v>
      </c>
      <c r="I3671" s="7">
        <v>2.686E-8</v>
      </c>
      <c r="J3671" s="1">
        <v>1.3</v>
      </c>
      <c r="K3671" s="7">
        <v>0.44790000000000002</v>
      </c>
      <c r="L3671" s="8">
        <v>3035894</v>
      </c>
      <c r="N3671" s="7"/>
    </row>
    <row r="3672" spans="1:14" ht="15.75" customHeight="1" x14ac:dyDescent="0.25">
      <c r="A3672" s="1" t="s">
        <v>3684</v>
      </c>
      <c r="B3672" s="1">
        <v>16</v>
      </c>
      <c r="C3672" s="8">
        <v>5672875</v>
      </c>
      <c r="D3672" s="1" t="s">
        <v>18</v>
      </c>
      <c r="E3672" s="1" t="s">
        <v>15</v>
      </c>
      <c r="F3672" s="1">
        <v>0.88519999999999999</v>
      </c>
      <c r="G3672" s="6">
        <v>-9.1518999999999993E-3</v>
      </c>
      <c r="H3672" s="6">
        <v>1.64595E-3</v>
      </c>
      <c r="I3672" s="7">
        <v>2.6960000000000001E-8</v>
      </c>
      <c r="J3672" s="1">
        <v>30.5</v>
      </c>
      <c r="K3672" s="7">
        <v>1.09E-2</v>
      </c>
      <c r="L3672" s="8">
        <v>3020813.96</v>
      </c>
      <c r="N3672" s="7"/>
    </row>
    <row r="3673" spans="1:14" ht="15.75" customHeight="1" x14ac:dyDescent="0.25">
      <c r="A3673" s="1" t="s">
        <v>3685</v>
      </c>
      <c r="B3673" s="1">
        <v>3</v>
      </c>
      <c r="C3673" s="8">
        <v>141293755</v>
      </c>
      <c r="D3673" s="1" t="s">
        <v>17</v>
      </c>
      <c r="E3673" s="1" t="s">
        <v>18</v>
      </c>
      <c r="F3673" s="1">
        <v>0.92559999999999998</v>
      </c>
      <c r="G3673" s="6">
        <v>-1.1164200000000001E-2</v>
      </c>
      <c r="H3673" s="6">
        <v>2.0087099999999999E-3</v>
      </c>
      <c r="I3673" s="7">
        <v>2.7360000000000001E-8</v>
      </c>
      <c r="J3673" s="1">
        <v>0</v>
      </c>
      <c r="K3673" s="7">
        <v>0.83069999999999999</v>
      </c>
      <c r="L3673" s="8">
        <v>2993027</v>
      </c>
      <c r="N3673" s="7"/>
    </row>
    <row r="3674" spans="1:14" ht="15.75" customHeight="1" x14ac:dyDescent="0.25">
      <c r="A3674" s="1" t="s">
        <v>3686</v>
      </c>
      <c r="B3674" s="1">
        <v>7</v>
      </c>
      <c r="C3674" s="8">
        <v>48626645</v>
      </c>
      <c r="D3674" s="1" t="s">
        <v>18</v>
      </c>
      <c r="E3674" s="1" t="s">
        <v>15</v>
      </c>
      <c r="F3674" s="1">
        <v>0.35020000000000001</v>
      </c>
      <c r="G3674" s="6">
        <v>6.0973199999999998E-3</v>
      </c>
      <c r="H3674" s="6">
        <v>1.0972E-3</v>
      </c>
      <c r="I3674" s="7">
        <v>2.744E-8</v>
      </c>
      <c r="J3674" s="1">
        <v>16.399999999999999</v>
      </c>
      <c r="K3674" s="7">
        <v>0.12720000000000001</v>
      </c>
      <c r="L3674" s="8">
        <v>3035786.01</v>
      </c>
      <c r="N3674" s="7"/>
    </row>
    <row r="3675" spans="1:14" ht="15.75" customHeight="1" x14ac:dyDescent="0.25">
      <c r="A3675" s="1" t="s">
        <v>3687</v>
      </c>
      <c r="B3675" s="1">
        <v>12</v>
      </c>
      <c r="C3675" s="8">
        <v>97639811</v>
      </c>
      <c r="D3675" s="1" t="s">
        <v>14</v>
      </c>
      <c r="E3675" s="1" t="s">
        <v>15</v>
      </c>
      <c r="F3675" s="1">
        <v>0.93030000000000002</v>
      </c>
      <c r="G3675" s="6">
        <v>-1.1422399999999999E-2</v>
      </c>
      <c r="H3675" s="6">
        <v>2.0554499999999999E-3</v>
      </c>
      <c r="I3675" s="7">
        <v>2.7450000000000001E-8</v>
      </c>
      <c r="J3675" s="1">
        <v>0</v>
      </c>
      <c r="K3675" s="7">
        <v>0.83179999999999998</v>
      </c>
      <c r="L3675" s="8">
        <v>3035786.02</v>
      </c>
      <c r="N3675" s="7"/>
    </row>
    <row r="3676" spans="1:14" ht="15.75" customHeight="1" x14ac:dyDescent="0.25">
      <c r="A3676" s="1" t="s">
        <v>3688</v>
      </c>
      <c r="B3676" s="1">
        <v>5</v>
      </c>
      <c r="C3676" s="8">
        <v>72401140</v>
      </c>
      <c r="D3676" s="1" t="s">
        <v>14</v>
      </c>
      <c r="E3676" s="1" t="s">
        <v>15</v>
      </c>
      <c r="F3676" s="1">
        <v>0.1656</v>
      </c>
      <c r="G3676" s="6">
        <v>7.8235500000000003E-3</v>
      </c>
      <c r="H3676" s="6">
        <v>1.40784E-3</v>
      </c>
      <c r="I3676" s="7">
        <v>2.7450000000000001E-8</v>
      </c>
      <c r="J3676" s="1">
        <v>8.1</v>
      </c>
      <c r="K3676" s="7">
        <v>0.28889999999999999</v>
      </c>
      <c r="L3676" s="8">
        <v>3036702</v>
      </c>
      <c r="N3676" s="7"/>
    </row>
    <row r="3677" spans="1:14" ht="15.75" customHeight="1" x14ac:dyDescent="0.25">
      <c r="A3677" s="1" t="s">
        <v>3689</v>
      </c>
      <c r="B3677" s="1">
        <v>7</v>
      </c>
      <c r="C3677" s="8">
        <v>32249622</v>
      </c>
      <c r="D3677" s="1" t="s">
        <v>17</v>
      </c>
      <c r="E3677" s="1" t="s">
        <v>18</v>
      </c>
      <c r="F3677" s="1">
        <v>0.84860000000000002</v>
      </c>
      <c r="G3677" s="6">
        <v>8.1124100000000005E-3</v>
      </c>
      <c r="H3677" s="6">
        <v>1.45981E-3</v>
      </c>
      <c r="I3677" s="7">
        <v>2.747E-8</v>
      </c>
      <c r="J3677" s="1">
        <v>20</v>
      </c>
      <c r="K3677" s="7">
        <v>7.6960000000000001E-2</v>
      </c>
      <c r="L3677" s="8">
        <v>3037498.95</v>
      </c>
      <c r="N3677" s="7"/>
    </row>
    <row r="3678" spans="1:14" ht="15.75" customHeight="1" x14ac:dyDescent="0.25">
      <c r="A3678" s="1" t="s">
        <v>3690</v>
      </c>
      <c r="B3678" s="1">
        <v>10</v>
      </c>
      <c r="C3678" s="8">
        <v>106207933</v>
      </c>
      <c r="D3678" s="1" t="s">
        <v>17</v>
      </c>
      <c r="E3678" s="1" t="s">
        <v>18</v>
      </c>
      <c r="F3678" s="1">
        <v>0.83620000000000005</v>
      </c>
      <c r="G3678" s="6">
        <v>-7.9016299999999998E-3</v>
      </c>
      <c r="H3678" s="6">
        <v>1.42208E-3</v>
      </c>
      <c r="I3678" s="7">
        <v>2.749E-8</v>
      </c>
      <c r="J3678" s="1">
        <v>25.2</v>
      </c>
      <c r="K3678" s="7">
        <v>4.1669999999999999E-2</v>
      </c>
      <c r="L3678" s="8">
        <v>3002386</v>
      </c>
      <c r="N3678" s="7"/>
    </row>
    <row r="3679" spans="1:14" ht="15.75" customHeight="1" x14ac:dyDescent="0.25">
      <c r="A3679" s="1" t="s">
        <v>3691</v>
      </c>
      <c r="B3679" s="1">
        <v>5</v>
      </c>
      <c r="C3679" s="8">
        <v>66800946</v>
      </c>
      <c r="D3679" s="1" t="s">
        <v>14</v>
      </c>
      <c r="E3679" s="1" t="s">
        <v>18</v>
      </c>
      <c r="F3679" s="1">
        <v>0.1368</v>
      </c>
      <c r="G3679" s="6">
        <v>8.46417E-3</v>
      </c>
      <c r="H3679" s="6">
        <v>1.52333E-3</v>
      </c>
      <c r="I3679" s="7">
        <v>2.7500000000000001E-8</v>
      </c>
      <c r="J3679" s="1">
        <v>0</v>
      </c>
      <c r="K3679" s="7">
        <v>0.87229999999999996</v>
      </c>
      <c r="L3679" s="8">
        <v>3034989</v>
      </c>
      <c r="N3679" s="7"/>
    </row>
    <row r="3680" spans="1:14" ht="15.75" customHeight="1" x14ac:dyDescent="0.25">
      <c r="A3680" s="1" t="s">
        <v>3692</v>
      </c>
      <c r="B3680" s="1">
        <v>1</v>
      </c>
      <c r="C3680" s="8">
        <v>44148078</v>
      </c>
      <c r="D3680" s="1" t="s">
        <v>14</v>
      </c>
      <c r="E3680" s="1" t="s">
        <v>15</v>
      </c>
      <c r="F3680" s="1">
        <v>4.6800000000000001E-2</v>
      </c>
      <c r="G3680" s="6">
        <v>-1.3769200000000001E-2</v>
      </c>
      <c r="H3680" s="6">
        <v>2.4781E-3</v>
      </c>
      <c r="I3680" s="7">
        <v>2.7500000000000001E-8</v>
      </c>
      <c r="J3680" s="1">
        <v>3.7</v>
      </c>
      <c r="K3680" s="7">
        <v>0.3906</v>
      </c>
      <c r="L3680" s="8">
        <v>3035804.04</v>
      </c>
      <c r="N3680" s="7"/>
    </row>
    <row r="3681" spans="1:14" ht="15.75" customHeight="1" x14ac:dyDescent="0.25">
      <c r="A3681" s="1" t="s">
        <v>3693</v>
      </c>
      <c r="B3681" s="1">
        <v>2</v>
      </c>
      <c r="C3681" s="8">
        <v>198827896</v>
      </c>
      <c r="D3681" s="1" t="s">
        <v>17</v>
      </c>
      <c r="E3681" s="1" t="s">
        <v>18</v>
      </c>
      <c r="F3681" s="1">
        <v>0.80569999999999997</v>
      </c>
      <c r="G3681" s="6">
        <v>-7.3481900000000001E-3</v>
      </c>
      <c r="H3681" s="6">
        <v>1.32248E-3</v>
      </c>
      <c r="I3681" s="7">
        <v>2.7599999999999999E-8</v>
      </c>
      <c r="J3681" s="1">
        <v>2.9</v>
      </c>
      <c r="K3681" s="7">
        <v>0.40749999999999997</v>
      </c>
      <c r="L3681" s="8">
        <v>3037499.01</v>
      </c>
      <c r="N3681" s="7"/>
    </row>
    <row r="3682" spans="1:14" ht="15.75" customHeight="1" x14ac:dyDescent="0.25">
      <c r="A3682" s="1" t="s">
        <v>3694</v>
      </c>
      <c r="B3682" s="1">
        <v>9</v>
      </c>
      <c r="C3682" s="8">
        <v>23219435</v>
      </c>
      <c r="D3682" s="1" t="s">
        <v>14</v>
      </c>
      <c r="E3682" s="1" t="s">
        <v>15</v>
      </c>
      <c r="F3682" s="1">
        <v>0.43869999999999998</v>
      </c>
      <c r="G3682" s="6">
        <v>-5.88435E-3</v>
      </c>
      <c r="H3682" s="6">
        <v>1.0591699999999999E-3</v>
      </c>
      <c r="I3682" s="7">
        <v>2.7619999999999999E-8</v>
      </c>
      <c r="J3682" s="1">
        <v>3.7</v>
      </c>
      <c r="K3682" s="7">
        <v>0.39240000000000003</v>
      </c>
      <c r="L3682" s="8">
        <v>3010533</v>
      </c>
      <c r="N3682" s="7"/>
    </row>
    <row r="3683" spans="1:14" ht="15.75" customHeight="1" x14ac:dyDescent="0.25">
      <c r="A3683" s="1" t="s">
        <v>3695</v>
      </c>
      <c r="B3683" s="1">
        <v>7</v>
      </c>
      <c r="C3683" s="8">
        <v>127035310</v>
      </c>
      <c r="D3683" s="1" t="s">
        <v>14</v>
      </c>
      <c r="E3683" s="1" t="s">
        <v>15</v>
      </c>
      <c r="F3683" s="1">
        <v>0.99150000000000005</v>
      </c>
      <c r="G3683" s="6">
        <v>-3.2850400000000002E-2</v>
      </c>
      <c r="H3683" s="6">
        <v>5.9130299999999997E-3</v>
      </c>
      <c r="I3683" s="7">
        <v>2.7710000000000001E-8</v>
      </c>
      <c r="J3683" s="1">
        <v>0</v>
      </c>
      <c r="K3683" s="7">
        <v>0.74439999999999995</v>
      </c>
      <c r="L3683" s="8">
        <v>2822336</v>
      </c>
      <c r="N3683" s="7"/>
    </row>
    <row r="3684" spans="1:14" ht="15.75" customHeight="1" x14ac:dyDescent="0.25">
      <c r="A3684" s="1" t="s">
        <v>3696</v>
      </c>
      <c r="B3684" s="1">
        <v>4</v>
      </c>
      <c r="C3684" s="8">
        <v>28358285</v>
      </c>
      <c r="D3684" s="1" t="s">
        <v>17</v>
      </c>
      <c r="E3684" s="1" t="s">
        <v>18</v>
      </c>
      <c r="F3684" s="1">
        <v>0.28589999999999999</v>
      </c>
      <c r="G3684" s="6">
        <v>6.4327400000000002E-3</v>
      </c>
      <c r="H3684" s="6">
        <v>1.1580500000000001E-3</v>
      </c>
      <c r="I3684" s="7">
        <v>2.7789999999999999E-8</v>
      </c>
      <c r="J3684" s="1">
        <v>0</v>
      </c>
      <c r="K3684" s="7">
        <v>0.57589999999999997</v>
      </c>
      <c r="L3684" s="8">
        <v>3037499.01</v>
      </c>
      <c r="N3684" s="7"/>
    </row>
    <row r="3685" spans="1:14" ht="15.75" customHeight="1" x14ac:dyDescent="0.25">
      <c r="A3685" s="1" t="s">
        <v>3697</v>
      </c>
      <c r="B3685" s="1">
        <v>10</v>
      </c>
      <c r="C3685" s="8">
        <v>85343296</v>
      </c>
      <c r="D3685" s="1" t="s">
        <v>17</v>
      </c>
      <c r="E3685" s="1" t="s">
        <v>18</v>
      </c>
      <c r="F3685" s="1">
        <v>0.25269999999999998</v>
      </c>
      <c r="G3685" s="6">
        <v>-6.6885E-3</v>
      </c>
      <c r="H3685" s="6">
        <v>1.20426E-3</v>
      </c>
      <c r="I3685" s="7">
        <v>2.7870000000000001E-8</v>
      </c>
      <c r="J3685" s="1">
        <v>20.399999999999999</v>
      </c>
      <c r="K3685" s="7">
        <v>7.3709999999999998E-2</v>
      </c>
      <c r="L3685" s="8">
        <v>3036702.06</v>
      </c>
      <c r="N3685" s="7"/>
    </row>
    <row r="3686" spans="1:14" ht="15.75" customHeight="1" x14ac:dyDescent="0.25">
      <c r="A3686" s="1" t="s">
        <v>3698</v>
      </c>
      <c r="B3686" s="1">
        <v>8</v>
      </c>
      <c r="C3686" s="8">
        <v>1009093</v>
      </c>
      <c r="D3686" s="1" t="s">
        <v>17</v>
      </c>
      <c r="E3686" s="1" t="s">
        <v>18</v>
      </c>
      <c r="F3686" s="1">
        <v>0.64749999999999996</v>
      </c>
      <c r="G3686" s="6">
        <v>6.0830600000000004E-3</v>
      </c>
      <c r="H3686" s="6">
        <v>1.0952500000000001E-3</v>
      </c>
      <c r="I3686" s="7">
        <v>2.7920000000000001E-8</v>
      </c>
      <c r="J3686" s="1">
        <v>30.5</v>
      </c>
      <c r="K3686" s="7">
        <v>9.5910000000000006E-3</v>
      </c>
      <c r="L3686" s="8">
        <v>3037499</v>
      </c>
      <c r="N3686" s="7"/>
    </row>
    <row r="3687" spans="1:14" ht="15.75" customHeight="1" x14ac:dyDescent="0.25">
      <c r="A3687" s="1" t="s">
        <v>3699</v>
      </c>
      <c r="B3687" s="1">
        <v>12</v>
      </c>
      <c r="C3687" s="8">
        <v>13505496</v>
      </c>
      <c r="D3687" s="1" t="s">
        <v>14</v>
      </c>
      <c r="E3687" s="1" t="s">
        <v>15</v>
      </c>
      <c r="F3687" s="1">
        <v>0.438</v>
      </c>
      <c r="G3687" s="6">
        <v>-5.85792E-3</v>
      </c>
      <c r="H3687" s="6">
        <v>1.0547099999999999E-3</v>
      </c>
      <c r="I3687" s="7">
        <v>2.7929999999999999E-8</v>
      </c>
      <c r="J3687" s="1">
        <v>0</v>
      </c>
      <c r="K3687" s="7">
        <v>0.7107</v>
      </c>
      <c r="L3687" s="8">
        <v>3037129.01</v>
      </c>
      <c r="N3687" s="7"/>
    </row>
    <row r="3688" spans="1:14" ht="15.75" customHeight="1" x14ac:dyDescent="0.25">
      <c r="A3688" s="1" t="s">
        <v>3700</v>
      </c>
      <c r="B3688" s="1">
        <v>12</v>
      </c>
      <c r="C3688" s="8">
        <v>53493363</v>
      </c>
      <c r="D3688" s="1" t="s">
        <v>17</v>
      </c>
      <c r="E3688" s="1" t="s">
        <v>18</v>
      </c>
      <c r="F3688" s="1">
        <v>1.6199999999999999E-2</v>
      </c>
      <c r="G3688" s="6">
        <v>-2.3163799999999998E-2</v>
      </c>
      <c r="H3688" s="6">
        <v>4.1711999999999999E-3</v>
      </c>
      <c r="I3688" s="7">
        <v>2.8010000000000001E-8</v>
      </c>
      <c r="J3688" s="1">
        <v>0</v>
      </c>
      <c r="K3688" s="7">
        <v>0.80210000000000004</v>
      </c>
      <c r="L3688" s="8">
        <v>2999138.01</v>
      </c>
      <c r="N3688" s="7"/>
    </row>
    <row r="3689" spans="1:14" ht="15.75" customHeight="1" x14ac:dyDescent="0.25">
      <c r="A3689" s="1" t="s">
        <v>3701</v>
      </c>
      <c r="B3689" s="1">
        <v>6</v>
      </c>
      <c r="C3689" s="8">
        <v>102883639</v>
      </c>
      <c r="D3689" s="1" t="s">
        <v>14</v>
      </c>
      <c r="E3689" s="1" t="s">
        <v>17</v>
      </c>
      <c r="F3689" s="1">
        <v>0.75319999999999998</v>
      </c>
      <c r="G3689" s="6">
        <v>-6.7401900000000001E-3</v>
      </c>
      <c r="H3689" s="6">
        <v>1.2137300000000001E-3</v>
      </c>
      <c r="I3689" s="7">
        <v>2.805E-8</v>
      </c>
      <c r="J3689" s="1">
        <v>0</v>
      </c>
      <c r="K3689" s="7">
        <v>0.54210000000000003</v>
      </c>
      <c r="L3689" s="8">
        <v>3036954.97</v>
      </c>
      <c r="N3689" s="7"/>
    </row>
    <row r="3690" spans="1:14" ht="15.75" customHeight="1" x14ac:dyDescent="0.25">
      <c r="A3690" s="1" t="s">
        <v>3702</v>
      </c>
      <c r="B3690" s="1">
        <v>11</v>
      </c>
      <c r="C3690" s="8">
        <v>114790114</v>
      </c>
      <c r="D3690" s="1" t="s">
        <v>17</v>
      </c>
      <c r="E3690" s="1" t="s">
        <v>18</v>
      </c>
      <c r="F3690" s="1">
        <v>0.34200000000000003</v>
      </c>
      <c r="G3690" s="6">
        <v>6.1245600000000002E-3</v>
      </c>
      <c r="H3690" s="6">
        <v>1.1030300000000001E-3</v>
      </c>
      <c r="I3690" s="7">
        <v>2.819E-8</v>
      </c>
      <c r="J3690" s="1">
        <v>0</v>
      </c>
      <c r="K3690" s="7">
        <v>0.88419999999999999</v>
      </c>
      <c r="L3690" s="8">
        <v>3037499</v>
      </c>
      <c r="N3690" s="7"/>
    </row>
    <row r="3691" spans="1:14" ht="15.75" customHeight="1" x14ac:dyDescent="0.25">
      <c r="A3691" s="1" t="s">
        <v>3703</v>
      </c>
      <c r="B3691" s="1">
        <v>6</v>
      </c>
      <c r="C3691" s="8">
        <v>72719682</v>
      </c>
      <c r="D3691" s="1" t="s">
        <v>14</v>
      </c>
      <c r="E3691" s="1" t="s">
        <v>15</v>
      </c>
      <c r="F3691" s="1">
        <v>3.4799999999999998E-2</v>
      </c>
      <c r="G3691" s="6">
        <v>1.5876100000000001E-2</v>
      </c>
      <c r="H3691" s="6">
        <v>2.8592700000000001E-3</v>
      </c>
      <c r="I3691" s="7">
        <v>2.819E-8</v>
      </c>
      <c r="J3691" s="1">
        <v>0</v>
      </c>
      <c r="K3691" s="7">
        <v>0.50190000000000001</v>
      </c>
      <c r="L3691" s="8">
        <v>3028552.99</v>
      </c>
      <c r="N3691" s="7"/>
    </row>
    <row r="3692" spans="1:14" ht="15.75" customHeight="1" x14ac:dyDescent="0.25">
      <c r="A3692" s="1" t="s">
        <v>3704</v>
      </c>
      <c r="B3692" s="1">
        <v>21</v>
      </c>
      <c r="C3692" s="8">
        <v>16414774</v>
      </c>
      <c r="D3692" s="1" t="s">
        <v>14</v>
      </c>
      <c r="E3692" s="1" t="s">
        <v>15</v>
      </c>
      <c r="F3692" s="1">
        <v>0.23089999999999999</v>
      </c>
      <c r="G3692" s="6">
        <v>6.9086900000000003E-3</v>
      </c>
      <c r="H3692" s="6">
        <v>1.2442499999999999E-3</v>
      </c>
      <c r="I3692" s="7">
        <v>2.8209999999999999E-8</v>
      </c>
      <c r="J3692" s="1">
        <v>5.6</v>
      </c>
      <c r="K3692" s="7">
        <v>0.34520000000000001</v>
      </c>
      <c r="L3692" s="8">
        <v>3024959.98</v>
      </c>
      <c r="N3692" s="7"/>
    </row>
    <row r="3693" spans="1:14" ht="15.75" customHeight="1" x14ac:dyDescent="0.25">
      <c r="A3693" s="1" t="s">
        <v>3705</v>
      </c>
      <c r="B3693" s="1">
        <v>1</v>
      </c>
      <c r="C3693" s="8">
        <v>91589662</v>
      </c>
      <c r="D3693" s="1" t="s">
        <v>14</v>
      </c>
      <c r="E3693" s="1" t="s">
        <v>18</v>
      </c>
      <c r="F3693" s="1">
        <v>1.5800000000000002E-2</v>
      </c>
      <c r="G3693" s="6">
        <v>-2.3961699999999999E-2</v>
      </c>
      <c r="H3693" s="6">
        <v>4.3160899999999999E-3</v>
      </c>
      <c r="I3693" s="7">
        <v>2.8270000000000001E-8</v>
      </c>
      <c r="J3693" s="1">
        <v>18</v>
      </c>
      <c r="K3693" s="7">
        <v>0.22639999999999999</v>
      </c>
      <c r="L3693" s="8">
        <v>2870909.04</v>
      </c>
      <c r="N3693" s="7"/>
    </row>
    <row r="3694" spans="1:14" ht="15.75" customHeight="1" x14ac:dyDescent="0.25">
      <c r="A3694" s="1" t="s">
        <v>3706</v>
      </c>
      <c r="B3694" s="1">
        <v>16</v>
      </c>
      <c r="C3694" s="8">
        <v>30632657</v>
      </c>
      <c r="D3694" s="1" t="s">
        <v>17</v>
      </c>
      <c r="E3694" s="1" t="s">
        <v>18</v>
      </c>
      <c r="F3694" s="1">
        <v>0.88570000000000004</v>
      </c>
      <c r="G3694" s="6">
        <v>9.1970899999999998E-3</v>
      </c>
      <c r="H3694" s="6">
        <v>1.6566199999999999E-3</v>
      </c>
      <c r="I3694" s="7">
        <v>2.8299999999999999E-8</v>
      </c>
      <c r="J3694" s="1">
        <v>23</v>
      </c>
      <c r="K3694" s="7">
        <v>6.9470000000000004E-2</v>
      </c>
      <c r="L3694" s="8">
        <v>2993381.01</v>
      </c>
      <c r="N3694" s="7"/>
    </row>
    <row r="3695" spans="1:14" ht="15.75" customHeight="1" x14ac:dyDescent="0.25">
      <c r="A3695" s="1" t="s">
        <v>3707</v>
      </c>
      <c r="B3695" s="1">
        <v>12</v>
      </c>
      <c r="C3695" s="8">
        <v>46600494</v>
      </c>
      <c r="D3695" s="1" t="s">
        <v>14</v>
      </c>
      <c r="E3695" s="1" t="s">
        <v>15</v>
      </c>
      <c r="F3695" s="1">
        <v>0.86040000000000005</v>
      </c>
      <c r="G3695" s="6">
        <v>-8.3819900000000006E-3</v>
      </c>
      <c r="H3695" s="6">
        <v>1.5097999999999999E-3</v>
      </c>
      <c r="I3695" s="7">
        <v>2.831E-8</v>
      </c>
      <c r="J3695" s="1">
        <v>0</v>
      </c>
      <c r="K3695" s="7">
        <v>0.5524</v>
      </c>
      <c r="L3695" s="8">
        <v>3037498.99</v>
      </c>
      <c r="N3695" s="7"/>
    </row>
    <row r="3696" spans="1:14" ht="15.75" customHeight="1" x14ac:dyDescent="0.25">
      <c r="A3696" s="1" t="s">
        <v>3708</v>
      </c>
      <c r="B3696" s="1">
        <v>16</v>
      </c>
      <c r="C3696" s="8">
        <v>17819544</v>
      </c>
      <c r="D3696" s="1" t="s">
        <v>14</v>
      </c>
      <c r="E3696" s="1" t="s">
        <v>15</v>
      </c>
      <c r="F3696" s="1">
        <v>0.83079999999999998</v>
      </c>
      <c r="G3696" s="6">
        <v>7.7533100000000002E-3</v>
      </c>
      <c r="H3696" s="6">
        <v>1.3967599999999999E-3</v>
      </c>
      <c r="I3696" s="7">
        <v>2.847E-8</v>
      </c>
      <c r="J3696" s="1">
        <v>16.399999999999999</v>
      </c>
      <c r="K3696" s="7">
        <v>0.12939999999999999</v>
      </c>
      <c r="L3696" s="8">
        <v>3032517.02</v>
      </c>
      <c r="N3696" s="7"/>
    </row>
    <row r="3697" spans="1:14" ht="15.75" customHeight="1" x14ac:dyDescent="0.25">
      <c r="A3697" s="1" t="s">
        <v>3709</v>
      </c>
      <c r="B3697" s="1">
        <v>2</v>
      </c>
      <c r="C3697" s="8">
        <v>73463423</v>
      </c>
      <c r="D3697" s="1" t="s">
        <v>17</v>
      </c>
      <c r="E3697" s="1" t="s">
        <v>15</v>
      </c>
      <c r="F3697" s="1">
        <v>0.92290000000000005</v>
      </c>
      <c r="G3697" s="6">
        <v>1.09319E-2</v>
      </c>
      <c r="H3697" s="6">
        <v>1.9693800000000002E-3</v>
      </c>
      <c r="I3697" s="7">
        <v>2.847E-8</v>
      </c>
      <c r="J3697" s="1">
        <v>0</v>
      </c>
      <c r="K3697" s="7">
        <v>0.76680000000000004</v>
      </c>
      <c r="L3697" s="8">
        <v>3013514.98</v>
      </c>
      <c r="N3697" s="7"/>
    </row>
    <row r="3698" spans="1:14" ht="15.75" customHeight="1" x14ac:dyDescent="0.25">
      <c r="A3698" s="1" t="s">
        <v>3710</v>
      </c>
      <c r="B3698" s="1">
        <v>2</v>
      </c>
      <c r="C3698" s="8">
        <v>70488470</v>
      </c>
      <c r="D3698" s="1" t="s">
        <v>17</v>
      </c>
      <c r="E3698" s="1" t="s">
        <v>18</v>
      </c>
      <c r="F3698" s="1">
        <v>0.14779999999999999</v>
      </c>
      <c r="G3698" s="6">
        <v>8.2166400000000007E-3</v>
      </c>
      <c r="H3698" s="6">
        <v>1.48043E-3</v>
      </c>
      <c r="I3698" s="7">
        <v>2.85E-8</v>
      </c>
      <c r="J3698" s="1">
        <v>16.5</v>
      </c>
      <c r="K3698" s="7">
        <v>0.13420000000000001</v>
      </c>
      <c r="L3698" s="8">
        <v>3012654</v>
      </c>
      <c r="N3698" s="7"/>
    </row>
    <row r="3699" spans="1:14" ht="15.75" customHeight="1" x14ac:dyDescent="0.25">
      <c r="A3699" s="1" t="s">
        <v>3711</v>
      </c>
      <c r="B3699" s="1">
        <v>11</v>
      </c>
      <c r="C3699" s="8">
        <v>13303929</v>
      </c>
      <c r="D3699" s="1" t="s">
        <v>17</v>
      </c>
      <c r="E3699" s="1" t="s">
        <v>18</v>
      </c>
      <c r="F3699" s="1">
        <v>0.85529999999999995</v>
      </c>
      <c r="G3699" s="6">
        <v>8.2551499999999993E-3</v>
      </c>
      <c r="H3699" s="6">
        <v>1.48737E-3</v>
      </c>
      <c r="I3699" s="7">
        <v>2.8509999999999999E-8</v>
      </c>
      <c r="J3699" s="1">
        <v>6</v>
      </c>
      <c r="K3699" s="7">
        <v>0.33539999999999998</v>
      </c>
      <c r="L3699" s="8">
        <v>3037499</v>
      </c>
      <c r="N3699" s="7"/>
    </row>
    <row r="3700" spans="1:14" ht="15.75" customHeight="1" x14ac:dyDescent="0.25">
      <c r="A3700" s="1" t="s">
        <v>3712</v>
      </c>
      <c r="B3700" s="1">
        <v>11</v>
      </c>
      <c r="C3700" s="8">
        <v>113239082</v>
      </c>
      <c r="D3700" s="1" t="s">
        <v>14</v>
      </c>
      <c r="E3700" s="1" t="s">
        <v>15</v>
      </c>
      <c r="F3700" s="1">
        <v>0.53290000000000004</v>
      </c>
      <c r="G3700" s="6">
        <v>5.8200999999999999E-3</v>
      </c>
      <c r="H3700" s="6">
        <v>1.04878E-3</v>
      </c>
      <c r="I3700" s="7">
        <v>2.866E-8</v>
      </c>
      <c r="J3700" s="1">
        <v>21.2</v>
      </c>
      <c r="K3700" s="7">
        <v>6.4140000000000003E-2</v>
      </c>
      <c r="L3700" s="8">
        <v>3037499</v>
      </c>
      <c r="N3700" s="7"/>
    </row>
    <row r="3701" spans="1:14" ht="15.75" customHeight="1" x14ac:dyDescent="0.25">
      <c r="A3701" s="1" t="s">
        <v>3713</v>
      </c>
      <c r="B3701" s="1">
        <v>14</v>
      </c>
      <c r="C3701" s="8">
        <v>74804634</v>
      </c>
      <c r="D3701" s="1" t="s">
        <v>18</v>
      </c>
      <c r="E3701" s="1" t="s">
        <v>15</v>
      </c>
      <c r="F3701" s="1">
        <v>0.66220000000000001</v>
      </c>
      <c r="G3701" s="6">
        <v>6.1555500000000001E-3</v>
      </c>
      <c r="H3701" s="6">
        <v>1.10954E-3</v>
      </c>
      <c r="I3701" s="7">
        <v>2.8900000000000001E-8</v>
      </c>
      <c r="J3701" s="1">
        <v>0</v>
      </c>
      <c r="K3701" s="7">
        <v>0.76729999999999998</v>
      </c>
      <c r="L3701" s="8">
        <v>3019995.99</v>
      </c>
      <c r="N3701" s="7"/>
    </row>
    <row r="3702" spans="1:14" ht="15.75" customHeight="1" x14ac:dyDescent="0.25">
      <c r="A3702" s="1" t="s">
        <v>3714</v>
      </c>
      <c r="B3702" s="1">
        <v>9</v>
      </c>
      <c r="C3702" s="8">
        <v>29294436</v>
      </c>
      <c r="D3702" s="1" t="s">
        <v>17</v>
      </c>
      <c r="E3702" s="1" t="s">
        <v>15</v>
      </c>
      <c r="F3702" s="1">
        <v>0.73950000000000005</v>
      </c>
      <c r="G3702" s="6">
        <v>6.6148600000000002E-3</v>
      </c>
      <c r="H3702" s="6">
        <v>1.1923299999999999E-3</v>
      </c>
      <c r="I3702" s="7">
        <v>2.8900000000000001E-8</v>
      </c>
      <c r="J3702" s="1">
        <v>0</v>
      </c>
      <c r="K3702" s="7">
        <v>0.58130000000000004</v>
      </c>
      <c r="L3702" s="8">
        <v>3036701.99</v>
      </c>
      <c r="N3702" s="7"/>
    </row>
    <row r="3703" spans="1:14" ht="15.75" customHeight="1" x14ac:dyDescent="0.25">
      <c r="A3703" s="1" t="s">
        <v>3715</v>
      </c>
      <c r="B3703" s="1">
        <v>8</v>
      </c>
      <c r="C3703" s="8">
        <v>93271795</v>
      </c>
      <c r="D3703" s="1" t="s">
        <v>14</v>
      </c>
      <c r="E3703" s="1" t="s">
        <v>18</v>
      </c>
      <c r="F3703" s="1">
        <v>0.82830000000000004</v>
      </c>
      <c r="G3703" s="6">
        <v>7.7487600000000004E-3</v>
      </c>
      <c r="H3703" s="6">
        <v>1.3967199999999999E-3</v>
      </c>
      <c r="I3703" s="7">
        <v>2.894E-8</v>
      </c>
      <c r="J3703" s="1">
        <v>14.2</v>
      </c>
      <c r="K3703" s="7">
        <v>0.1681</v>
      </c>
      <c r="L3703" s="8">
        <v>2997549.95</v>
      </c>
      <c r="N3703" s="7"/>
    </row>
    <row r="3704" spans="1:14" ht="15.75" customHeight="1" x14ac:dyDescent="0.25">
      <c r="A3704" s="1" t="s">
        <v>3716</v>
      </c>
      <c r="B3704" s="1">
        <v>2</v>
      </c>
      <c r="C3704" s="8">
        <v>115203750</v>
      </c>
      <c r="D3704" s="1" t="s">
        <v>14</v>
      </c>
      <c r="E3704" s="1" t="s">
        <v>15</v>
      </c>
      <c r="F3704" s="1">
        <v>0.34389999999999998</v>
      </c>
      <c r="G3704" s="6">
        <v>-6.1155000000000003E-3</v>
      </c>
      <c r="H3704" s="6">
        <v>1.1024699999999999E-3</v>
      </c>
      <c r="I3704" s="7">
        <v>2.9110000000000001E-8</v>
      </c>
      <c r="J3704" s="1">
        <v>0</v>
      </c>
      <c r="K3704" s="7">
        <v>0.79090000000000005</v>
      </c>
      <c r="L3704" s="8">
        <v>3032508</v>
      </c>
      <c r="N3704" s="7"/>
    </row>
    <row r="3705" spans="1:14" ht="15.75" customHeight="1" x14ac:dyDescent="0.25">
      <c r="A3705" s="1" t="s">
        <v>3717</v>
      </c>
      <c r="B3705" s="1">
        <v>4</v>
      </c>
      <c r="C3705" s="8">
        <v>15489414</v>
      </c>
      <c r="D3705" s="1" t="s">
        <v>14</v>
      </c>
      <c r="E3705" s="1" t="s">
        <v>17</v>
      </c>
      <c r="F3705" s="1">
        <v>0.64480000000000004</v>
      </c>
      <c r="G3705" s="6">
        <v>7.0103300000000004E-3</v>
      </c>
      <c r="H3705" s="6">
        <v>1.26414E-3</v>
      </c>
      <c r="I3705" s="7">
        <v>2.9280000000000001E-8</v>
      </c>
      <c r="J3705" s="1">
        <v>0</v>
      </c>
      <c r="K3705" s="7">
        <v>1</v>
      </c>
      <c r="L3705" s="8">
        <v>2272216</v>
      </c>
      <c r="N3705" s="7"/>
    </row>
    <row r="3706" spans="1:14" ht="15.75" customHeight="1" x14ac:dyDescent="0.25">
      <c r="A3706" s="1" t="s">
        <v>3718</v>
      </c>
      <c r="B3706" s="1">
        <v>5</v>
      </c>
      <c r="C3706" s="8">
        <v>24501278</v>
      </c>
      <c r="D3706" s="1" t="s">
        <v>14</v>
      </c>
      <c r="E3706" s="1" t="s">
        <v>17</v>
      </c>
      <c r="F3706" s="1">
        <v>0.18729999999999999</v>
      </c>
      <c r="G3706" s="6">
        <v>-7.4819300000000004E-3</v>
      </c>
      <c r="H3706" s="6">
        <v>1.3493699999999999E-3</v>
      </c>
      <c r="I3706" s="7">
        <v>2.9449999999999999E-8</v>
      </c>
      <c r="J3706" s="1">
        <v>0.8</v>
      </c>
      <c r="K3706" s="7">
        <v>0.45900000000000002</v>
      </c>
      <c r="L3706" s="8">
        <v>3000598.03</v>
      </c>
      <c r="N3706" s="7"/>
    </row>
    <row r="3707" spans="1:14" ht="15.75" customHeight="1" x14ac:dyDescent="0.25">
      <c r="A3707" s="1" t="s">
        <v>3719</v>
      </c>
      <c r="B3707" s="1">
        <v>22</v>
      </c>
      <c r="C3707" s="8">
        <v>29276747</v>
      </c>
      <c r="D3707" s="1" t="s">
        <v>14</v>
      </c>
      <c r="E3707" s="1" t="s">
        <v>15</v>
      </c>
      <c r="F3707" s="1">
        <v>0.30030000000000001</v>
      </c>
      <c r="G3707" s="6">
        <v>-6.32848E-3</v>
      </c>
      <c r="H3707" s="6">
        <v>1.1415100000000001E-3</v>
      </c>
      <c r="I3707" s="7">
        <v>2.9560000000000001E-8</v>
      </c>
      <c r="J3707" s="1">
        <v>0</v>
      </c>
      <c r="K3707" s="7">
        <v>0.78220000000000001</v>
      </c>
      <c r="L3707" s="8">
        <v>3037499.01</v>
      </c>
      <c r="N3707" s="7"/>
    </row>
    <row r="3708" spans="1:14" ht="15.75" customHeight="1" x14ac:dyDescent="0.25">
      <c r="A3708" s="1" t="s">
        <v>3720</v>
      </c>
      <c r="B3708" s="1">
        <v>7</v>
      </c>
      <c r="C3708" s="8">
        <v>115598764</v>
      </c>
      <c r="D3708" s="1" t="s">
        <v>17</v>
      </c>
      <c r="E3708" s="1" t="s">
        <v>15</v>
      </c>
      <c r="F3708" s="1">
        <v>0.88870000000000005</v>
      </c>
      <c r="G3708" s="6">
        <v>9.2798800000000008E-3</v>
      </c>
      <c r="H3708" s="6">
        <v>1.67387E-3</v>
      </c>
      <c r="I3708" s="7">
        <v>2.9589999999999999E-8</v>
      </c>
      <c r="J3708" s="1">
        <v>24.2</v>
      </c>
      <c r="K3708" s="7">
        <v>3.934E-2</v>
      </c>
      <c r="L3708" s="8">
        <v>3000868</v>
      </c>
      <c r="N3708" s="7"/>
    </row>
    <row r="3709" spans="1:14" ht="15.75" customHeight="1" x14ac:dyDescent="0.25">
      <c r="A3709" s="1" t="s">
        <v>3721</v>
      </c>
      <c r="B3709" s="1">
        <v>6</v>
      </c>
      <c r="C3709" s="8">
        <v>112038003</v>
      </c>
      <c r="D3709" s="1" t="s">
        <v>17</v>
      </c>
      <c r="E3709" s="1" t="s">
        <v>18</v>
      </c>
      <c r="F3709" s="1">
        <v>0.95340000000000003</v>
      </c>
      <c r="G3709" s="6">
        <v>1.51173E-2</v>
      </c>
      <c r="H3709" s="6">
        <v>2.72719E-3</v>
      </c>
      <c r="I3709" s="7">
        <v>2.9659999999999999E-8</v>
      </c>
      <c r="J3709" s="1">
        <v>0</v>
      </c>
      <c r="K3709" s="7">
        <v>0.56969999999999998</v>
      </c>
      <c r="L3709" s="8">
        <v>2516805</v>
      </c>
      <c r="N3709" s="7"/>
    </row>
    <row r="3710" spans="1:14" ht="15.75" customHeight="1" x14ac:dyDescent="0.25">
      <c r="A3710" s="1" t="s">
        <v>3722</v>
      </c>
      <c r="B3710" s="1">
        <v>11</v>
      </c>
      <c r="C3710" s="8">
        <v>93349640</v>
      </c>
      <c r="D3710" s="1" t="s">
        <v>17</v>
      </c>
      <c r="E3710" s="1" t="s">
        <v>15</v>
      </c>
      <c r="F3710" s="1">
        <v>0.42599999999999999</v>
      </c>
      <c r="G3710" s="6">
        <v>-5.8655900000000004E-3</v>
      </c>
      <c r="H3710" s="6">
        <v>1.05816E-3</v>
      </c>
      <c r="I3710" s="7">
        <v>2.974E-8</v>
      </c>
      <c r="J3710" s="1">
        <v>0</v>
      </c>
      <c r="K3710" s="7">
        <v>0.49519999999999997</v>
      </c>
      <c r="L3710" s="8">
        <v>3037499</v>
      </c>
      <c r="N3710" s="7"/>
    </row>
    <row r="3711" spans="1:14" ht="15.75" customHeight="1" x14ac:dyDescent="0.25">
      <c r="A3711" s="1" t="s">
        <v>3723</v>
      </c>
      <c r="B3711" s="1">
        <v>11</v>
      </c>
      <c r="C3711" s="8">
        <v>133817890</v>
      </c>
      <c r="D3711" s="1" t="s">
        <v>14</v>
      </c>
      <c r="E3711" s="1" t="s">
        <v>15</v>
      </c>
      <c r="F3711" s="1">
        <v>1.8599999999999998E-2</v>
      </c>
      <c r="G3711" s="6">
        <v>-2.1991299999999998E-2</v>
      </c>
      <c r="H3711" s="6">
        <v>3.9678200000000004E-3</v>
      </c>
      <c r="I3711" s="7">
        <v>2.9770000000000001E-8</v>
      </c>
      <c r="J3711" s="1">
        <v>0</v>
      </c>
      <c r="K3711" s="7">
        <v>0.6522</v>
      </c>
      <c r="L3711" s="8">
        <v>2893856.99</v>
      </c>
      <c r="N3711" s="7"/>
    </row>
    <row r="3712" spans="1:14" ht="15.75" customHeight="1" x14ac:dyDescent="0.25">
      <c r="A3712" s="1" t="s">
        <v>3724</v>
      </c>
      <c r="B3712" s="1">
        <v>17</v>
      </c>
      <c r="C3712" s="8">
        <v>18911386</v>
      </c>
      <c r="D3712" s="1" t="s">
        <v>17</v>
      </c>
      <c r="E3712" s="1" t="s">
        <v>18</v>
      </c>
      <c r="F3712" s="1">
        <v>0.14660000000000001</v>
      </c>
      <c r="G3712" s="6">
        <v>-8.3229099999999993E-3</v>
      </c>
      <c r="H3712" s="6">
        <v>1.5016700000000001E-3</v>
      </c>
      <c r="I3712" s="7">
        <v>2.9840000000000001E-8</v>
      </c>
      <c r="J3712" s="1">
        <v>0</v>
      </c>
      <c r="K3712" s="7">
        <v>0.83730000000000004</v>
      </c>
      <c r="L3712" s="8">
        <v>2947830.05</v>
      </c>
      <c r="N3712" s="7"/>
    </row>
    <row r="3713" spans="1:14" ht="15.75" customHeight="1" x14ac:dyDescent="0.25">
      <c r="A3713" s="1" t="s">
        <v>3725</v>
      </c>
      <c r="B3713" s="1">
        <v>2</v>
      </c>
      <c r="C3713" s="8">
        <v>107531452</v>
      </c>
      <c r="D3713" s="1" t="s">
        <v>17</v>
      </c>
      <c r="E3713" s="1" t="s">
        <v>18</v>
      </c>
      <c r="F3713" s="1">
        <v>6.7900000000000002E-2</v>
      </c>
      <c r="G3713" s="6">
        <v>-1.1528800000000001E-2</v>
      </c>
      <c r="H3713" s="6">
        <v>2.0801000000000001E-3</v>
      </c>
      <c r="I3713" s="7">
        <v>2.9889999999999998E-8</v>
      </c>
      <c r="J3713" s="1">
        <v>6.8</v>
      </c>
      <c r="K3713" s="7">
        <v>0.3175</v>
      </c>
      <c r="L3713" s="8">
        <v>3036955</v>
      </c>
      <c r="N3713" s="7"/>
    </row>
    <row r="3714" spans="1:14" ht="15.75" customHeight="1" x14ac:dyDescent="0.25">
      <c r="A3714" s="1" t="s">
        <v>3726</v>
      </c>
      <c r="B3714" s="1">
        <v>5</v>
      </c>
      <c r="C3714" s="8">
        <v>63055505</v>
      </c>
      <c r="D3714" s="1" t="s">
        <v>14</v>
      </c>
      <c r="E3714" s="1" t="s">
        <v>17</v>
      </c>
      <c r="F3714" s="1">
        <v>0.44259999999999999</v>
      </c>
      <c r="G3714" s="6">
        <v>-5.8750900000000003E-3</v>
      </c>
      <c r="H3714" s="6">
        <v>1.0600200000000001E-3</v>
      </c>
      <c r="I3714" s="7">
        <v>2.9889999999999998E-8</v>
      </c>
      <c r="J3714" s="1">
        <v>11</v>
      </c>
      <c r="K3714" s="7">
        <v>0.22689999999999999</v>
      </c>
      <c r="L3714" s="8">
        <v>3000071.01</v>
      </c>
      <c r="N3714" s="7"/>
    </row>
    <row r="3715" spans="1:14" ht="15.75" customHeight="1" x14ac:dyDescent="0.25">
      <c r="A3715" s="1" t="s">
        <v>3727</v>
      </c>
      <c r="B3715" s="1">
        <v>10</v>
      </c>
      <c r="C3715" s="8">
        <v>106842553</v>
      </c>
      <c r="D3715" s="1" t="s">
        <v>14</v>
      </c>
      <c r="E3715" s="1" t="s">
        <v>15</v>
      </c>
      <c r="F3715" s="1">
        <v>0.93869999999999998</v>
      </c>
      <c r="G3715" s="6">
        <v>1.21367E-2</v>
      </c>
      <c r="H3715" s="6">
        <v>2.1900999999999999E-3</v>
      </c>
      <c r="I3715" s="7">
        <v>2.9919999999999999E-8</v>
      </c>
      <c r="J3715" s="1">
        <v>14.5</v>
      </c>
      <c r="K3715" s="7">
        <v>0.17230000000000001</v>
      </c>
      <c r="L3715" s="8">
        <v>3013185.99</v>
      </c>
      <c r="N3715" s="7"/>
    </row>
    <row r="3716" spans="1:14" ht="15.75" customHeight="1" x14ac:dyDescent="0.25">
      <c r="A3716" s="1" t="s">
        <v>3728</v>
      </c>
      <c r="B3716" s="1">
        <v>5</v>
      </c>
      <c r="C3716" s="8">
        <v>106146863</v>
      </c>
      <c r="D3716" s="1" t="s">
        <v>14</v>
      </c>
      <c r="E3716" s="1" t="s">
        <v>15</v>
      </c>
      <c r="F3716" s="1">
        <v>0.312</v>
      </c>
      <c r="G3716" s="6">
        <v>6.2594499999999997E-3</v>
      </c>
      <c r="H3716" s="6">
        <v>1.1295299999999999E-3</v>
      </c>
      <c r="I3716" s="7">
        <v>3.0029999999999998E-8</v>
      </c>
      <c r="J3716" s="1">
        <v>0</v>
      </c>
      <c r="K3716" s="7">
        <v>0.99529999999999996</v>
      </c>
      <c r="L3716" s="8">
        <v>3036702</v>
      </c>
      <c r="N3716" s="7"/>
    </row>
    <row r="3717" spans="1:14" ht="15.75" customHeight="1" x14ac:dyDescent="0.25">
      <c r="A3717" s="1" t="s">
        <v>3729</v>
      </c>
      <c r="B3717" s="1">
        <v>8</v>
      </c>
      <c r="C3717" s="8">
        <v>101762218</v>
      </c>
      <c r="D3717" s="1" t="s">
        <v>17</v>
      </c>
      <c r="E3717" s="1" t="s">
        <v>18</v>
      </c>
      <c r="F3717" s="1">
        <v>0.14549999999999999</v>
      </c>
      <c r="G3717" s="6">
        <v>-8.2405800000000008E-3</v>
      </c>
      <c r="H3717" s="6">
        <v>1.4872399999999999E-3</v>
      </c>
      <c r="I3717" s="7">
        <v>3.0050000000000001E-8</v>
      </c>
      <c r="J3717" s="1">
        <v>0</v>
      </c>
      <c r="K3717" s="7">
        <v>0.86980000000000002</v>
      </c>
      <c r="L3717" s="8">
        <v>3024163.01</v>
      </c>
      <c r="N3717" s="7"/>
    </row>
    <row r="3718" spans="1:14" ht="15.75" customHeight="1" x14ac:dyDescent="0.25">
      <c r="A3718" s="1" t="s">
        <v>3730</v>
      </c>
      <c r="B3718" s="1">
        <v>12</v>
      </c>
      <c r="C3718" s="8">
        <v>84222868</v>
      </c>
      <c r="D3718" s="1" t="s">
        <v>14</v>
      </c>
      <c r="E3718" s="1" t="s">
        <v>17</v>
      </c>
      <c r="F3718" s="1">
        <v>0.71150000000000002</v>
      </c>
      <c r="G3718" s="6">
        <v>6.4018199999999999E-3</v>
      </c>
      <c r="H3718" s="6">
        <v>1.1553799999999999E-3</v>
      </c>
      <c r="I3718" s="7">
        <v>3.0069999999999997E-8</v>
      </c>
      <c r="J3718" s="1">
        <v>10.3</v>
      </c>
      <c r="K3718" s="7">
        <v>0.2399</v>
      </c>
      <c r="L3718" s="8">
        <v>3035065.99</v>
      </c>
      <c r="N3718" s="7"/>
    </row>
    <row r="3719" spans="1:14" ht="15.75" customHeight="1" x14ac:dyDescent="0.25">
      <c r="A3719" s="1" t="s">
        <v>3731</v>
      </c>
      <c r="B3719" s="1">
        <v>5</v>
      </c>
      <c r="C3719" s="8">
        <v>156757381</v>
      </c>
      <c r="D3719" s="1" t="s">
        <v>14</v>
      </c>
      <c r="E3719" s="1" t="s">
        <v>15</v>
      </c>
      <c r="F3719" s="1">
        <v>0.83960000000000001</v>
      </c>
      <c r="G3719" s="6">
        <v>7.9014800000000007E-3</v>
      </c>
      <c r="H3719" s="6">
        <v>1.4260399999999999E-3</v>
      </c>
      <c r="I3719" s="7">
        <v>3.0099999999999998E-8</v>
      </c>
      <c r="J3719" s="1">
        <v>2</v>
      </c>
      <c r="K3719" s="7">
        <v>0.43049999999999999</v>
      </c>
      <c r="L3719" s="8">
        <v>3036701.98</v>
      </c>
      <c r="N3719" s="7"/>
    </row>
    <row r="3720" spans="1:14" ht="15.75" customHeight="1" x14ac:dyDescent="0.25">
      <c r="A3720" s="1" t="s">
        <v>3732</v>
      </c>
      <c r="B3720" s="1">
        <v>2</v>
      </c>
      <c r="C3720" s="8">
        <v>178050871</v>
      </c>
      <c r="D3720" s="1" t="s">
        <v>17</v>
      </c>
      <c r="E3720" s="1" t="s">
        <v>18</v>
      </c>
      <c r="F3720" s="1">
        <v>0.1082</v>
      </c>
      <c r="G3720" s="6">
        <v>-9.3321500000000009E-3</v>
      </c>
      <c r="H3720" s="6">
        <v>1.6844799999999999E-3</v>
      </c>
      <c r="I3720" s="7">
        <v>3.0180000000000003E-8</v>
      </c>
      <c r="J3720" s="1">
        <v>0</v>
      </c>
      <c r="K3720" s="7">
        <v>0.84560000000000002</v>
      </c>
      <c r="L3720" s="8">
        <v>3037498.96</v>
      </c>
      <c r="N3720" s="7"/>
    </row>
    <row r="3721" spans="1:14" ht="15.75" customHeight="1" x14ac:dyDescent="0.25">
      <c r="A3721" s="1" t="s">
        <v>3733</v>
      </c>
      <c r="B3721" s="1">
        <v>2</v>
      </c>
      <c r="C3721" s="8">
        <v>156918668</v>
      </c>
      <c r="D3721" s="1" t="s">
        <v>17</v>
      </c>
      <c r="E3721" s="1" t="s">
        <v>18</v>
      </c>
      <c r="F3721" s="1">
        <v>0.88470000000000004</v>
      </c>
      <c r="G3721" s="6">
        <v>9.0764599999999997E-3</v>
      </c>
      <c r="H3721" s="6">
        <v>1.63832E-3</v>
      </c>
      <c r="I3721" s="7">
        <v>3.0199999999999999E-8</v>
      </c>
      <c r="J3721" s="1">
        <v>20.2</v>
      </c>
      <c r="K3721" s="7">
        <v>7.4349999999999999E-2</v>
      </c>
      <c r="L3721" s="8">
        <v>3037499</v>
      </c>
      <c r="N3721" s="7"/>
    </row>
    <row r="3722" spans="1:14" ht="15.75" customHeight="1" x14ac:dyDescent="0.25">
      <c r="A3722" s="1" t="s">
        <v>3734</v>
      </c>
      <c r="B3722" s="1">
        <v>16</v>
      </c>
      <c r="C3722" s="8">
        <v>83206551</v>
      </c>
      <c r="D3722" s="1" t="s">
        <v>17</v>
      </c>
      <c r="E3722" s="1" t="s">
        <v>15</v>
      </c>
      <c r="F3722" s="1">
        <v>0.26200000000000001</v>
      </c>
      <c r="G3722" s="6">
        <v>-6.5973400000000001E-3</v>
      </c>
      <c r="H3722" s="6">
        <v>1.1908400000000001E-3</v>
      </c>
      <c r="I3722" s="7">
        <v>3.03E-8</v>
      </c>
      <c r="J3722" s="1">
        <v>0</v>
      </c>
      <c r="K3722" s="7">
        <v>0.63739999999999997</v>
      </c>
      <c r="L3722" s="8">
        <v>3033043</v>
      </c>
      <c r="N3722" s="7"/>
    </row>
    <row r="3723" spans="1:14" ht="15.75" customHeight="1" x14ac:dyDescent="0.25">
      <c r="A3723" s="1" t="s">
        <v>3735</v>
      </c>
      <c r="B3723" s="1">
        <v>5</v>
      </c>
      <c r="C3723" s="8">
        <v>57369279</v>
      </c>
      <c r="D3723" s="1" t="s">
        <v>14</v>
      </c>
      <c r="E3723" s="1" t="s">
        <v>15</v>
      </c>
      <c r="F3723" s="1">
        <v>0.21290000000000001</v>
      </c>
      <c r="G3723" s="6">
        <v>-7.0814600000000004E-3</v>
      </c>
      <c r="H3723" s="6">
        <v>1.2784000000000001E-3</v>
      </c>
      <c r="I3723" s="7">
        <v>3.0320000000000003E-8</v>
      </c>
      <c r="J3723" s="1">
        <v>5.4</v>
      </c>
      <c r="K3723" s="7">
        <v>0.34960000000000002</v>
      </c>
      <c r="L3723" s="8">
        <v>3036701.98</v>
      </c>
      <c r="N3723" s="7"/>
    </row>
    <row r="3724" spans="1:14" ht="15.75" customHeight="1" x14ac:dyDescent="0.25">
      <c r="A3724" s="1" t="s">
        <v>3736</v>
      </c>
      <c r="B3724" s="1">
        <v>5</v>
      </c>
      <c r="C3724" s="8">
        <v>67470516</v>
      </c>
      <c r="D3724" s="1" t="s">
        <v>14</v>
      </c>
      <c r="E3724" s="1" t="s">
        <v>15</v>
      </c>
      <c r="F3724" s="1">
        <v>0.23930000000000001</v>
      </c>
      <c r="G3724" s="6">
        <v>6.7970599999999997E-3</v>
      </c>
      <c r="H3724" s="6">
        <v>1.2270600000000001E-3</v>
      </c>
      <c r="I3724" s="7">
        <v>3.0419999999999997E-8</v>
      </c>
      <c r="J3724" s="1">
        <v>9.5</v>
      </c>
      <c r="K3724" s="7">
        <v>0.25840000000000002</v>
      </c>
      <c r="L3724" s="8">
        <v>3034269.01</v>
      </c>
      <c r="N3724" s="7"/>
    </row>
    <row r="3725" spans="1:14" ht="15.75" customHeight="1" x14ac:dyDescent="0.25">
      <c r="A3725" s="1" t="s">
        <v>3737</v>
      </c>
      <c r="B3725" s="1">
        <v>10</v>
      </c>
      <c r="C3725" s="8">
        <v>122670131</v>
      </c>
      <c r="D3725" s="1" t="s">
        <v>14</v>
      </c>
      <c r="E3725" s="1" t="s">
        <v>15</v>
      </c>
      <c r="F3725" s="1">
        <v>0.41270000000000001</v>
      </c>
      <c r="G3725" s="6">
        <v>-5.8878400000000001E-3</v>
      </c>
      <c r="H3725" s="6">
        <v>1.0630699999999999E-3</v>
      </c>
      <c r="I3725" s="7">
        <v>3.044E-8</v>
      </c>
      <c r="J3725" s="1">
        <v>30.1</v>
      </c>
      <c r="K3725" s="7">
        <v>1.1299999999999999E-2</v>
      </c>
      <c r="L3725" s="8">
        <v>3036158</v>
      </c>
      <c r="N3725" s="7"/>
    </row>
    <row r="3726" spans="1:14" ht="15.75" customHeight="1" x14ac:dyDescent="0.25">
      <c r="A3726" s="1" t="s">
        <v>3738</v>
      </c>
      <c r="B3726" s="1">
        <v>4</v>
      </c>
      <c r="C3726" s="8">
        <v>28851598</v>
      </c>
      <c r="D3726" s="1" t="s">
        <v>17</v>
      </c>
      <c r="E3726" s="1" t="s">
        <v>15</v>
      </c>
      <c r="F3726" s="1">
        <v>0.32179999999999997</v>
      </c>
      <c r="G3726" s="6">
        <v>-6.2163299999999999E-3</v>
      </c>
      <c r="H3726" s="6">
        <v>1.1223800000000001E-3</v>
      </c>
      <c r="I3726" s="7">
        <v>3.051E-8</v>
      </c>
      <c r="J3726" s="1">
        <v>13.5</v>
      </c>
      <c r="K3726" s="7">
        <v>0.17560000000000001</v>
      </c>
      <c r="L3726" s="8">
        <v>3024960</v>
      </c>
      <c r="N3726" s="7"/>
    </row>
    <row r="3727" spans="1:14" ht="15.75" customHeight="1" x14ac:dyDescent="0.25">
      <c r="A3727" s="1" t="s">
        <v>3739</v>
      </c>
      <c r="B3727" s="1">
        <v>11</v>
      </c>
      <c r="C3727" s="8">
        <v>2191709</v>
      </c>
      <c r="D3727" s="1" t="s">
        <v>17</v>
      </c>
      <c r="E3727" s="1" t="s">
        <v>18</v>
      </c>
      <c r="F3727" s="1">
        <v>0.36930000000000002</v>
      </c>
      <c r="G3727" s="6">
        <v>-6.0395199999999996E-3</v>
      </c>
      <c r="H3727" s="6">
        <v>1.09045E-3</v>
      </c>
      <c r="I3727" s="7">
        <v>3.0559999999999997E-8</v>
      </c>
      <c r="J3727" s="1">
        <v>11.9</v>
      </c>
      <c r="K3727" s="7">
        <v>0.22670000000000001</v>
      </c>
      <c r="L3727" s="8">
        <v>3002781.01</v>
      </c>
      <c r="N3727" s="7"/>
    </row>
    <row r="3728" spans="1:14" ht="15.75" customHeight="1" x14ac:dyDescent="0.25">
      <c r="A3728" s="1" t="s">
        <v>3740</v>
      </c>
      <c r="B3728" s="1">
        <v>2</v>
      </c>
      <c r="C3728" s="8">
        <v>242403921</v>
      </c>
      <c r="D3728" s="1" t="s">
        <v>14</v>
      </c>
      <c r="E3728" s="1" t="s">
        <v>17</v>
      </c>
      <c r="F3728" s="1">
        <v>0.44379999999999997</v>
      </c>
      <c r="G3728" s="6">
        <v>-5.8335599999999998E-3</v>
      </c>
      <c r="H3728" s="6">
        <v>1.0534100000000001E-3</v>
      </c>
      <c r="I3728" s="7">
        <v>3.0680000000000001E-8</v>
      </c>
      <c r="J3728" s="1">
        <v>10.5</v>
      </c>
      <c r="K3728" s="7">
        <v>0.23780000000000001</v>
      </c>
      <c r="L3728" s="8">
        <v>3036158.01</v>
      </c>
      <c r="N3728" s="7"/>
    </row>
    <row r="3729" spans="1:14" ht="15.75" customHeight="1" x14ac:dyDescent="0.25">
      <c r="A3729" s="1" t="s">
        <v>3741</v>
      </c>
      <c r="B3729" s="1">
        <v>16</v>
      </c>
      <c r="C3729" s="8">
        <v>75116628</v>
      </c>
      <c r="D3729" s="1" t="s">
        <v>14</v>
      </c>
      <c r="E3729" s="1" t="s">
        <v>17</v>
      </c>
      <c r="F3729" s="1">
        <v>0.1726</v>
      </c>
      <c r="G3729" s="6">
        <v>7.6930100000000001E-3</v>
      </c>
      <c r="H3729" s="6">
        <v>1.3893899999999999E-3</v>
      </c>
      <c r="I3729" s="7">
        <v>3.072E-8</v>
      </c>
      <c r="J3729" s="1">
        <v>9.1</v>
      </c>
      <c r="K3729" s="7">
        <v>0.27</v>
      </c>
      <c r="L3729" s="8">
        <v>3016747.96</v>
      </c>
      <c r="N3729" s="7"/>
    </row>
    <row r="3730" spans="1:14" ht="15.75" customHeight="1" x14ac:dyDescent="0.25">
      <c r="A3730" s="1" t="s">
        <v>3742</v>
      </c>
      <c r="B3730" s="1">
        <v>10</v>
      </c>
      <c r="C3730" s="8">
        <v>4238934</v>
      </c>
      <c r="D3730" s="1" t="s">
        <v>17</v>
      </c>
      <c r="E3730" s="1" t="s">
        <v>18</v>
      </c>
      <c r="F3730" s="1">
        <v>0.27589999999999998</v>
      </c>
      <c r="G3730" s="6">
        <v>-6.4820299999999997E-3</v>
      </c>
      <c r="H3730" s="6">
        <v>1.1706799999999999E-3</v>
      </c>
      <c r="I3730" s="7">
        <v>3.0839999999999997E-8</v>
      </c>
      <c r="J3730" s="1">
        <v>0.1</v>
      </c>
      <c r="K3730" s="7">
        <v>0.47549999999999998</v>
      </c>
      <c r="L3730" s="8">
        <v>3037498.97</v>
      </c>
      <c r="N3730" s="7"/>
    </row>
    <row r="3731" spans="1:14" ht="15.75" customHeight="1" x14ac:dyDescent="0.25">
      <c r="A3731" s="1" t="s">
        <v>3743</v>
      </c>
      <c r="B3731" s="1">
        <v>8</v>
      </c>
      <c r="C3731" s="8">
        <v>88484377</v>
      </c>
      <c r="D3731" s="1" t="s">
        <v>14</v>
      </c>
      <c r="E3731" s="1" t="s">
        <v>15</v>
      </c>
      <c r="F3731" s="1">
        <v>0.51139999999999997</v>
      </c>
      <c r="G3731" s="6">
        <v>-5.7959600000000002E-3</v>
      </c>
      <c r="H3731" s="6">
        <v>1.04692E-3</v>
      </c>
      <c r="I3731" s="7">
        <v>3.086E-8</v>
      </c>
      <c r="J3731" s="1">
        <v>0</v>
      </c>
      <c r="K3731" s="7">
        <v>0.8579</v>
      </c>
      <c r="L3731" s="8">
        <v>3036702.01</v>
      </c>
      <c r="N3731" s="7"/>
    </row>
    <row r="3732" spans="1:14" ht="15.75" customHeight="1" x14ac:dyDescent="0.25">
      <c r="A3732" s="1" t="s">
        <v>3744</v>
      </c>
      <c r="B3732" s="1">
        <v>3</v>
      </c>
      <c r="C3732" s="8">
        <v>58567593</v>
      </c>
      <c r="D3732" s="1" t="s">
        <v>17</v>
      </c>
      <c r="E3732" s="1" t="s">
        <v>18</v>
      </c>
      <c r="F3732" s="1">
        <v>0.78539999999999999</v>
      </c>
      <c r="G3732" s="6">
        <v>7.0755599999999998E-3</v>
      </c>
      <c r="H3732" s="6">
        <v>1.27805E-3</v>
      </c>
      <c r="I3732" s="7">
        <v>3.0869999999999998E-8</v>
      </c>
      <c r="J3732" s="1">
        <v>5.0999999999999996</v>
      </c>
      <c r="K3732" s="7">
        <v>0.35880000000000001</v>
      </c>
      <c r="L3732" s="8">
        <v>3020814</v>
      </c>
      <c r="N3732" s="7"/>
    </row>
    <row r="3733" spans="1:14" ht="15.75" customHeight="1" x14ac:dyDescent="0.25">
      <c r="A3733" s="1" t="s">
        <v>3745</v>
      </c>
      <c r="B3733" s="1">
        <v>1</v>
      </c>
      <c r="C3733" s="8">
        <v>151574295</v>
      </c>
      <c r="D3733" s="1" t="s">
        <v>14</v>
      </c>
      <c r="E3733" s="1" t="s">
        <v>15</v>
      </c>
      <c r="F3733" s="1">
        <v>5.1799999999999999E-2</v>
      </c>
      <c r="G3733" s="6">
        <v>1.31041E-2</v>
      </c>
      <c r="H3733" s="6">
        <v>2.3669699999999999E-3</v>
      </c>
      <c r="I3733" s="7">
        <v>3.0950000000000003E-8</v>
      </c>
      <c r="J3733" s="1">
        <v>5.4</v>
      </c>
      <c r="K3733" s="7">
        <v>0.35460000000000003</v>
      </c>
      <c r="L3733" s="8">
        <v>3022208.03</v>
      </c>
      <c r="N3733" s="7"/>
    </row>
    <row r="3734" spans="1:14" ht="15.75" customHeight="1" x14ac:dyDescent="0.25">
      <c r="A3734" s="1" t="s">
        <v>3746</v>
      </c>
      <c r="B3734" s="1">
        <v>9</v>
      </c>
      <c r="C3734" s="8">
        <v>14504757</v>
      </c>
      <c r="D3734" s="1" t="s">
        <v>17</v>
      </c>
      <c r="E3734" s="1" t="s">
        <v>18</v>
      </c>
      <c r="F3734" s="1">
        <v>0.84499999999999997</v>
      </c>
      <c r="G3734" s="6">
        <v>8.0066300000000007E-3</v>
      </c>
      <c r="H3734" s="6">
        <v>1.4464300000000001E-3</v>
      </c>
      <c r="I3734" s="7">
        <v>3.0979999999999997E-8</v>
      </c>
      <c r="J3734" s="1">
        <v>4.5999999999999996</v>
      </c>
      <c r="K3734" s="7">
        <v>0.36969999999999997</v>
      </c>
      <c r="L3734" s="8">
        <v>3034988.96</v>
      </c>
      <c r="N3734" s="7"/>
    </row>
    <row r="3735" spans="1:14" ht="15.75" customHeight="1" x14ac:dyDescent="0.25">
      <c r="A3735" s="1" t="s">
        <v>3747</v>
      </c>
      <c r="B3735" s="1">
        <v>4</v>
      </c>
      <c r="C3735" s="8">
        <v>182164089</v>
      </c>
      <c r="D3735" s="1" t="s">
        <v>14</v>
      </c>
      <c r="E3735" s="1" t="s">
        <v>15</v>
      </c>
      <c r="F3735" s="1">
        <v>0.73580000000000001</v>
      </c>
      <c r="G3735" s="6">
        <v>-6.5711399999999996E-3</v>
      </c>
      <c r="H3735" s="6">
        <v>1.1871E-3</v>
      </c>
      <c r="I3735" s="7">
        <v>3.1060000000000002E-8</v>
      </c>
      <c r="J3735" s="1">
        <v>0</v>
      </c>
      <c r="K3735" s="7">
        <v>0.47849999999999998</v>
      </c>
      <c r="L3735" s="8">
        <v>3035786.04</v>
      </c>
      <c r="N3735" s="7"/>
    </row>
    <row r="3736" spans="1:14" ht="15.75" customHeight="1" x14ac:dyDescent="0.25">
      <c r="A3736" s="1" t="s">
        <v>3748</v>
      </c>
      <c r="B3736" s="1">
        <v>9</v>
      </c>
      <c r="C3736" s="8">
        <v>22805317</v>
      </c>
      <c r="D3736" s="1" t="s">
        <v>14</v>
      </c>
      <c r="E3736" s="1" t="s">
        <v>17</v>
      </c>
      <c r="F3736" s="1">
        <v>8.7499999999999994E-2</v>
      </c>
      <c r="G3736" s="6">
        <v>1.0341899999999999E-2</v>
      </c>
      <c r="H3736" s="6">
        <v>1.86856E-3</v>
      </c>
      <c r="I3736" s="7">
        <v>3.1230000000000002E-8</v>
      </c>
      <c r="J3736" s="1">
        <v>0</v>
      </c>
      <c r="K3736" s="7">
        <v>0.78520000000000001</v>
      </c>
      <c r="L3736" s="8">
        <v>2983209.99</v>
      </c>
      <c r="N3736" s="7"/>
    </row>
    <row r="3737" spans="1:14" ht="15.75" customHeight="1" x14ac:dyDescent="0.25">
      <c r="A3737" s="1" t="s">
        <v>3749</v>
      </c>
      <c r="B3737" s="1">
        <v>2</v>
      </c>
      <c r="C3737" s="8">
        <v>142782362</v>
      </c>
      <c r="D3737" s="1" t="s">
        <v>18</v>
      </c>
      <c r="E3737" s="1" t="s">
        <v>15</v>
      </c>
      <c r="F3737" s="1">
        <v>0.50309999999999999</v>
      </c>
      <c r="G3737" s="6">
        <v>-5.8073400000000002E-3</v>
      </c>
      <c r="H3737" s="6">
        <v>1.04941E-3</v>
      </c>
      <c r="I3737" s="7">
        <v>3.1359999999999998E-8</v>
      </c>
      <c r="J3737" s="1">
        <v>33.1</v>
      </c>
      <c r="K3737" s="7">
        <v>5.4229999999999999E-3</v>
      </c>
      <c r="L3737" s="8">
        <v>3020814</v>
      </c>
      <c r="N3737" s="7"/>
    </row>
    <row r="3738" spans="1:14" ht="15.75" customHeight="1" x14ac:dyDescent="0.25">
      <c r="A3738" s="1" t="s">
        <v>3750</v>
      </c>
      <c r="B3738" s="1">
        <v>6</v>
      </c>
      <c r="C3738" s="8">
        <v>16433942</v>
      </c>
      <c r="D3738" s="1" t="s">
        <v>18</v>
      </c>
      <c r="E3738" s="1" t="s">
        <v>15</v>
      </c>
      <c r="F3738" s="1">
        <v>0.98819999999999997</v>
      </c>
      <c r="G3738" s="6">
        <v>-2.6962900000000001E-2</v>
      </c>
      <c r="H3738" s="6">
        <v>4.8723300000000002E-3</v>
      </c>
      <c r="I3738" s="7">
        <v>3.1370000000000002E-8</v>
      </c>
      <c r="J3738" s="1">
        <v>8.6999999999999993</v>
      </c>
      <c r="K3738" s="7">
        <v>0.2989</v>
      </c>
      <c r="L3738" s="8">
        <v>3004284.98</v>
      </c>
      <c r="N3738" s="7"/>
    </row>
    <row r="3739" spans="1:14" ht="15.75" customHeight="1" x14ac:dyDescent="0.25">
      <c r="A3739" s="1" t="s">
        <v>3751</v>
      </c>
      <c r="B3739" s="1">
        <v>15</v>
      </c>
      <c r="C3739" s="8">
        <v>47678873</v>
      </c>
      <c r="D3739" s="1" t="s">
        <v>14</v>
      </c>
      <c r="E3739" s="1" t="s">
        <v>15</v>
      </c>
      <c r="F3739" s="1">
        <v>2.7099999999999999E-2</v>
      </c>
      <c r="G3739" s="6">
        <v>1.7838799999999998E-2</v>
      </c>
      <c r="H3739" s="6">
        <v>3.2240200000000002E-3</v>
      </c>
      <c r="I3739" s="7">
        <v>3.1489999999999999E-8</v>
      </c>
      <c r="J3739" s="1">
        <v>26.4</v>
      </c>
      <c r="K3739" s="7">
        <v>2.8639999999999999E-2</v>
      </c>
      <c r="L3739" s="8">
        <v>3034651</v>
      </c>
      <c r="N3739" s="7"/>
    </row>
    <row r="3740" spans="1:14" ht="15.75" customHeight="1" x14ac:dyDescent="0.25">
      <c r="A3740" s="1" t="s">
        <v>3752</v>
      </c>
      <c r="B3740" s="1">
        <v>6</v>
      </c>
      <c r="C3740" s="8">
        <v>130334034</v>
      </c>
      <c r="D3740" s="1" t="s">
        <v>17</v>
      </c>
      <c r="E3740" s="1" t="s">
        <v>18</v>
      </c>
      <c r="F3740" s="1">
        <v>0.1027</v>
      </c>
      <c r="G3740" s="6">
        <v>-9.5382000000000002E-3</v>
      </c>
      <c r="H3740" s="6">
        <v>1.7238399999999999E-3</v>
      </c>
      <c r="I3740" s="7">
        <v>3.1489999999999999E-8</v>
      </c>
      <c r="J3740" s="1">
        <v>4</v>
      </c>
      <c r="K3740" s="7">
        <v>0.38269999999999998</v>
      </c>
      <c r="L3740" s="8">
        <v>3036955</v>
      </c>
      <c r="N3740" s="7"/>
    </row>
    <row r="3741" spans="1:14" ht="15.75" customHeight="1" x14ac:dyDescent="0.25">
      <c r="A3741" s="1" t="s">
        <v>3753</v>
      </c>
      <c r="B3741" s="1">
        <v>19</v>
      </c>
      <c r="C3741" s="8">
        <v>1950373</v>
      </c>
      <c r="D3741" s="1" t="s">
        <v>17</v>
      </c>
      <c r="E3741" s="1" t="s">
        <v>18</v>
      </c>
      <c r="F3741" s="1">
        <v>1.2500000000000001E-2</v>
      </c>
      <c r="G3741" s="6">
        <v>2.6564399999999998E-2</v>
      </c>
      <c r="H3741" s="6">
        <v>4.8016600000000001E-3</v>
      </c>
      <c r="I3741" s="7">
        <v>3.1639999999999997E-8</v>
      </c>
      <c r="J3741" s="1">
        <v>2.2000000000000002</v>
      </c>
      <c r="K3741" s="7">
        <v>0.43109999999999998</v>
      </c>
      <c r="L3741" s="8">
        <v>2922199.98</v>
      </c>
      <c r="N3741" s="7"/>
    </row>
    <row r="3742" spans="1:14" ht="15.75" customHeight="1" x14ac:dyDescent="0.25">
      <c r="A3742" s="1" t="s">
        <v>3754</v>
      </c>
      <c r="B3742" s="1">
        <v>9</v>
      </c>
      <c r="C3742" s="8">
        <v>116555771</v>
      </c>
      <c r="D3742" s="1" t="s">
        <v>14</v>
      </c>
      <c r="E3742" s="1" t="s">
        <v>15</v>
      </c>
      <c r="F3742" s="1">
        <v>0.41510000000000002</v>
      </c>
      <c r="G3742" s="6">
        <v>-5.8770799999999998E-3</v>
      </c>
      <c r="H3742" s="6">
        <v>1.0624600000000001E-3</v>
      </c>
      <c r="I3742" s="7">
        <v>3.173E-8</v>
      </c>
      <c r="J3742" s="1">
        <v>13.4</v>
      </c>
      <c r="K3742" s="7">
        <v>0.1812</v>
      </c>
      <c r="L3742" s="8">
        <v>3034445</v>
      </c>
      <c r="N3742" s="7"/>
    </row>
    <row r="3743" spans="1:14" ht="15.75" customHeight="1" x14ac:dyDescent="0.25">
      <c r="A3743" s="1" t="s">
        <v>3755</v>
      </c>
      <c r="B3743" s="1">
        <v>15</v>
      </c>
      <c r="C3743" s="8">
        <v>61597124</v>
      </c>
      <c r="D3743" s="1" t="s">
        <v>14</v>
      </c>
      <c r="E3743" s="1" t="s">
        <v>15</v>
      </c>
      <c r="F3743" s="1">
        <v>9.2200000000000004E-2</v>
      </c>
      <c r="G3743" s="6">
        <v>-1.00059E-2</v>
      </c>
      <c r="H3743" s="6">
        <v>1.8088799999999999E-3</v>
      </c>
      <c r="I3743" s="7">
        <v>3.18E-8</v>
      </c>
      <c r="J3743" s="1">
        <v>12.4</v>
      </c>
      <c r="K3743" s="7">
        <v>0.19800000000000001</v>
      </c>
      <c r="L3743" s="8">
        <v>3036702</v>
      </c>
      <c r="N3743" s="7"/>
    </row>
    <row r="3744" spans="1:14" ht="15.75" customHeight="1" x14ac:dyDescent="0.25">
      <c r="A3744" s="1" t="s">
        <v>3756</v>
      </c>
      <c r="B3744" s="1">
        <v>14</v>
      </c>
      <c r="C3744" s="8">
        <v>27223614</v>
      </c>
      <c r="D3744" s="1" t="s">
        <v>14</v>
      </c>
      <c r="E3744" s="1" t="s">
        <v>15</v>
      </c>
      <c r="F3744" s="1">
        <v>0.9</v>
      </c>
      <c r="G3744" s="6">
        <v>-9.6680399999999993E-3</v>
      </c>
      <c r="H3744" s="6">
        <v>1.7482800000000001E-3</v>
      </c>
      <c r="I3744" s="7">
        <v>3.2000000000000002E-8</v>
      </c>
      <c r="J3744" s="1">
        <v>11.1</v>
      </c>
      <c r="K3744" s="7">
        <v>0.22489999999999999</v>
      </c>
      <c r="L3744" s="8">
        <v>3023247.03</v>
      </c>
      <c r="N3744" s="7"/>
    </row>
    <row r="3745" spans="1:14" ht="15.75" customHeight="1" x14ac:dyDescent="0.25">
      <c r="A3745" s="1" t="s">
        <v>3757</v>
      </c>
      <c r="B3745" s="1">
        <v>6</v>
      </c>
      <c r="C3745" s="8">
        <v>26176517</v>
      </c>
      <c r="D3745" s="1" t="s">
        <v>14</v>
      </c>
      <c r="E3745" s="1" t="s">
        <v>15</v>
      </c>
      <c r="F3745" s="1">
        <v>0.14219999999999999</v>
      </c>
      <c r="G3745" s="6">
        <v>1.6522200000000001E-2</v>
      </c>
      <c r="H3745" s="6">
        <v>2.9881500000000002E-3</v>
      </c>
      <c r="I3745" s="7">
        <v>3.2110000000000001E-8</v>
      </c>
      <c r="J3745" s="1">
        <v>0</v>
      </c>
      <c r="K3745" s="7">
        <v>0.76529999999999998</v>
      </c>
      <c r="L3745" s="8">
        <v>763570.04</v>
      </c>
      <c r="N3745" s="7"/>
    </row>
    <row r="3746" spans="1:14" ht="15.75" customHeight="1" x14ac:dyDescent="0.25">
      <c r="A3746" s="1" t="s">
        <v>3758</v>
      </c>
      <c r="B3746" s="1">
        <v>11</v>
      </c>
      <c r="C3746" s="8">
        <v>110435636</v>
      </c>
      <c r="D3746" s="1" t="s">
        <v>14</v>
      </c>
      <c r="E3746" s="1" t="s">
        <v>15</v>
      </c>
      <c r="F3746" s="1">
        <v>0.84050000000000002</v>
      </c>
      <c r="G3746" s="6">
        <v>-7.9337799999999997E-3</v>
      </c>
      <c r="H3746" s="6">
        <v>1.4348799999999999E-3</v>
      </c>
      <c r="I3746" s="7">
        <v>3.2170000000000003E-8</v>
      </c>
      <c r="J3746" s="1">
        <v>2</v>
      </c>
      <c r="K3746" s="7">
        <v>0.43109999999999998</v>
      </c>
      <c r="L3746" s="8">
        <v>3013094</v>
      </c>
      <c r="N3746" s="7"/>
    </row>
    <row r="3747" spans="1:14" ht="15.75" customHeight="1" x14ac:dyDescent="0.25">
      <c r="A3747" s="1" t="s">
        <v>3759</v>
      </c>
      <c r="B3747" s="1">
        <v>1</v>
      </c>
      <c r="C3747" s="8">
        <v>159388286</v>
      </c>
      <c r="D3747" s="1" t="s">
        <v>17</v>
      </c>
      <c r="E3747" s="1" t="s">
        <v>15</v>
      </c>
      <c r="F3747" s="1">
        <v>0.74109999999999998</v>
      </c>
      <c r="G3747" s="6">
        <v>-6.60408E-3</v>
      </c>
      <c r="H3747" s="6">
        <v>1.1945599999999999E-3</v>
      </c>
      <c r="I3747" s="7">
        <v>3.2350000000000002E-8</v>
      </c>
      <c r="J3747" s="1">
        <v>0</v>
      </c>
      <c r="K3747" s="7">
        <v>0.65390000000000004</v>
      </c>
      <c r="L3747" s="8">
        <v>3037499</v>
      </c>
      <c r="N3747" s="7"/>
    </row>
    <row r="3748" spans="1:14" ht="15.75" customHeight="1" x14ac:dyDescent="0.25">
      <c r="A3748" s="1" t="s">
        <v>3760</v>
      </c>
      <c r="B3748" s="1">
        <v>2</v>
      </c>
      <c r="C3748" s="8">
        <v>211210619</v>
      </c>
      <c r="D3748" s="1" t="s">
        <v>17</v>
      </c>
      <c r="E3748" s="1" t="s">
        <v>18</v>
      </c>
      <c r="F3748" s="1">
        <v>0.1341</v>
      </c>
      <c r="G3748" s="6">
        <v>-8.5568499999999995E-3</v>
      </c>
      <c r="H3748" s="6">
        <v>1.5482200000000001E-3</v>
      </c>
      <c r="I3748" s="7">
        <v>3.257E-8</v>
      </c>
      <c r="J3748" s="1">
        <v>0</v>
      </c>
      <c r="K3748" s="7">
        <v>0.72589999999999999</v>
      </c>
      <c r="L3748" s="8">
        <v>2988004.02</v>
      </c>
      <c r="N3748" s="7"/>
    </row>
    <row r="3749" spans="1:14" ht="15.75" customHeight="1" x14ac:dyDescent="0.25">
      <c r="A3749" s="1" t="s">
        <v>3761</v>
      </c>
      <c r="B3749" s="1">
        <v>7</v>
      </c>
      <c r="C3749" s="8">
        <v>71690470</v>
      </c>
      <c r="D3749" s="1" t="s">
        <v>17</v>
      </c>
      <c r="E3749" s="1" t="s">
        <v>18</v>
      </c>
      <c r="F3749" s="1">
        <v>4.6699999999999998E-2</v>
      </c>
      <c r="G3749" s="6">
        <v>1.38158E-2</v>
      </c>
      <c r="H3749" s="6">
        <v>2.4997399999999999E-3</v>
      </c>
      <c r="I3749" s="7">
        <v>3.2619999999999997E-8</v>
      </c>
      <c r="J3749" s="1">
        <v>30.1</v>
      </c>
      <c r="K3749" s="7">
        <v>2.4420000000000001E-2</v>
      </c>
      <c r="L3749" s="8">
        <v>2989550</v>
      </c>
      <c r="N3749" s="7"/>
    </row>
    <row r="3750" spans="1:14" ht="15.75" customHeight="1" x14ac:dyDescent="0.25">
      <c r="A3750" s="1" t="s">
        <v>3762</v>
      </c>
      <c r="B3750" s="1">
        <v>9</v>
      </c>
      <c r="C3750" s="8">
        <v>84191267</v>
      </c>
      <c r="D3750" s="1" t="s">
        <v>17</v>
      </c>
      <c r="E3750" s="1" t="s">
        <v>18</v>
      </c>
      <c r="F3750" s="1">
        <v>0.67689999999999995</v>
      </c>
      <c r="G3750" s="6">
        <v>-6.1847300000000003E-3</v>
      </c>
      <c r="H3750" s="6">
        <v>1.1190200000000001E-3</v>
      </c>
      <c r="I3750" s="7">
        <v>3.264E-8</v>
      </c>
      <c r="J3750" s="1">
        <v>4.4000000000000004</v>
      </c>
      <c r="K3750" s="7">
        <v>0.37440000000000001</v>
      </c>
      <c r="L3750" s="8">
        <v>3036702</v>
      </c>
      <c r="N3750" s="7"/>
    </row>
    <row r="3751" spans="1:14" ht="15.75" customHeight="1" x14ac:dyDescent="0.25">
      <c r="A3751" s="1" t="s">
        <v>3763</v>
      </c>
      <c r="B3751" s="1">
        <v>15</v>
      </c>
      <c r="C3751" s="8">
        <v>73688686</v>
      </c>
      <c r="D3751" s="1" t="s">
        <v>14</v>
      </c>
      <c r="E3751" s="1" t="s">
        <v>15</v>
      </c>
      <c r="F3751" s="1">
        <v>0.39939999999999998</v>
      </c>
      <c r="G3751" s="6">
        <v>5.91269E-3</v>
      </c>
      <c r="H3751" s="6">
        <v>1.0701E-3</v>
      </c>
      <c r="I3751" s="7">
        <v>3.2819999999999999E-8</v>
      </c>
      <c r="J3751" s="1">
        <v>0</v>
      </c>
      <c r="K3751" s="7">
        <v>0.73540000000000005</v>
      </c>
      <c r="L3751" s="8">
        <v>3027592</v>
      </c>
      <c r="N3751" s="7"/>
    </row>
    <row r="3752" spans="1:14" ht="15.75" customHeight="1" x14ac:dyDescent="0.25">
      <c r="A3752" s="1" t="s">
        <v>3764</v>
      </c>
      <c r="B3752" s="1">
        <v>1</v>
      </c>
      <c r="C3752" s="8">
        <v>241047690</v>
      </c>
      <c r="D3752" s="1" t="s">
        <v>17</v>
      </c>
      <c r="E3752" s="1" t="s">
        <v>18</v>
      </c>
      <c r="F3752" s="1">
        <v>0.51419999999999999</v>
      </c>
      <c r="G3752" s="6">
        <v>-5.7846599999999996E-3</v>
      </c>
      <c r="H3752" s="6">
        <v>1.04693E-3</v>
      </c>
      <c r="I3752" s="7">
        <v>3.2840000000000002E-8</v>
      </c>
      <c r="J3752" s="1">
        <v>12</v>
      </c>
      <c r="K3752" s="7">
        <v>0.20280000000000001</v>
      </c>
      <c r="L3752" s="8">
        <v>3037499</v>
      </c>
      <c r="N3752" s="7"/>
    </row>
    <row r="3753" spans="1:14" ht="15.75" customHeight="1" x14ac:dyDescent="0.25">
      <c r="A3753" s="1" t="s">
        <v>3765</v>
      </c>
      <c r="B3753" s="1">
        <v>6</v>
      </c>
      <c r="C3753" s="8">
        <v>124468820</v>
      </c>
      <c r="D3753" s="1" t="s">
        <v>14</v>
      </c>
      <c r="E3753" s="1" t="s">
        <v>15</v>
      </c>
      <c r="F3753" s="1">
        <v>0.62890000000000001</v>
      </c>
      <c r="G3753" s="6">
        <v>5.9846200000000004E-3</v>
      </c>
      <c r="H3753" s="6">
        <v>1.0831199999999999E-3</v>
      </c>
      <c r="I3753" s="7">
        <v>3.2859999999999998E-8</v>
      </c>
      <c r="J3753" s="1">
        <v>12.7</v>
      </c>
      <c r="K3753" s="7">
        <v>0.19040000000000001</v>
      </c>
      <c r="L3753" s="8">
        <v>3037499</v>
      </c>
      <c r="N3753" s="7"/>
    </row>
    <row r="3754" spans="1:14" ht="15.75" customHeight="1" x14ac:dyDescent="0.25">
      <c r="A3754" s="1" t="s">
        <v>3766</v>
      </c>
      <c r="B3754" s="1">
        <v>13</v>
      </c>
      <c r="C3754" s="8">
        <v>86937896</v>
      </c>
      <c r="D3754" s="1" t="s">
        <v>17</v>
      </c>
      <c r="E3754" s="1" t="s">
        <v>18</v>
      </c>
      <c r="F3754" s="1">
        <v>0.78369999999999995</v>
      </c>
      <c r="G3754" s="6">
        <v>-7.0268500000000003E-3</v>
      </c>
      <c r="H3754" s="6">
        <v>1.2717399999999999E-3</v>
      </c>
      <c r="I3754" s="7">
        <v>3.2859999999999998E-8</v>
      </c>
      <c r="J3754" s="1">
        <v>13</v>
      </c>
      <c r="K3754" s="7">
        <v>0.18720000000000001</v>
      </c>
      <c r="L3754" s="8">
        <v>3033432.96</v>
      </c>
      <c r="N3754" s="7"/>
    </row>
    <row r="3755" spans="1:14" ht="15.75" customHeight="1" x14ac:dyDescent="0.25">
      <c r="A3755" s="1" t="s">
        <v>3767</v>
      </c>
      <c r="B3755" s="1">
        <v>1</v>
      </c>
      <c r="C3755" s="8">
        <v>177525993</v>
      </c>
      <c r="D3755" s="1" t="s">
        <v>17</v>
      </c>
      <c r="E3755" s="1" t="s">
        <v>18</v>
      </c>
      <c r="F3755" s="1">
        <v>0.3216</v>
      </c>
      <c r="G3755" s="6">
        <v>-6.1897300000000001E-3</v>
      </c>
      <c r="H3755" s="6">
        <v>1.12024E-3</v>
      </c>
      <c r="I3755" s="7">
        <v>3.2910000000000002E-8</v>
      </c>
      <c r="J3755" s="1">
        <v>0</v>
      </c>
      <c r="K3755" s="7">
        <v>0.69830000000000003</v>
      </c>
      <c r="L3755" s="8">
        <v>3037498.98</v>
      </c>
      <c r="N3755" s="7"/>
    </row>
    <row r="3756" spans="1:14" ht="15.75" customHeight="1" x14ac:dyDescent="0.25">
      <c r="A3756" s="1" t="s">
        <v>3768</v>
      </c>
      <c r="B3756" s="1">
        <v>6</v>
      </c>
      <c r="C3756" s="8">
        <v>88690664</v>
      </c>
      <c r="D3756" s="1" t="s">
        <v>17</v>
      </c>
      <c r="E3756" s="1" t="s">
        <v>18</v>
      </c>
      <c r="F3756" s="1">
        <v>0.88549999999999995</v>
      </c>
      <c r="G3756" s="6">
        <v>9.0785099999999997E-3</v>
      </c>
      <c r="H3756" s="6">
        <v>1.6432899999999999E-3</v>
      </c>
      <c r="I3756" s="7">
        <v>3.299E-8</v>
      </c>
      <c r="J3756" s="1">
        <v>0</v>
      </c>
      <c r="K3756" s="7">
        <v>0.92910000000000004</v>
      </c>
      <c r="L3756" s="8">
        <v>3037498.98</v>
      </c>
      <c r="N3756" s="7"/>
    </row>
    <row r="3757" spans="1:14" ht="15.75" customHeight="1" x14ac:dyDescent="0.25">
      <c r="A3757" s="1" t="s">
        <v>3769</v>
      </c>
      <c r="B3757" s="1">
        <v>10</v>
      </c>
      <c r="C3757" s="8">
        <v>88143472</v>
      </c>
      <c r="D3757" s="1" t="s">
        <v>14</v>
      </c>
      <c r="E3757" s="1" t="s">
        <v>15</v>
      </c>
      <c r="F3757" s="1">
        <v>0.26819999999999999</v>
      </c>
      <c r="G3757" s="6">
        <v>6.5241099999999996E-3</v>
      </c>
      <c r="H3757" s="6">
        <v>1.18125E-3</v>
      </c>
      <c r="I3757" s="7">
        <v>3.3360000000000002E-8</v>
      </c>
      <c r="J3757" s="1">
        <v>15.6</v>
      </c>
      <c r="K3757" s="7">
        <v>0.13969999999999999</v>
      </c>
      <c r="L3757" s="8">
        <v>3036702.02</v>
      </c>
      <c r="N3757" s="7"/>
    </row>
    <row r="3758" spans="1:14" ht="15.75" customHeight="1" x14ac:dyDescent="0.25">
      <c r="A3758" s="1" t="s">
        <v>3770</v>
      </c>
      <c r="B3758" s="1">
        <v>20</v>
      </c>
      <c r="C3758" s="8">
        <v>33880546</v>
      </c>
      <c r="D3758" s="1" t="s">
        <v>14</v>
      </c>
      <c r="E3758" s="1" t="s">
        <v>15</v>
      </c>
      <c r="F3758" s="1">
        <v>0.21879999999999999</v>
      </c>
      <c r="G3758" s="6">
        <v>7.0065800000000001E-3</v>
      </c>
      <c r="H3758" s="6">
        <v>1.2686100000000001E-3</v>
      </c>
      <c r="I3758" s="7">
        <v>3.3400000000000001E-8</v>
      </c>
      <c r="J3758" s="1">
        <v>6.2</v>
      </c>
      <c r="K3758" s="7">
        <v>0.33239999999999997</v>
      </c>
      <c r="L3758" s="8">
        <v>3023247</v>
      </c>
      <c r="N3758" s="7"/>
    </row>
    <row r="3759" spans="1:14" ht="15.75" customHeight="1" x14ac:dyDescent="0.25">
      <c r="A3759" s="1" t="s">
        <v>3771</v>
      </c>
      <c r="B3759" s="1">
        <v>7</v>
      </c>
      <c r="C3759" s="8">
        <v>18262273</v>
      </c>
      <c r="D3759" s="1" t="s">
        <v>14</v>
      </c>
      <c r="E3759" s="1" t="s">
        <v>17</v>
      </c>
      <c r="F3759" s="1">
        <v>0.76729999999999998</v>
      </c>
      <c r="G3759" s="6">
        <v>-6.8383000000000003E-3</v>
      </c>
      <c r="H3759" s="6">
        <v>1.23832E-3</v>
      </c>
      <c r="I3759" s="7">
        <v>3.3470000000000001E-8</v>
      </c>
      <c r="J3759" s="1">
        <v>4.9000000000000004</v>
      </c>
      <c r="K3759" s="7">
        <v>0.36030000000000001</v>
      </c>
      <c r="L3759" s="8">
        <v>3037499.04</v>
      </c>
      <c r="N3759" s="7"/>
    </row>
    <row r="3760" spans="1:14" ht="15.75" customHeight="1" x14ac:dyDescent="0.25">
      <c r="A3760" s="1" t="s">
        <v>3772</v>
      </c>
      <c r="B3760" s="1">
        <v>10</v>
      </c>
      <c r="C3760" s="8">
        <v>32469487</v>
      </c>
      <c r="D3760" s="1" t="s">
        <v>14</v>
      </c>
      <c r="E3760" s="1" t="s">
        <v>15</v>
      </c>
      <c r="F3760" s="1">
        <v>0.39710000000000001</v>
      </c>
      <c r="G3760" s="6">
        <v>5.9062799999999999E-3</v>
      </c>
      <c r="H3760" s="6">
        <v>1.0698400000000001E-3</v>
      </c>
      <c r="I3760" s="7">
        <v>3.372E-8</v>
      </c>
      <c r="J3760" s="1">
        <v>5.5</v>
      </c>
      <c r="K3760" s="7">
        <v>0.34720000000000001</v>
      </c>
      <c r="L3760" s="8">
        <v>3034989.01</v>
      </c>
      <c r="N3760" s="7"/>
    </row>
    <row r="3761" spans="1:14" ht="15.75" customHeight="1" x14ac:dyDescent="0.25">
      <c r="A3761" s="1" t="s">
        <v>3773</v>
      </c>
      <c r="B3761" s="1">
        <v>4</v>
      </c>
      <c r="C3761" s="8">
        <v>161730998</v>
      </c>
      <c r="D3761" s="1" t="s">
        <v>18</v>
      </c>
      <c r="E3761" s="1" t="s">
        <v>15</v>
      </c>
      <c r="F3761" s="1">
        <v>0.74770000000000003</v>
      </c>
      <c r="G3761" s="6">
        <v>-6.6941500000000003E-3</v>
      </c>
      <c r="H3761" s="6">
        <v>1.21255E-3</v>
      </c>
      <c r="I3761" s="7">
        <v>3.3759999999999999E-8</v>
      </c>
      <c r="J3761" s="1">
        <v>20</v>
      </c>
      <c r="K3761" s="7">
        <v>7.9890000000000003E-2</v>
      </c>
      <c r="L3761" s="8">
        <v>2998435</v>
      </c>
      <c r="N3761" s="7"/>
    </row>
    <row r="3762" spans="1:14" ht="15.75" customHeight="1" x14ac:dyDescent="0.25">
      <c r="A3762" s="1" t="s">
        <v>3774</v>
      </c>
      <c r="B3762" s="1">
        <v>13</v>
      </c>
      <c r="C3762" s="8">
        <v>67384556</v>
      </c>
      <c r="D3762" s="1" t="s">
        <v>14</v>
      </c>
      <c r="E3762" s="1" t="s">
        <v>15</v>
      </c>
      <c r="F3762" s="1">
        <v>0.57130000000000003</v>
      </c>
      <c r="G3762" s="6">
        <v>5.8383999999999997E-3</v>
      </c>
      <c r="H3762" s="6">
        <v>1.05755E-3</v>
      </c>
      <c r="I3762" s="7">
        <v>3.3780000000000002E-8</v>
      </c>
      <c r="J3762" s="1">
        <v>0</v>
      </c>
      <c r="K3762" s="7">
        <v>0.57220000000000004</v>
      </c>
      <c r="L3762" s="8">
        <v>3036158</v>
      </c>
      <c r="N3762" s="7"/>
    </row>
    <row r="3763" spans="1:14" ht="15.75" customHeight="1" x14ac:dyDescent="0.25">
      <c r="A3763" s="1" t="s">
        <v>3775</v>
      </c>
      <c r="B3763" s="1">
        <v>17</v>
      </c>
      <c r="C3763" s="8">
        <v>81012604</v>
      </c>
      <c r="D3763" s="1" t="s">
        <v>14</v>
      </c>
      <c r="E3763" s="1" t="s">
        <v>15</v>
      </c>
      <c r="F3763" s="1">
        <v>0.1024</v>
      </c>
      <c r="G3763" s="6">
        <v>-9.6182899999999998E-3</v>
      </c>
      <c r="H3763" s="6">
        <v>1.7424700000000001E-3</v>
      </c>
      <c r="I3763" s="7">
        <v>3.3950000000000003E-8</v>
      </c>
      <c r="J3763" s="1">
        <v>0</v>
      </c>
      <c r="K3763" s="7">
        <v>0.50849999999999995</v>
      </c>
      <c r="L3763" s="8">
        <v>2980089</v>
      </c>
      <c r="N3763" s="7"/>
    </row>
    <row r="3764" spans="1:14" ht="15.75" customHeight="1" x14ac:dyDescent="0.25">
      <c r="A3764" s="1" t="s">
        <v>3776</v>
      </c>
      <c r="B3764" s="1">
        <v>11</v>
      </c>
      <c r="C3764" s="8">
        <v>133786590</v>
      </c>
      <c r="D3764" s="1" t="s">
        <v>14</v>
      </c>
      <c r="E3764" s="1" t="s">
        <v>15</v>
      </c>
      <c r="F3764" s="1">
        <v>0.4027</v>
      </c>
      <c r="G3764" s="6">
        <v>-5.8892399999999996E-3</v>
      </c>
      <c r="H3764" s="6">
        <v>1.0671999999999999E-3</v>
      </c>
      <c r="I3764" s="7">
        <v>3.414E-8</v>
      </c>
      <c r="J3764" s="1">
        <v>0</v>
      </c>
      <c r="K3764" s="7">
        <v>0.98770000000000002</v>
      </c>
      <c r="L3764" s="8">
        <v>3035786</v>
      </c>
      <c r="N3764" s="7"/>
    </row>
    <row r="3765" spans="1:14" ht="15.75" customHeight="1" x14ac:dyDescent="0.25">
      <c r="A3765" s="1" t="s">
        <v>3777</v>
      </c>
      <c r="B3765" s="1">
        <v>7</v>
      </c>
      <c r="C3765" s="8">
        <v>5589225</v>
      </c>
      <c r="D3765" s="1" t="s">
        <v>18</v>
      </c>
      <c r="E3765" s="1" t="s">
        <v>15</v>
      </c>
      <c r="F3765" s="1">
        <v>0.93440000000000001</v>
      </c>
      <c r="G3765" s="6">
        <v>1.17521E-2</v>
      </c>
      <c r="H3765" s="6">
        <v>2.12963E-3</v>
      </c>
      <c r="I3765" s="7">
        <v>3.4189999999999997E-8</v>
      </c>
      <c r="J3765" s="1">
        <v>0</v>
      </c>
      <c r="K3765" s="7">
        <v>0.54359999999999997</v>
      </c>
      <c r="L3765" s="8">
        <v>2991549</v>
      </c>
      <c r="N3765" s="7"/>
    </row>
    <row r="3766" spans="1:14" ht="15.75" customHeight="1" x14ac:dyDescent="0.25">
      <c r="A3766" s="1" t="s">
        <v>3778</v>
      </c>
      <c r="B3766" s="1">
        <v>4</v>
      </c>
      <c r="C3766" s="8">
        <v>3012244</v>
      </c>
      <c r="D3766" s="1" t="s">
        <v>14</v>
      </c>
      <c r="E3766" s="1" t="s">
        <v>15</v>
      </c>
      <c r="F3766" s="1">
        <v>4.36E-2</v>
      </c>
      <c r="G3766" s="6">
        <v>1.4335799999999999E-2</v>
      </c>
      <c r="H3766" s="6">
        <v>2.5982000000000002E-3</v>
      </c>
      <c r="I3766" s="7">
        <v>3.4329999999999997E-8</v>
      </c>
      <c r="J3766" s="1">
        <v>1.8</v>
      </c>
      <c r="K3766" s="7">
        <v>0.43859999999999999</v>
      </c>
      <c r="L3766" s="8">
        <v>2954408.98</v>
      </c>
      <c r="N3766" s="7"/>
    </row>
    <row r="3767" spans="1:14" ht="15.75" customHeight="1" x14ac:dyDescent="0.25">
      <c r="A3767" s="1" t="s">
        <v>3779</v>
      </c>
      <c r="B3767" s="1">
        <v>1</v>
      </c>
      <c r="C3767" s="8">
        <v>204930143</v>
      </c>
      <c r="D3767" s="1" t="s">
        <v>17</v>
      </c>
      <c r="E3767" s="1" t="s">
        <v>18</v>
      </c>
      <c r="F3767" s="1">
        <v>0.33879999999999999</v>
      </c>
      <c r="G3767" s="6">
        <v>-6.09962E-3</v>
      </c>
      <c r="H3767" s="6">
        <v>1.10564E-3</v>
      </c>
      <c r="I3767" s="7">
        <v>3.4459999999999999E-8</v>
      </c>
      <c r="J3767" s="1">
        <v>12</v>
      </c>
      <c r="K3767" s="7">
        <v>0.20580000000000001</v>
      </c>
      <c r="L3767" s="8">
        <v>3036955</v>
      </c>
      <c r="N3767" s="7"/>
    </row>
    <row r="3768" spans="1:14" ht="15.75" customHeight="1" x14ac:dyDescent="0.25">
      <c r="A3768" s="1" t="s">
        <v>3780</v>
      </c>
      <c r="B3768" s="1">
        <v>17</v>
      </c>
      <c r="C3768" s="8">
        <v>33069820</v>
      </c>
      <c r="D3768" s="1" t="s">
        <v>14</v>
      </c>
      <c r="E3768" s="1" t="s">
        <v>17</v>
      </c>
      <c r="F3768" s="1">
        <v>0.22040000000000001</v>
      </c>
      <c r="G3768" s="6">
        <v>-6.9640199999999996E-3</v>
      </c>
      <c r="H3768" s="6">
        <v>1.2623199999999999E-3</v>
      </c>
      <c r="I3768" s="7">
        <v>3.4590000000000001E-8</v>
      </c>
      <c r="J3768" s="1">
        <v>10.7</v>
      </c>
      <c r="K3768" s="7">
        <v>0.22939999999999999</v>
      </c>
      <c r="L3768" s="8">
        <v>3037499.02</v>
      </c>
      <c r="N3768" s="7"/>
    </row>
    <row r="3769" spans="1:14" ht="15.75" customHeight="1" x14ac:dyDescent="0.25">
      <c r="A3769" s="1" t="s">
        <v>3781</v>
      </c>
      <c r="B3769" s="1">
        <v>16</v>
      </c>
      <c r="C3769" s="8">
        <v>65169213</v>
      </c>
      <c r="D3769" s="1" t="s">
        <v>14</v>
      </c>
      <c r="E3769" s="1" t="s">
        <v>17</v>
      </c>
      <c r="F3769" s="1">
        <v>0.71009999999999995</v>
      </c>
      <c r="G3769" s="6">
        <v>-6.36485E-3</v>
      </c>
      <c r="H3769" s="6">
        <v>1.1538799999999999E-3</v>
      </c>
      <c r="I3769" s="7">
        <v>3.463E-8</v>
      </c>
      <c r="J3769" s="1">
        <v>17.7</v>
      </c>
      <c r="K3769" s="7">
        <v>0.10879999999999999</v>
      </c>
      <c r="L3769" s="8">
        <v>3034269</v>
      </c>
      <c r="N3769" s="7"/>
    </row>
    <row r="3770" spans="1:14" ht="15.75" customHeight="1" x14ac:dyDescent="0.25">
      <c r="A3770" s="1" t="s">
        <v>3782</v>
      </c>
      <c r="B3770" s="1">
        <v>11</v>
      </c>
      <c r="C3770" s="8">
        <v>94774311</v>
      </c>
      <c r="D3770" s="1" t="s">
        <v>17</v>
      </c>
      <c r="E3770" s="1" t="s">
        <v>18</v>
      </c>
      <c r="F3770" s="1">
        <v>0.72030000000000005</v>
      </c>
      <c r="G3770" s="6">
        <v>6.5471699999999997E-3</v>
      </c>
      <c r="H3770" s="6">
        <v>1.1869300000000001E-3</v>
      </c>
      <c r="I3770" s="7">
        <v>3.4660000000000001E-8</v>
      </c>
      <c r="J3770" s="1">
        <v>0</v>
      </c>
      <c r="K3770" s="7">
        <v>0.50760000000000005</v>
      </c>
      <c r="L3770" s="8">
        <v>2930119</v>
      </c>
      <c r="N3770" s="7"/>
    </row>
    <row r="3771" spans="1:14" ht="15.75" customHeight="1" x14ac:dyDescent="0.25">
      <c r="A3771" s="1" t="s">
        <v>3783</v>
      </c>
      <c r="B3771" s="1">
        <v>12</v>
      </c>
      <c r="C3771" s="8">
        <v>123688283</v>
      </c>
      <c r="D3771" s="1" t="s">
        <v>14</v>
      </c>
      <c r="E3771" s="1" t="s">
        <v>17</v>
      </c>
      <c r="F3771" s="1">
        <v>2.46E-2</v>
      </c>
      <c r="G3771" s="6">
        <v>1.9143E-2</v>
      </c>
      <c r="H3771" s="6">
        <v>3.4708999999999999E-3</v>
      </c>
      <c r="I3771" s="7">
        <v>3.4760000000000002E-8</v>
      </c>
      <c r="J3771" s="1">
        <v>31.7</v>
      </c>
      <c r="K3771" s="7">
        <v>6.9889999999999994E-2</v>
      </c>
      <c r="L3771" s="8">
        <v>2876989.04</v>
      </c>
      <c r="N3771" s="7"/>
    </row>
    <row r="3772" spans="1:14" ht="15.75" customHeight="1" x14ac:dyDescent="0.25">
      <c r="A3772" s="1" t="s">
        <v>3784</v>
      </c>
      <c r="B3772" s="1">
        <v>6</v>
      </c>
      <c r="C3772" s="8">
        <v>23882953</v>
      </c>
      <c r="D3772" s="1" t="s">
        <v>18</v>
      </c>
      <c r="E3772" s="1" t="s">
        <v>15</v>
      </c>
      <c r="F3772" s="1">
        <v>0.191</v>
      </c>
      <c r="G3772" s="6">
        <v>7.3415700000000004E-3</v>
      </c>
      <c r="H3772" s="6">
        <v>1.33113E-3</v>
      </c>
      <c r="I3772" s="7">
        <v>3.4779999999999998E-8</v>
      </c>
      <c r="J3772" s="1">
        <v>26.7</v>
      </c>
      <c r="K3772" s="7">
        <v>2.298E-2</v>
      </c>
      <c r="L3772" s="8">
        <v>3037499.03</v>
      </c>
      <c r="N3772" s="7"/>
    </row>
    <row r="3773" spans="1:14" ht="15.75" customHeight="1" x14ac:dyDescent="0.25">
      <c r="A3773" s="1" t="s">
        <v>3785</v>
      </c>
      <c r="B3773" s="1">
        <v>10</v>
      </c>
      <c r="C3773" s="8">
        <v>98393339</v>
      </c>
      <c r="D3773" s="1" t="s">
        <v>17</v>
      </c>
      <c r="E3773" s="1" t="s">
        <v>18</v>
      </c>
      <c r="F3773" s="1">
        <v>0.95569999999999999</v>
      </c>
      <c r="G3773" s="6">
        <v>1.4057099999999999E-2</v>
      </c>
      <c r="H3773" s="6">
        <v>2.5487499999999998E-3</v>
      </c>
      <c r="I3773" s="7">
        <v>3.4849999999999998E-8</v>
      </c>
      <c r="J3773" s="1">
        <v>5.2</v>
      </c>
      <c r="K3773" s="7">
        <v>0.35709999999999997</v>
      </c>
      <c r="L3773" s="8">
        <v>3023844.96</v>
      </c>
      <c r="N3773" s="7"/>
    </row>
    <row r="3774" spans="1:14" ht="15.75" customHeight="1" x14ac:dyDescent="0.25">
      <c r="A3774" s="1" t="s">
        <v>3786</v>
      </c>
      <c r="B3774" s="1">
        <v>13</v>
      </c>
      <c r="C3774" s="8">
        <v>53601969</v>
      </c>
      <c r="D3774" s="1" t="s">
        <v>14</v>
      </c>
      <c r="E3774" s="1" t="s">
        <v>17</v>
      </c>
      <c r="F3774" s="1">
        <v>0.62219999999999998</v>
      </c>
      <c r="G3774" s="6">
        <v>-5.95475E-3</v>
      </c>
      <c r="H3774" s="6">
        <v>1.07968E-3</v>
      </c>
      <c r="I3774" s="7">
        <v>3.4849999999999998E-8</v>
      </c>
      <c r="J3774" s="1">
        <v>0</v>
      </c>
      <c r="K3774" s="7">
        <v>0.72919999999999996</v>
      </c>
      <c r="L3774" s="8">
        <v>3034989</v>
      </c>
      <c r="N3774" s="7"/>
    </row>
    <row r="3775" spans="1:14" ht="15.75" customHeight="1" x14ac:dyDescent="0.25">
      <c r="A3775" s="1" t="s">
        <v>3787</v>
      </c>
      <c r="B3775" s="1">
        <v>4</v>
      </c>
      <c r="C3775" s="8">
        <v>149016541</v>
      </c>
      <c r="D3775" s="1" t="s">
        <v>17</v>
      </c>
      <c r="E3775" s="1" t="s">
        <v>18</v>
      </c>
      <c r="F3775" s="1">
        <v>0.82579999999999998</v>
      </c>
      <c r="G3775" s="6">
        <v>7.6077699999999998E-3</v>
      </c>
      <c r="H3775" s="6">
        <v>1.37959E-3</v>
      </c>
      <c r="I3775" s="7">
        <v>3.4959999999999997E-8</v>
      </c>
      <c r="J3775" s="1">
        <v>4.5</v>
      </c>
      <c r="K3775" s="7">
        <v>0.36959999999999998</v>
      </c>
      <c r="L3775" s="8">
        <v>3037499</v>
      </c>
      <c r="N3775" s="7"/>
    </row>
    <row r="3776" spans="1:14" ht="15.75" customHeight="1" x14ac:dyDescent="0.25">
      <c r="A3776" s="1" t="s">
        <v>3788</v>
      </c>
      <c r="B3776" s="1">
        <v>6</v>
      </c>
      <c r="C3776" s="8">
        <v>23461894</v>
      </c>
      <c r="D3776" s="1" t="s">
        <v>14</v>
      </c>
      <c r="E3776" s="1" t="s">
        <v>18</v>
      </c>
      <c r="F3776" s="1">
        <v>0.28010000000000002</v>
      </c>
      <c r="G3776" s="6">
        <v>6.42488E-3</v>
      </c>
      <c r="H3776" s="6">
        <v>1.1652500000000001E-3</v>
      </c>
      <c r="I3776" s="7">
        <v>3.5070000000000002E-8</v>
      </c>
      <c r="J3776" s="1">
        <v>0.9</v>
      </c>
      <c r="K3776" s="7">
        <v>0.45529999999999998</v>
      </c>
      <c r="L3776" s="8">
        <v>3037499.01</v>
      </c>
      <c r="N3776" s="7"/>
    </row>
    <row r="3777" spans="1:14" ht="15.75" customHeight="1" x14ac:dyDescent="0.25">
      <c r="A3777" s="1" t="s">
        <v>3789</v>
      </c>
      <c r="B3777" s="1">
        <v>16</v>
      </c>
      <c r="C3777" s="8">
        <v>66580607</v>
      </c>
      <c r="D3777" s="1" t="s">
        <v>14</v>
      </c>
      <c r="E3777" s="1" t="s">
        <v>15</v>
      </c>
      <c r="F3777" s="1">
        <v>0.99670000000000003</v>
      </c>
      <c r="G3777" s="6">
        <v>5.3226099999999998E-2</v>
      </c>
      <c r="H3777" s="6">
        <v>9.6533799999999996E-3</v>
      </c>
      <c r="I3777" s="7">
        <v>3.5070000000000002E-8</v>
      </c>
      <c r="J3777" s="1">
        <v>28.6</v>
      </c>
      <c r="K3777" s="7">
        <v>0.2366</v>
      </c>
      <c r="L3777" s="8">
        <v>2713337</v>
      </c>
      <c r="N3777" s="7"/>
    </row>
    <row r="3778" spans="1:14" ht="15.75" customHeight="1" x14ac:dyDescent="0.25">
      <c r="A3778" s="1" t="s">
        <v>3790</v>
      </c>
      <c r="B3778" s="1">
        <v>22</v>
      </c>
      <c r="C3778" s="8">
        <v>21934008</v>
      </c>
      <c r="D3778" s="1" t="s">
        <v>17</v>
      </c>
      <c r="E3778" s="1" t="s">
        <v>18</v>
      </c>
      <c r="F3778" s="1">
        <v>2.5899999999999999E-2</v>
      </c>
      <c r="G3778" s="6">
        <v>1.84479E-2</v>
      </c>
      <c r="H3778" s="6">
        <v>3.3462800000000001E-3</v>
      </c>
      <c r="I3778" s="7">
        <v>3.522E-8</v>
      </c>
      <c r="J3778" s="1">
        <v>8.8000000000000007</v>
      </c>
      <c r="K3778" s="7">
        <v>0.32140000000000002</v>
      </c>
      <c r="L3778" s="8">
        <v>2943835</v>
      </c>
      <c r="N3778" s="7"/>
    </row>
    <row r="3779" spans="1:14" ht="15.75" customHeight="1" x14ac:dyDescent="0.25">
      <c r="A3779" s="1" t="s">
        <v>3791</v>
      </c>
      <c r="B3779" s="1">
        <v>2</v>
      </c>
      <c r="C3779" s="8">
        <v>124922510</v>
      </c>
      <c r="D3779" s="1" t="s">
        <v>14</v>
      </c>
      <c r="E3779" s="1" t="s">
        <v>15</v>
      </c>
      <c r="F3779" s="1">
        <v>0.87360000000000004</v>
      </c>
      <c r="G3779" s="6">
        <v>8.6833899999999992E-3</v>
      </c>
      <c r="H3779" s="6">
        <v>1.5750899999999999E-3</v>
      </c>
      <c r="I3779" s="7">
        <v>3.5240000000000003E-8</v>
      </c>
      <c r="J3779" s="1">
        <v>15</v>
      </c>
      <c r="K3779" s="7">
        <v>0.14949999999999999</v>
      </c>
      <c r="L3779" s="8">
        <v>3035786.04</v>
      </c>
      <c r="N3779" s="7"/>
    </row>
    <row r="3780" spans="1:14" ht="15.75" customHeight="1" x14ac:dyDescent="0.25">
      <c r="A3780" s="1" t="s">
        <v>3792</v>
      </c>
      <c r="B3780" s="1">
        <v>9</v>
      </c>
      <c r="C3780" s="8">
        <v>74964392</v>
      </c>
      <c r="D3780" s="1" t="s">
        <v>17</v>
      </c>
      <c r="E3780" s="1" t="s">
        <v>15</v>
      </c>
      <c r="F3780" s="1">
        <v>0.1578</v>
      </c>
      <c r="G3780" s="6">
        <v>-7.9139299999999996E-3</v>
      </c>
      <c r="H3780" s="6">
        <v>1.43552E-3</v>
      </c>
      <c r="I3780" s="7">
        <v>3.5259999999999999E-8</v>
      </c>
      <c r="J3780" s="1">
        <v>10.6</v>
      </c>
      <c r="K3780" s="7">
        <v>0.23269999999999999</v>
      </c>
      <c r="L3780" s="8">
        <v>3036701.97</v>
      </c>
      <c r="N3780" s="7"/>
    </row>
    <row r="3781" spans="1:14" ht="15.75" customHeight="1" x14ac:dyDescent="0.25">
      <c r="A3781" s="1" t="s">
        <v>3793</v>
      </c>
      <c r="B3781" s="1">
        <v>5</v>
      </c>
      <c r="C3781" s="8">
        <v>81572184</v>
      </c>
      <c r="D3781" s="1" t="s">
        <v>18</v>
      </c>
      <c r="E3781" s="1" t="s">
        <v>15</v>
      </c>
      <c r="F3781" s="1">
        <v>0.56969999999999998</v>
      </c>
      <c r="G3781" s="6">
        <v>5.8286400000000004E-3</v>
      </c>
      <c r="H3781" s="6">
        <v>1.05726E-3</v>
      </c>
      <c r="I3781" s="7">
        <v>3.5299999999999998E-8</v>
      </c>
      <c r="J3781" s="1">
        <v>0</v>
      </c>
      <c r="K3781" s="7">
        <v>0.62539999999999996</v>
      </c>
      <c r="L3781" s="8">
        <v>3034989.01</v>
      </c>
      <c r="N3781" s="7"/>
    </row>
    <row r="3782" spans="1:14" ht="15.75" customHeight="1" x14ac:dyDescent="0.25">
      <c r="A3782" s="1" t="s">
        <v>3794</v>
      </c>
      <c r="B3782" s="1">
        <v>1</v>
      </c>
      <c r="C3782" s="8">
        <v>205327083</v>
      </c>
      <c r="D3782" s="1" t="s">
        <v>18</v>
      </c>
      <c r="E3782" s="1" t="s">
        <v>15</v>
      </c>
      <c r="F3782" s="1">
        <v>0.38600000000000001</v>
      </c>
      <c r="G3782" s="6">
        <v>5.92291E-3</v>
      </c>
      <c r="H3782" s="6">
        <v>1.07482E-3</v>
      </c>
      <c r="I3782" s="7">
        <v>3.5700000000000002E-8</v>
      </c>
      <c r="J3782" s="1">
        <v>0</v>
      </c>
      <c r="K3782" s="7">
        <v>0.8851</v>
      </c>
      <c r="L3782" s="8">
        <v>3037498.99</v>
      </c>
      <c r="N3782" s="7"/>
    </row>
    <row r="3783" spans="1:14" ht="15.75" customHeight="1" x14ac:dyDescent="0.25">
      <c r="A3783" s="1" t="s">
        <v>3795</v>
      </c>
      <c r="B3783" s="1">
        <v>1</v>
      </c>
      <c r="C3783" s="8">
        <v>88701323</v>
      </c>
      <c r="D3783" s="1" t="s">
        <v>14</v>
      </c>
      <c r="E3783" s="1" t="s">
        <v>15</v>
      </c>
      <c r="F3783" s="1">
        <v>0.60740000000000005</v>
      </c>
      <c r="G3783" s="6">
        <v>-5.9064E-3</v>
      </c>
      <c r="H3783" s="6">
        <v>1.07182E-3</v>
      </c>
      <c r="I3783" s="7">
        <v>3.5810000000000001E-8</v>
      </c>
      <c r="J3783" s="1">
        <v>17.5</v>
      </c>
      <c r="K3783" s="7">
        <v>0.11</v>
      </c>
      <c r="L3783" s="8">
        <v>3035786</v>
      </c>
      <c r="N3783" s="7"/>
    </row>
    <row r="3784" spans="1:14" ht="15.75" customHeight="1" x14ac:dyDescent="0.25">
      <c r="A3784" s="1" t="s">
        <v>3796</v>
      </c>
      <c r="B3784" s="1">
        <v>7</v>
      </c>
      <c r="C3784" s="8">
        <v>122287948</v>
      </c>
      <c r="D3784" s="1" t="s">
        <v>14</v>
      </c>
      <c r="E3784" s="1" t="s">
        <v>15</v>
      </c>
      <c r="F3784" s="1">
        <v>0.75309999999999999</v>
      </c>
      <c r="G3784" s="6">
        <v>-6.7017200000000004E-3</v>
      </c>
      <c r="H3784" s="6">
        <v>1.2163199999999999E-3</v>
      </c>
      <c r="I3784" s="7">
        <v>3.592E-8</v>
      </c>
      <c r="J3784" s="1">
        <v>0</v>
      </c>
      <c r="K3784" s="7">
        <v>0.50829999999999997</v>
      </c>
      <c r="L3784" s="8">
        <v>3023247.02</v>
      </c>
      <c r="N3784" s="7"/>
    </row>
    <row r="3785" spans="1:14" ht="15.75" customHeight="1" x14ac:dyDescent="0.25">
      <c r="A3785" s="1" t="s">
        <v>3797</v>
      </c>
      <c r="B3785" s="1">
        <v>10</v>
      </c>
      <c r="C3785" s="8">
        <v>2664712</v>
      </c>
      <c r="D3785" s="1" t="s">
        <v>14</v>
      </c>
      <c r="E3785" s="1" t="s">
        <v>15</v>
      </c>
      <c r="F3785" s="1">
        <v>0.36459999999999998</v>
      </c>
      <c r="G3785" s="6">
        <v>-5.9899100000000002E-3</v>
      </c>
      <c r="H3785" s="6">
        <v>1.08713E-3</v>
      </c>
      <c r="I3785" s="7">
        <v>3.592E-8</v>
      </c>
      <c r="J3785" s="1">
        <v>12.3</v>
      </c>
      <c r="K3785" s="7">
        <v>0.1986</v>
      </c>
      <c r="L3785" s="8">
        <v>3037499</v>
      </c>
      <c r="N3785" s="7"/>
    </row>
    <row r="3786" spans="1:14" ht="15.75" customHeight="1" x14ac:dyDescent="0.25">
      <c r="A3786" s="1" t="s">
        <v>3798</v>
      </c>
      <c r="B3786" s="1">
        <v>18</v>
      </c>
      <c r="C3786" s="8">
        <v>49503635</v>
      </c>
      <c r="D3786" s="1" t="s">
        <v>14</v>
      </c>
      <c r="E3786" s="1" t="s">
        <v>18</v>
      </c>
      <c r="F3786" s="1">
        <v>0.39090000000000003</v>
      </c>
      <c r="G3786" s="6">
        <v>-5.9084699999999999E-3</v>
      </c>
      <c r="H3786" s="6">
        <v>1.0723499999999999E-3</v>
      </c>
      <c r="I3786" s="7">
        <v>3.592E-8</v>
      </c>
      <c r="J3786" s="1">
        <v>0</v>
      </c>
      <c r="K3786" s="7">
        <v>0.64390000000000003</v>
      </c>
      <c r="L3786" s="8">
        <v>3037499</v>
      </c>
      <c r="N3786" s="7"/>
    </row>
    <row r="3787" spans="1:14" ht="15.75" customHeight="1" x14ac:dyDescent="0.25">
      <c r="A3787" s="1" t="s">
        <v>3799</v>
      </c>
      <c r="B3787" s="1">
        <v>11</v>
      </c>
      <c r="C3787" s="8">
        <v>92356906</v>
      </c>
      <c r="D3787" s="1" t="s">
        <v>14</v>
      </c>
      <c r="E3787" s="1" t="s">
        <v>15</v>
      </c>
      <c r="F3787" s="1">
        <v>0.1489</v>
      </c>
      <c r="G3787" s="6">
        <v>8.1019300000000002E-3</v>
      </c>
      <c r="H3787" s="6">
        <v>1.4704399999999999E-3</v>
      </c>
      <c r="I3787" s="7">
        <v>3.5940000000000003E-8</v>
      </c>
      <c r="J3787" s="1">
        <v>0</v>
      </c>
      <c r="K3787" s="7">
        <v>0.60550000000000004</v>
      </c>
      <c r="L3787" s="8">
        <v>3035066</v>
      </c>
      <c r="N3787" s="7"/>
    </row>
    <row r="3788" spans="1:14" ht="15.75" customHeight="1" x14ac:dyDescent="0.25">
      <c r="A3788" s="1" t="s">
        <v>3800</v>
      </c>
      <c r="B3788" s="1">
        <v>16</v>
      </c>
      <c r="C3788" s="8">
        <v>6163660</v>
      </c>
      <c r="D3788" s="1" t="s">
        <v>17</v>
      </c>
      <c r="E3788" s="1" t="s">
        <v>15</v>
      </c>
      <c r="F3788" s="1">
        <v>0.1507</v>
      </c>
      <c r="G3788" s="6">
        <v>-8.1073299999999994E-3</v>
      </c>
      <c r="H3788" s="6">
        <v>1.47163E-3</v>
      </c>
      <c r="I3788" s="7">
        <v>3.5999999999999998E-8</v>
      </c>
      <c r="J3788" s="1">
        <v>19.7</v>
      </c>
      <c r="K3788" s="7">
        <v>8.3629999999999996E-2</v>
      </c>
      <c r="L3788" s="8">
        <v>3000324.04</v>
      </c>
      <c r="N3788" s="7"/>
    </row>
    <row r="3789" spans="1:14" ht="15.75" customHeight="1" x14ac:dyDescent="0.25">
      <c r="A3789" s="1" t="s">
        <v>3801</v>
      </c>
      <c r="B3789" s="1">
        <v>16</v>
      </c>
      <c r="C3789" s="8">
        <v>49676386</v>
      </c>
      <c r="D3789" s="1" t="s">
        <v>17</v>
      </c>
      <c r="E3789" s="1" t="s">
        <v>18</v>
      </c>
      <c r="F3789" s="1">
        <v>0.22289999999999999</v>
      </c>
      <c r="G3789" s="6">
        <v>-6.9290999999999997E-3</v>
      </c>
      <c r="H3789" s="6">
        <v>1.2577599999999999E-3</v>
      </c>
      <c r="I3789" s="7">
        <v>3.6010000000000003E-8</v>
      </c>
      <c r="J3789" s="1">
        <v>15.8</v>
      </c>
      <c r="K3789" s="7">
        <v>0.13780000000000001</v>
      </c>
      <c r="L3789" s="8">
        <v>3034989.01</v>
      </c>
      <c r="N3789" s="7"/>
    </row>
    <row r="3790" spans="1:14" ht="15.75" customHeight="1" x14ac:dyDescent="0.25">
      <c r="A3790" s="1" t="s">
        <v>3802</v>
      </c>
      <c r="B3790" s="1">
        <v>7</v>
      </c>
      <c r="C3790" s="8">
        <v>135247070</v>
      </c>
      <c r="D3790" s="1" t="s">
        <v>17</v>
      </c>
      <c r="E3790" s="1" t="s">
        <v>18</v>
      </c>
      <c r="F3790" s="1">
        <v>0.75249999999999995</v>
      </c>
      <c r="G3790" s="6">
        <v>-6.6814800000000001E-3</v>
      </c>
      <c r="H3790" s="6">
        <v>1.2128099999999999E-3</v>
      </c>
      <c r="I3790" s="7">
        <v>3.6050000000000002E-8</v>
      </c>
      <c r="J3790" s="1">
        <v>0</v>
      </c>
      <c r="K3790" s="7">
        <v>0.71289999999999998</v>
      </c>
      <c r="L3790" s="8">
        <v>3035786</v>
      </c>
      <c r="N3790" s="7"/>
    </row>
    <row r="3791" spans="1:14" ht="15.75" customHeight="1" x14ac:dyDescent="0.25">
      <c r="A3791" s="1" t="s">
        <v>3803</v>
      </c>
      <c r="B3791" s="1">
        <v>6</v>
      </c>
      <c r="C3791" s="8">
        <v>33023579</v>
      </c>
      <c r="D3791" s="1" t="s">
        <v>14</v>
      </c>
      <c r="E3791" s="1" t="s">
        <v>15</v>
      </c>
      <c r="F3791" s="1">
        <v>0.2777</v>
      </c>
      <c r="G3791" s="6">
        <v>6.4671199999999998E-3</v>
      </c>
      <c r="H3791" s="6">
        <v>1.1739000000000001E-3</v>
      </c>
      <c r="I3791" s="7">
        <v>3.6120000000000002E-8</v>
      </c>
      <c r="J3791" s="1">
        <v>0.8</v>
      </c>
      <c r="K3791" s="7">
        <v>0.45750000000000002</v>
      </c>
      <c r="L3791" s="8">
        <v>3008729.99</v>
      </c>
      <c r="N3791" s="7"/>
    </row>
    <row r="3792" spans="1:14" ht="15.75" customHeight="1" x14ac:dyDescent="0.25">
      <c r="A3792" s="1" t="s">
        <v>3804</v>
      </c>
      <c r="B3792" s="1">
        <v>7</v>
      </c>
      <c r="C3792" s="8">
        <v>157262682</v>
      </c>
      <c r="D3792" s="1" t="s">
        <v>14</v>
      </c>
      <c r="E3792" s="1" t="s">
        <v>18</v>
      </c>
      <c r="F3792" s="1">
        <v>0.41220000000000001</v>
      </c>
      <c r="G3792" s="6">
        <v>-5.87676E-3</v>
      </c>
      <c r="H3792" s="6">
        <v>1.06674E-3</v>
      </c>
      <c r="I3792" s="7">
        <v>3.6120000000000002E-8</v>
      </c>
      <c r="J3792" s="1">
        <v>0</v>
      </c>
      <c r="K3792" s="7">
        <v>0.7742</v>
      </c>
      <c r="L3792" s="8">
        <v>3016370</v>
      </c>
      <c r="N3792" s="7"/>
    </row>
    <row r="3793" spans="1:14" ht="15.75" customHeight="1" x14ac:dyDescent="0.25">
      <c r="A3793" s="1" t="s">
        <v>3805</v>
      </c>
      <c r="B3793" s="1">
        <v>8</v>
      </c>
      <c r="C3793" s="8">
        <v>95398824</v>
      </c>
      <c r="D3793" s="1" t="s">
        <v>14</v>
      </c>
      <c r="E3793" s="1" t="s">
        <v>15</v>
      </c>
      <c r="F3793" s="1">
        <v>0.63480000000000003</v>
      </c>
      <c r="G3793" s="6">
        <v>-6.9211699999999999E-3</v>
      </c>
      <c r="H3793" s="6">
        <v>1.2565E-3</v>
      </c>
      <c r="I3793" s="7">
        <v>3.6160000000000001E-8</v>
      </c>
      <c r="J3793" s="1">
        <v>0</v>
      </c>
      <c r="K3793" s="7">
        <v>1</v>
      </c>
      <c r="L3793" s="8">
        <v>2272216</v>
      </c>
      <c r="N3793" s="7"/>
    </row>
    <row r="3794" spans="1:14" ht="15.75" customHeight="1" x14ac:dyDescent="0.25">
      <c r="A3794" s="1" t="s">
        <v>3806</v>
      </c>
      <c r="B3794" s="1">
        <v>9</v>
      </c>
      <c r="C3794" s="8">
        <v>74931913</v>
      </c>
      <c r="D3794" s="1" t="s">
        <v>18</v>
      </c>
      <c r="E3794" s="1" t="s">
        <v>15</v>
      </c>
      <c r="F3794" s="1">
        <v>0.60509999999999997</v>
      </c>
      <c r="G3794" s="6">
        <v>-5.8969799999999996E-3</v>
      </c>
      <c r="H3794" s="6">
        <v>1.0705599999999999E-3</v>
      </c>
      <c r="I3794" s="7">
        <v>3.6179999999999997E-8</v>
      </c>
      <c r="J3794" s="1">
        <v>0</v>
      </c>
      <c r="K3794" s="7">
        <v>0.96760000000000002</v>
      </c>
      <c r="L3794" s="8">
        <v>3036701.99</v>
      </c>
      <c r="N3794" s="7"/>
    </row>
    <row r="3795" spans="1:14" ht="15.75" customHeight="1" x14ac:dyDescent="0.25">
      <c r="A3795" s="1" t="s">
        <v>3807</v>
      </c>
      <c r="B3795" s="1">
        <v>11</v>
      </c>
      <c r="C3795" s="8">
        <v>13267489</v>
      </c>
      <c r="D3795" s="1" t="s">
        <v>17</v>
      </c>
      <c r="E3795" s="1" t="s">
        <v>18</v>
      </c>
      <c r="F3795" s="1">
        <v>0.74399999999999999</v>
      </c>
      <c r="G3795" s="6">
        <v>-6.6042499999999999E-3</v>
      </c>
      <c r="H3795" s="6">
        <v>1.19896E-3</v>
      </c>
      <c r="I3795" s="7">
        <v>3.62E-8</v>
      </c>
      <c r="J3795" s="1">
        <v>7.3</v>
      </c>
      <c r="K3795" s="7">
        <v>0.30599999999999999</v>
      </c>
      <c r="L3795" s="8">
        <v>3037499</v>
      </c>
      <c r="N3795" s="7"/>
    </row>
    <row r="3796" spans="1:14" ht="15.75" customHeight="1" x14ac:dyDescent="0.25">
      <c r="A3796" s="1" t="s">
        <v>3808</v>
      </c>
      <c r="B3796" s="1">
        <v>6</v>
      </c>
      <c r="C3796" s="8">
        <v>99297389</v>
      </c>
      <c r="D3796" s="1" t="s">
        <v>14</v>
      </c>
      <c r="E3796" s="1" t="s">
        <v>17</v>
      </c>
      <c r="F3796" s="1">
        <v>0.3241</v>
      </c>
      <c r="G3796" s="6">
        <v>6.1598699999999996E-3</v>
      </c>
      <c r="H3796" s="6">
        <v>1.1182900000000001E-3</v>
      </c>
      <c r="I3796" s="7">
        <v>3.6290000000000003E-8</v>
      </c>
      <c r="J3796" s="1">
        <v>2.2999999999999998</v>
      </c>
      <c r="K3796" s="7">
        <v>0.4229</v>
      </c>
      <c r="L3796" s="8">
        <v>3035785.99</v>
      </c>
      <c r="N3796" s="7"/>
    </row>
    <row r="3797" spans="1:14" ht="15.75" customHeight="1" x14ac:dyDescent="0.25">
      <c r="A3797" s="1" t="s">
        <v>3809</v>
      </c>
      <c r="B3797" s="1">
        <v>3</v>
      </c>
      <c r="C3797" s="8">
        <v>83218638</v>
      </c>
      <c r="D3797" s="1" t="s">
        <v>14</v>
      </c>
      <c r="E3797" s="1" t="s">
        <v>17</v>
      </c>
      <c r="F3797" s="1">
        <v>0.81520000000000004</v>
      </c>
      <c r="G3797" s="6">
        <v>8.5845799999999996E-3</v>
      </c>
      <c r="H3797" s="6">
        <v>1.5587000000000001E-3</v>
      </c>
      <c r="I3797" s="7">
        <v>3.6360000000000003E-8</v>
      </c>
      <c r="J3797" s="1">
        <v>0</v>
      </c>
      <c r="K3797" s="7">
        <v>1</v>
      </c>
      <c r="L3797" s="8">
        <v>2272216</v>
      </c>
      <c r="N3797" s="7"/>
    </row>
    <row r="3798" spans="1:14" ht="15.75" customHeight="1" x14ac:dyDescent="0.25">
      <c r="A3798" s="1" t="s">
        <v>3810</v>
      </c>
      <c r="B3798" s="1">
        <v>15</v>
      </c>
      <c r="C3798" s="8">
        <v>93404651</v>
      </c>
      <c r="D3798" s="1" t="s">
        <v>14</v>
      </c>
      <c r="E3798" s="1" t="s">
        <v>17</v>
      </c>
      <c r="F3798" s="1">
        <v>0.25430000000000003</v>
      </c>
      <c r="G3798" s="6">
        <v>-6.66017E-3</v>
      </c>
      <c r="H3798" s="6">
        <v>1.2094600000000001E-3</v>
      </c>
      <c r="I3798" s="7">
        <v>3.6540000000000002E-8</v>
      </c>
      <c r="J3798" s="1">
        <v>0</v>
      </c>
      <c r="K3798" s="7">
        <v>0.4803</v>
      </c>
      <c r="L3798" s="8">
        <v>2998124.99</v>
      </c>
      <c r="N3798" s="7"/>
    </row>
    <row r="3799" spans="1:14" ht="15.75" customHeight="1" x14ac:dyDescent="0.25">
      <c r="A3799" s="1" t="s">
        <v>3811</v>
      </c>
      <c r="B3799" s="1">
        <v>22</v>
      </c>
      <c r="C3799" s="8">
        <v>39304509</v>
      </c>
      <c r="D3799" s="1" t="s">
        <v>17</v>
      </c>
      <c r="E3799" s="1" t="s">
        <v>18</v>
      </c>
      <c r="F3799" s="1">
        <v>0.77759999999999996</v>
      </c>
      <c r="G3799" s="6">
        <v>-7.0329900000000002E-3</v>
      </c>
      <c r="H3799" s="6">
        <v>1.2771600000000001E-3</v>
      </c>
      <c r="I3799" s="7">
        <v>3.6589999999999999E-8</v>
      </c>
      <c r="J3799" s="1">
        <v>4.0999999999999996</v>
      </c>
      <c r="K3799" s="7">
        <v>0.38919999999999999</v>
      </c>
      <c r="L3799" s="8">
        <v>2948226</v>
      </c>
      <c r="N3799" s="7"/>
    </row>
    <row r="3800" spans="1:14" ht="15.75" customHeight="1" x14ac:dyDescent="0.25">
      <c r="A3800" s="1" t="s">
        <v>3812</v>
      </c>
      <c r="B3800" s="1">
        <v>4</v>
      </c>
      <c r="C3800" s="8">
        <v>16225685</v>
      </c>
      <c r="D3800" s="1" t="s">
        <v>14</v>
      </c>
      <c r="E3800" s="1" t="s">
        <v>15</v>
      </c>
      <c r="F3800" s="1">
        <v>0.93910000000000005</v>
      </c>
      <c r="G3800" s="6">
        <v>1.20471E-2</v>
      </c>
      <c r="H3800" s="6">
        <v>2.1879999999999998E-3</v>
      </c>
      <c r="I3800" s="7">
        <v>3.6629999999999998E-8</v>
      </c>
      <c r="J3800" s="1">
        <v>4.5999999999999996</v>
      </c>
      <c r="K3800" s="7">
        <v>0.3679</v>
      </c>
      <c r="L3800" s="8">
        <v>3037498.97</v>
      </c>
      <c r="N3800" s="7"/>
    </row>
    <row r="3801" spans="1:14" ht="15.75" customHeight="1" x14ac:dyDescent="0.25">
      <c r="A3801" s="1" t="s">
        <v>3813</v>
      </c>
      <c r="B3801" s="1">
        <v>19</v>
      </c>
      <c r="C3801" s="8">
        <v>586745</v>
      </c>
      <c r="D3801" s="1" t="s">
        <v>17</v>
      </c>
      <c r="E3801" s="1" t="s">
        <v>18</v>
      </c>
      <c r="F3801" s="1">
        <v>0.90539999999999998</v>
      </c>
      <c r="G3801" s="6">
        <v>1.0276199999999999E-2</v>
      </c>
      <c r="H3801" s="6">
        <v>1.86637E-3</v>
      </c>
      <c r="I3801" s="7">
        <v>3.6629999999999998E-8</v>
      </c>
      <c r="J3801" s="1">
        <v>0</v>
      </c>
      <c r="K3801" s="7">
        <v>0.80049999999999999</v>
      </c>
      <c r="L3801" s="8">
        <v>2787494.96</v>
      </c>
      <c r="N3801" s="7"/>
    </row>
    <row r="3802" spans="1:14" ht="15.75" customHeight="1" x14ac:dyDescent="0.25">
      <c r="A3802" s="1" t="s">
        <v>3814</v>
      </c>
      <c r="B3802" s="1">
        <v>8</v>
      </c>
      <c r="C3802" s="8">
        <v>88008018</v>
      </c>
      <c r="D3802" s="1" t="s">
        <v>14</v>
      </c>
      <c r="E3802" s="1" t="s">
        <v>18</v>
      </c>
      <c r="F3802" s="1">
        <v>0.84430000000000005</v>
      </c>
      <c r="G3802" s="6">
        <v>-7.9548399999999995E-3</v>
      </c>
      <c r="H3802" s="6">
        <v>1.44477E-3</v>
      </c>
      <c r="I3802" s="7">
        <v>3.6680000000000002E-8</v>
      </c>
      <c r="J3802" s="1">
        <v>9.3000000000000007</v>
      </c>
      <c r="K3802" s="7">
        <v>0.26719999999999999</v>
      </c>
      <c r="L3802" s="8">
        <v>3030824.01</v>
      </c>
      <c r="N3802" s="7"/>
    </row>
    <row r="3803" spans="1:14" ht="15.75" customHeight="1" x14ac:dyDescent="0.25">
      <c r="A3803" s="1" t="s">
        <v>3815</v>
      </c>
      <c r="B3803" s="1">
        <v>14</v>
      </c>
      <c r="C3803" s="8">
        <v>41404557</v>
      </c>
      <c r="D3803" s="1" t="s">
        <v>14</v>
      </c>
      <c r="E3803" s="1" t="s">
        <v>18</v>
      </c>
      <c r="F3803" s="1">
        <v>0.46489999999999998</v>
      </c>
      <c r="G3803" s="6">
        <v>-5.7762899999999999E-3</v>
      </c>
      <c r="H3803" s="6">
        <v>1.0491000000000001E-3</v>
      </c>
      <c r="I3803" s="7">
        <v>3.6739999999999997E-8</v>
      </c>
      <c r="J3803" s="1">
        <v>0</v>
      </c>
      <c r="K3803" s="7">
        <v>0.66500000000000004</v>
      </c>
      <c r="L3803" s="8">
        <v>3037498.99</v>
      </c>
      <c r="N3803" s="7"/>
    </row>
    <row r="3804" spans="1:14" ht="15.75" customHeight="1" x14ac:dyDescent="0.25">
      <c r="A3804" s="1" t="s">
        <v>3816</v>
      </c>
      <c r="B3804" s="1">
        <v>14</v>
      </c>
      <c r="C3804" s="8">
        <v>42690823</v>
      </c>
      <c r="D3804" s="1" t="s">
        <v>14</v>
      </c>
      <c r="E3804" s="1" t="s">
        <v>17</v>
      </c>
      <c r="F3804" s="1">
        <v>0.96040000000000003</v>
      </c>
      <c r="G3804" s="6">
        <v>1.49106E-2</v>
      </c>
      <c r="H3804" s="6">
        <v>2.7084600000000002E-3</v>
      </c>
      <c r="I3804" s="7">
        <v>3.6860000000000001E-8</v>
      </c>
      <c r="J3804" s="1">
        <v>0</v>
      </c>
      <c r="K3804" s="7">
        <v>0.95740000000000003</v>
      </c>
      <c r="L3804" s="8">
        <v>2980911.02</v>
      </c>
      <c r="N3804" s="7"/>
    </row>
    <row r="3805" spans="1:14" ht="15.75" customHeight="1" x14ac:dyDescent="0.25">
      <c r="A3805" s="1" t="s">
        <v>3817</v>
      </c>
      <c r="B3805" s="1">
        <v>2</v>
      </c>
      <c r="C3805" s="8">
        <v>182515795</v>
      </c>
      <c r="D3805" s="1" t="s">
        <v>17</v>
      </c>
      <c r="E3805" s="1" t="s">
        <v>18</v>
      </c>
      <c r="F3805" s="1">
        <v>0.60160000000000002</v>
      </c>
      <c r="G3805" s="6">
        <v>-5.8839900000000004E-3</v>
      </c>
      <c r="H3805" s="6">
        <v>1.0688099999999999E-3</v>
      </c>
      <c r="I3805" s="7">
        <v>3.6879999999999997E-8</v>
      </c>
      <c r="J3805" s="1">
        <v>15.7</v>
      </c>
      <c r="K3805" s="7">
        <v>0.1361</v>
      </c>
      <c r="L3805" s="8">
        <v>3037499</v>
      </c>
      <c r="N3805" s="7"/>
    </row>
    <row r="3806" spans="1:14" ht="15.75" customHeight="1" x14ac:dyDescent="0.25">
      <c r="A3806" s="1" t="s">
        <v>3818</v>
      </c>
      <c r="B3806" s="1">
        <v>1</v>
      </c>
      <c r="C3806" s="8">
        <v>208978857</v>
      </c>
      <c r="D3806" s="1" t="s">
        <v>14</v>
      </c>
      <c r="E3806" s="1" t="s">
        <v>15</v>
      </c>
      <c r="F3806" s="1">
        <v>0.14119999999999999</v>
      </c>
      <c r="G3806" s="6">
        <v>8.2727200000000008E-3</v>
      </c>
      <c r="H3806" s="6">
        <v>1.50271E-3</v>
      </c>
      <c r="I3806" s="7">
        <v>3.6879999999999997E-8</v>
      </c>
      <c r="J3806" s="1">
        <v>23.9</v>
      </c>
      <c r="K3806" s="7">
        <v>4.1270000000000001E-2</v>
      </c>
      <c r="L3806" s="8">
        <v>3037129.02</v>
      </c>
      <c r="N3806" s="7"/>
    </row>
    <row r="3807" spans="1:14" ht="15.75" customHeight="1" x14ac:dyDescent="0.25">
      <c r="A3807" s="1" t="s">
        <v>3819</v>
      </c>
      <c r="B3807" s="1">
        <v>7</v>
      </c>
      <c r="C3807" s="8">
        <v>74135844</v>
      </c>
      <c r="D3807" s="1" t="s">
        <v>14</v>
      </c>
      <c r="E3807" s="1" t="s">
        <v>15</v>
      </c>
      <c r="F3807" s="1">
        <v>0.93520000000000003</v>
      </c>
      <c r="G3807" s="6">
        <v>-1.7872499999999999E-2</v>
      </c>
      <c r="H3807" s="6">
        <v>3.2469399999999998E-3</v>
      </c>
      <c r="I3807" s="7">
        <v>3.7009999999999999E-8</v>
      </c>
      <c r="J3807" s="1">
        <v>5.9</v>
      </c>
      <c r="K3807" s="7">
        <v>0.36470000000000002</v>
      </c>
      <c r="L3807" s="8">
        <v>1301704.04</v>
      </c>
      <c r="N3807" s="7"/>
    </row>
    <row r="3808" spans="1:14" ht="15.75" customHeight="1" x14ac:dyDescent="0.25">
      <c r="A3808" s="1" t="s">
        <v>3820</v>
      </c>
      <c r="B3808" s="1">
        <v>8</v>
      </c>
      <c r="C3808" s="8">
        <v>605302</v>
      </c>
      <c r="D3808" s="1" t="s">
        <v>14</v>
      </c>
      <c r="E3808" s="1" t="s">
        <v>18</v>
      </c>
      <c r="F3808" s="1">
        <v>0.107</v>
      </c>
      <c r="G3808" s="6">
        <v>-9.3184900000000005E-3</v>
      </c>
      <c r="H3808" s="6">
        <v>1.6929099999999999E-3</v>
      </c>
      <c r="I3808" s="7">
        <v>3.7060000000000002E-8</v>
      </c>
      <c r="J3808" s="1">
        <v>0</v>
      </c>
      <c r="K3808" s="7">
        <v>0.56979999999999997</v>
      </c>
      <c r="L3808" s="8">
        <v>3036955</v>
      </c>
      <c r="N3808" s="7"/>
    </row>
    <row r="3809" spans="1:14" ht="15.75" customHeight="1" x14ac:dyDescent="0.25">
      <c r="A3809" s="1" t="s">
        <v>3821</v>
      </c>
      <c r="B3809" s="1">
        <v>11</v>
      </c>
      <c r="C3809" s="8">
        <v>113451765</v>
      </c>
      <c r="D3809" s="1" t="s">
        <v>17</v>
      </c>
      <c r="E3809" s="1" t="s">
        <v>15</v>
      </c>
      <c r="F3809" s="1">
        <v>0.66830000000000001</v>
      </c>
      <c r="G3809" s="6">
        <v>6.1382299999999997E-3</v>
      </c>
      <c r="H3809" s="6">
        <v>1.1151500000000001E-3</v>
      </c>
      <c r="I3809" s="7">
        <v>3.7060000000000002E-8</v>
      </c>
      <c r="J3809" s="1">
        <v>0</v>
      </c>
      <c r="K3809" s="7">
        <v>0.76559999999999995</v>
      </c>
      <c r="L3809" s="8">
        <v>3016900</v>
      </c>
      <c r="N3809" s="7"/>
    </row>
    <row r="3810" spans="1:14" ht="15.75" customHeight="1" x14ac:dyDescent="0.25">
      <c r="A3810" s="1" t="s">
        <v>3822</v>
      </c>
      <c r="B3810" s="1">
        <v>9</v>
      </c>
      <c r="C3810" s="8">
        <v>23179756</v>
      </c>
      <c r="D3810" s="1" t="s">
        <v>14</v>
      </c>
      <c r="E3810" s="1" t="s">
        <v>17</v>
      </c>
      <c r="F3810" s="1">
        <v>0.38300000000000001</v>
      </c>
      <c r="G3810" s="6">
        <v>-5.9273599999999996E-3</v>
      </c>
      <c r="H3810" s="6">
        <v>1.0768399999999999E-3</v>
      </c>
      <c r="I3810" s="7">
        <v>3.7079999999999999E-8</v>
      </c>
      <c r="J3810" s="1">
        <v>0</v>
      </c>
      <c r="K3810" s="7">
        <v>0.4869</v>
      </c>
      <c r="L3810" s="8">
        <v>3034988.99</v>
      </c>
      <c r="N3810" s="7"/>
    </row>
    <row r="3811" spans="1:14" ht="15.75" customHeight="1" x14ac:dyDescent="0.25">
      <c r="A3811" s="1" t="s">
        <v>3823</v>
      </c>
      <c r="B3811" s="1">
        <v>13</v>
      </c>
      <c r="C3811" s="8">
        <v>55698865</v>
      </c>
      <c r="D3811" s="1" t="s">
        <v>17</v>
      </c>
      <c r="E3811" s="1" t="s">
        <v>18</v>
      </c>
      <c r="F3811" s="1">
        <v>2.2800000000000001E-2</v>
      </c>
      <c r="G3811" s="6">
        <v>1.93487E-2</v>
      </c>
      <c r="H3811" s="6">
        <v>3.5151100000000001E-3</v>
      </c>
      <c r="I3811" s="7">
        <v>3.7079999999999999E-8</v>
      </c>
      <c r="J3811" s="1">
        <v>0</v>
      </c>
      <c r="K3811" s="7">
        <v>0.52280000000000004</v>
      </c>
      <c r="L3811" s="8">
        <v>3020955.96</v>
      </c>
      <c r="N3811" s="7"/>
    </row>
    <row r="3812" spans="1:14" ht="15.75" customHeight="1" x14ac:dyDescent="0.25">
      <c r="A3812" s="1" t="s">
        <v>3824</v>
      </c>
      <c r="B3812" s="1">
        <v>1</v>
      </c>
      <c r="C3812" s="8">
        <v>87232813</v>
      </c>
      <c r="D3812" s="1" t="s">
        <v>14</v>
      </c>
      <c r="E3812" s="1" t="s">
        <v>17</v>
      </c>
      <c r="F3812" s="1">
        <v>0.92649999999999999</v>
      </c>
      <c r="G3812" s="6">
        <v>-1.10356E-2</v>
      </c>
      <c r="H3812" s="6">
        <v>2.0051499999999998E-3</v>
      </c>
      <c r="I3812" s="7">
        <v>3.7119999999999998E-8</v>
      </c>
      <c r="J3812" s="1">
        <v>0</v>
      </c>
      <c r="K3812" s="7">
        <v>0.83730000000000004</v>
      </c>
      <c r="L3812" s="8">
        <v>3037499.02</v>
      </c>
      <c r="N3812" s="7"/>
    </row>
    <row r="3813" spans="1:14" ht="15.75" customHeight="1" x14ac:dyDescent="0.25">
      <c r="A3813" s="1" t="s">
        <v>3825</v>
      </c>
      <c r="B3813" s="1">
        <v>16</v>
      </c>
      <c r="C3813" s="8">
        <v>23885171</v>
      </c>
      <c r="D3813" s="1" t="s">
        <v>14</v>
      </c>
      <c r="E3813" s="1" t="s">
        <v>17</v>
      </c>
      <c r="F3813" s="1">
        <v>0.73309999999999997</v>
      </c>
      <c r="G3813" s="6">
        <v>-6.5118900000000002E-3</v>
      </c>
      <c r="H3813" s="6">
        <v>1.1830300000000001E-3</v>
      </c>
      <c r="I3813" s="7">
        <v>3.7119999999999998E-8</v>
      </c>
      <c r="J3813" s="1">
        <v>2.2999999999999998</v>
      </c>
      <c r="K3813" s="7">
        <v>0.42280000000000001</v>
      </c>
      <c r="L3813" s="8">
        <v>3036954.96</v>
      </c>
      <c r="N3813" s="7"/>
    </row>
    <row r="3814" spans="1:14" ht="15.75" customHeight="1" x14ac:dyDescent="0.25">
      <c r="A3814" s="1" t="s">
        <v>3826</v>
      </c>
      <c r="B3814" s="1">
        <v>1</v>
      </c>
      <c r="C3814" s="8">
        <v>21939010</v>
      </c>
      <c r="D3814" s="1" t="s">
        <v>14</v>
      </c>
      <c r="E3814" s="1" t="s">
        <v>15</v>
      </c>
      <c r="F3814" s="1">
        <v>2.2499999999999999E-2</v>
      </c>
      <c r="G3814" s="6">
        <v>1.9448400000000001E-2</v>
      </c>
      <c r="H3814" s="6">
        <v>3.5332300000000001E-3</v>
      </c>
      <c r="I3814" s="7">
        <v>3.7119999999999998E-8</v>
      </c>
      <c r="J3814" s="1">
        <v>0</v>
      </c>
      <c r="K3814" s="7">
        <v>0.73709999999999998</v>
      </c>
      <c r="L3814" s="8">
        <v>3028979.98</v>
      </c>
      <c r="N3814" s="7"/>
    </row>
    <row r="3815" spans="1:14" ht="15.75" customHeight="1" x14ac:dyDescent="0.25">
      <c r="A3815" s="1" t="s">
        <v>3827</v>
      </c>
      <c r="B3815" s="1">
        <v>11</v>
      </c>
      <c r="C3815" s="8">
        <v>133723384</v>
      </c>
      <c r="D3815" s="1" t="s">
        <v>17</v>
      </c>
      <c r="E3815" s="1" t="s">
        <v>15</v>
      </c>
      <c r="F3815" s="1">
        <v>6.9199999999999998E-2</v>
      </c>
      <c r="G3815" s="6">
        <v>1.13936E-2</v>
      </c>
      <c r="H3815" s="6">
        <v>2.07018E-3</v>
      </c>
      <c r="I3815" s="7">
        <v>3.7130000000000002E-8</v>
      </c>
      <c r="J3815" s="1">
        <v>8.6999999999999993</v>
      </c>
      <c r="K3815" s="7">
        <v>0.28249999999999997</v>
      </c>
      <c r="L3815" s="8">
        <v>3012734.01</v>
      </c>
      <c r="N3815" s="7"/>
    </row>
    <row r="3816" spans="1:14" ht="15.75" customHeight="1" x14ac:dyDescent="0.25">
      <c r="A3816" s="1" t="s">
        <v>3828</v>
      </c>
      <c r="B3816" s="1">
        <v>7</v>
      </c>
      <c r="C3816" s="8">
        <v>115045712</v>
      </c>
      <c r="D3816" s="1" t="s">
        <v>14</v>
      </c>
      <c r="E3816" s="1" t="s">
        <v>18</v>
      </c>
      <c r="F3816" s="1">
        <v>0.45529999999999998</v>
      </c>
      <c r="G3816" s="6">
        <v>5.7827599999999996E-3</v>
      </c>
      <c r="H3816" s="6">
        <v>1.0507100000000001E-3</v>
      </c>
      <c r="I3816" s="7">
        <v>3.7259999999999997E-8</v>
      </c>
      <c r="J3816" s="1">
        <v>15.7</v>
      </c>
      <c r="K3816" s="7">
        <v>0.1371</v>
      </c>
      <c r="L3816" s="8">
        <v>3037499</v>
      </c>
      <c r="N3816" s="7"/>
    </row>
    <row r="3817" spans="1:14" ht="15.75" customHeight="1" x14ac:dyDescent="0.25">
      <c r="A3817" s="1" t="s">
        <v>3829</v>
      </c>
      <c r="B3817" s="1">
        <v>2</v>
      </c>
      <c r="C3817" s="8">
        <v>180964681</v>
      </c>
      <c r="D3817" s="1" t="s">
        <v>14</v>
      </c>
      <c r="E3817" s="1" t="s">
        <v>15</v>
      </c>
      <c r="F3817" s="1">
        <v>0.1124</v>
      </c>
      <c r="G3817" s="6">
        <v>-9.1199499999999999E-3</v>
      </c>
      <c r="H3817" s="6">
        <v>1.6575400000000001E-3</v>
      </c>
      <c r="I3817" s="7">
        <v>3.749E-8</v>
      </c>
      <c r="J3817" s="1">
        <v>14.8</v>
      </c>
      <c r="K3817" s="7">
        <v>0.15579999999999999</v>
      </c>
      <c r="L3817" s="8">
        <v>3034090.98</v>
      </c>
      <c r="N3817" s="7"/>
    </row>
    <row r="3818" spans="1:14" ht="15.75" customHeight="1" x14ac:dyDescent="0.25">
      <c r="A3818" s="1" t="s">
        <v>3830</v>
      </c>
      <c r="B3818" s="1">
        <v>1</v>
      </c>
      <c r="C3818" s="8">
        <v>22363507</v>
      </c>
      <c r="D3818" s="1" t="s">
        <v>14</v>
      </c>
      <c r="E3818" s="1" t="s">
        <v>15</v>
      </c>
      <c r="F3818" s="1">
        <v>0.39450000000000002</v>
      </c>
      <c r="G3818" s="6">
        <v>5.8897799999999998E-3</v>
      </c>
      <c r="H3818" s="6">
        <v>1.0706100000000001E-3</v>
      </c>
      <c r="I3818" s="7">
        <v>3.777E-8</v>
      </c>
      <c r="J3818" s="1">
        <v>7.2</v>
      </c>
      <c r="K3818" s="7">
        <v>0.30740000000000001</v>
      </c>
      <c r="L3818" s="8">
        <v>3037499</v>
      </c>
      <c r="N3818" s="7"/>
    </row>
    <row r="3819" spans="1:14" ht="15.75" customHeight="1" x14ac:dyDescent="0.25">
      <c r="A3819" s="1" t="s">
        <v>3831</v>
      </c>
      <c r="B3819" s="1">
        <v>8</v>
      </c>
      <c r="C3819" s="8">
        <v>88121957</v>
      </c>
      <c r="D3819" s="1" t="s">
        <v>14</v>
      </c>
      <c r="E3819" s="1" t="s">
        <v>15</v>
      </c>
      <c r="F3819" s="1">
        <v>0.52749999999999997</v>
      </c>
      <c r="G3819" s="6">
        <v>5.7714300000000001E-3</v>
      </c>
      <c r="H3819" s="6">
        <v>1.0492500000000001E-3</v>
      </c>
      <c r="I3819" s="7">
        <v>3.7809999999999999E-8</v>
      </c>
      <c r="J3819" s="1">
        <v>8.1999999999999993</v>
      </c>
      <c r="K3819" s="7">
        <v>0.29060000000000002</v>
      </c>
      <c r="L3819" s="8">
        <v>3030824</v>
      </c>
      <c r="N3819" s="7"/>
    </row>
    <row r="3820" spans="1:14" ht="15.75" customHeight="1" x14ac:dyDescent="0.25">
      <c r="A3820" s="1" t="s">
        <v>3832</v>
      </c>
      <c r="B3820" s="1">
        <v>12</v>
      </c>
      <c r="C3820" s="8">
        <v>19131515</v>
      </c>
      <c r="D3820" s="1" t="s">
        <v>14</v>
      </c>
      <c r="E3820" s="1" t="s">
        <v>17</v>
      </c>
      <c r="F3820" s="1">
        <v>0.1668</v>
      </c>
      <c r="G3820" s="6">
        <v>-7.7266499999999998E-3</v>
      </c>
      <c r="H3820" s="6">
        <v>1.4048999999999999E-3</v>
      </c>
      <c r="I3820" s="7">
        <v>3.7949999999999999E-8</v>
      </c>
      <c r="J3820" s="1">
        <v>1.9</v>
      </c>
      <c r="K3820" s="7">
        <v>0.43149999999999999</v>
      </c>
      <c r="L3820" s="8">
        <v>3031809.04</v>
      </c>
      <c r="N3820" s="7"/>
    </row>
    <row r="3821" spans="1:14" ht="15.75" customHeight="1" x14ac:dyDescent="0.25">
      <c r="A3821" s="1" t="s">
        <v>3833</v>
      </c>
      <c r="B3821" s="1">
        <v>9</v>
      </c>
      <c r="C3821" s="8">
        <v>14201012</v>
      </c>
      <c r="D3821" s="1" t="s">
        <v>18</v>
      </c>
      <c r="E3821" s="1" t="s">
        <v>15</v>
      </c>
      <c r="F3821" s="1">
        <v>0.1406</v>
      </c>
      <c r="G3821" s="6">
        <v>-8.2798699999999999E-3</v>
      </c>
      <c r="H3821" s="6">
        <v>1.50549E-3</v>
      </c>
      <c r="I3821" s="7">
        <v>3.7949999999999999E-8</v>
      </c>
      <c r="J3821" s="1">
        <v>18.2</v>
      </c>
      <c r="K3821" s="7">
        <v>0.10050000000000001</v>
      </c>
      <c r="L3821" s="8">
        <v>3036702</v>
      </c>
      <c r="N3821" s="7"/>
    </row>
    <row r="3822" spans="1:14" ht="15.75" customHeight="1" x14ac:dyDescent="0.25">
      <c r="A3822" s="1" t="s">
        <v>3834</v>
      </c>
      <c r="B3822" s="1">
        <v>6</v>
      </c>
      <c r="C3822" s="8">
        <v>54023382</v>
      </c>
      <c r="D3822" s="1" t="s">
        <v>17</v>
      </c>
      <c r="E3822" s="1" t="s">
        <v>15</v>
      </c>
      <c r="F3822" s="1">
        <v>0.29630000000000001</v>
      </c>
      <c r="G3822" s="6">
        <v>-6.3022699999999996E-3</v>
      </c>
      <c r="H3822" s="6">
        <v>1.1459199999999999E-3</v>
      </c>
      <c r="I3822" s="7">
        <v>3.8000000000000003E-8</v>
      </c>
      <c r="J3822" s="1">
        <v>0</v>
      </c>
      <c r="K3822" s="7">
        <v>0.74360000000000004</v>
      </c>
      <c r="L3822" s="8">
        <v>3037498.99</v>
      </c>
      <c r="N3822" s="7"/>
    </row>
    <row r="3823" spans="1:14" ht="15.75" customHeight="1" x14ac:dyDescent="0.25">
      <c r="A3823" s="1" t="s">
        <v>3835</v>
      </c>
      <c r="B3823" s="1">
        <v>20</v>
      </c>
      <c r="C3823" s="8">
        <v>41406142</v>
      </c>
      <c r="D3823" s="1" t="s">
        <v>18</v>
      </c>
      <c r="E3823" s="1" t="s">
        <v>15</v>
      </c>
      <c r="F3823" s="1">
        <v>0.59109999999999996</v>
      </c>
      <c r="G3823" s="6">
        <v>5.8664800000000003E-3</v>
      </c>
      <c r="H3823" s="6">
        <v>1.0668299999999999E-3</v>
      </c>
      <c r="I3823" s="7">
        <v>3.8129999999999998E-8</v>
      </c>
      <c r="J3823" s="1">
        <v>0</v>
      </c>
      <c r="K3823" s="7">
        <v>0.5806</v>
      </c>
      <c r="L3823" s="8">
        <v>3023247</v>
      </c>
      <c r="N3823" s="7"/>
    </row>
    <row r="3824" spans="1:14" ht="15.75" customHeight="1" x14ac:dyDescent="0.25">
      <c r="A3824" s="1" t="s">
        <v>3836</v>
      </c>
      <c r="B3824" s="1">
        <v>3</v>
      </c>
      <c r="C3824" s="8">
        <v>155310977</v>
      </c>
      <c r="D3824" s="1" t="s">
        <v>18</v>
      </c>
      <c r="E3824" s="1" t="s">
        <v>15</v>
      </c>
      <c r="F3824" s="1">
        <v>5.0700000000000002E-2</v>
      </c>
      <c r="G3824" s="6">
        <v>1.3413599999999999E-2</v>
      </c>
      <c r="H3824" s="6">
        <v>2.4392900000000002E-3</v>
      </c>
      <c r="I3824" s="7">
        <v>3.8180000000000002E-8</v>
      </c>
      <c r="J3824" s="1">
        <v>0</v>
      </c>
      <c r="K3824" s="7">
        <v>0.96850000000000003</v>
      </c>
      <c r="L3824" s="8">
        <v>2904038.01</v>
      </c>
      <c r="N3824" s="7"/>
    </row>
    <row r="3825" spans="1:14" ht="15.75" customHeight="1" x14ac:dyDescent="0.25">
      <c r="A3825" s="1" t="s">
        <v>3837</v>
      </c>
      <c r="B3825" s="1">
        <v>1</v>
      </c>
      <c r="C3825" s="8">
        <v>210585013</v>
      </c>
      <c r="D3825" s="1" t="s">
        <v>17</v>
      </c>
      <c r="E3825" s="1" t="s">
        <v>18</v>
      </c>
      <c r="F3825" s="1">
        <v>0.6804</v>
      </c>
      <c r="G3825" s="6">
        <v>-6.17382E-3</v>
      </c>
      <c r="H3825" s="6">
        <v>1.12272E-3</v>
      </c>
      <c r="I3825" s="7">
        <v>3.8269999999999998E-8</v>
      </c>
      <c r="J3825" s="1">
        <v>19.5</v>
      </c>
      <c r="K3825" s="7">
        <v>8.7330000000000005E-2</v>
      </c>
      <c r="L3825" s="8">
        <v>3034091</v>
      </c>
      <c r="N3825" s="7"/>
    </row>
    <row r="3826" spans="1:14" ht="15.75" customHeight="1" x14ac:dyDescent="0.25">
      <c r="A3826" s="1" t="s">
        <v>3838</v>
      </c>
      <c r="B3826" s="1">
        <v>12</v>
      </c>
      <c r="C3826" s="8">
        <v>42143207</v>
      </c>
      <c r="D3826" s="1" t="s">
        <v>17</v>
      </c>
      <c r="E3826" s="1" t="s">
        <v>18</v>
      </c>
      <c r="F3826" s="1">
        <v>0.1091</v>
      </c>
      <c r="G3826" s="6">
        <v>-9.2280000000000001E-3</v>
      </c>
      <c r="H3826" s="6">
        <v>1.6783600000000001E-3</v>
      </c>
      <c r="I3826" s="7">
        <v>3.8430000000000001E-8</v>
      </c>
      <c r="J3826" s="1">
        <v>4.4000000000000004</v>
      </c>
      <c r="K3826" s="7">
        <v>0.37359999999999999</v>
      </c>
      <c r="L3826" s="8">
        <v>3037499.02</v>
      </c>
      <c r="N3826" s="7"/>
    </row>
    <row r="3827" spans="1:14" ht="15.75" customHeight="1" x14ac:dyDescent="0.25">
      <c r="A3827" s="1" t="s">
        <v>3839</v>
      </c>
      <c r="B3827" s="1">
        <v>18</v>
      </c>
      <c r="C3827" s="8">
        <v>62749825</v>
      </c>
      <c r="D3827" s="1" t="s">
        <v>14</v>
      </c>
      <c r="E3827" s="1" t="s">
        <v>15</v>
      </c>
      <c r="F3827" s="1">
        <v>0.53039999999999998</v>
      </c>
      <c r="G3827" s="6">
        <v>5.7637799999999996E-3</v>
      </c>
      <c r="H3827" s="6">
        <v>1.04845E-3</v>
      </c>
      <c r="I3827" s="7">
        <v>3.8460000000000002E-8</v>
      </c>
      <c r="J3827" s="1">
        <v>11.3</v>
      </c>
      <c r="K3827" s="7">
        <v>0.21740000000000001</v>
      </c>
      <c r="L3827" s="8">
        <v>3037499</v>
      </c>
      <c r="N3827" s="7"/>
    </row>
    <row r="3828" spans="1:14" ht="15.75" customHeight="1" x14ac:dyDescent="0.25">
      <c r="A3828" s="1" t="s">
        <v>3840</v>
      </c>
      <c r="B3828" s="1">
        <v>2</v>
      </c>
      <c r="C3828" s="8">
        <v>185304341</v>
      </c>
      <c r="D3828" s="1" t="s">
        <v>17</v>
      </c>
      <c r="E3828" s="1" t="s">
        <v>18</v>
      </c>
      <c r="F3828" s="1">
        <v>0.47820000000000001</v>
      </c>
      <c r="G3828" s="6">
        <v>5.7602199999999999E-3</v>
      </c>
      <c r="H3828" s="6">
        <v>1.0478E-3</v>
      </c>
      <c r="I3828" s="7">
        <v>3.8500000000000001E-8</v>
      </c>
      <c r="J3828" s="1">
        <v>0</v>
      </c>
      <c r="K3828" s="7">
        <v>0.79979999999999996</v>
      </c>
      <c r="L3828" s="8">
        <v>3035785.99</v>
      </c>
      <c r="N3828" s="7"/>
    </row>
    <row r="3829" spans="1:14" ht="15.75" customHeight="1" x14ac:dyDescent="0.25">
      <c r="A3829" s="1" t="s">
        <v>3841</v>
      </c>
      <c r="B3829" s="1">
        <v>17</v>
      </c>
      <c r="C3829" s="8">
        <v>3839105</v>
      </c>
      <c r="D3829" s="1" t="s">
        <v>17</v>
      </c>
      <c r="E3829" s="1" t="s">
        <v>18</v>
      </c>
      <c r="F3829" s="1">
        <v>0.84909999999999997</v>
      </c>
      <c r="G3829" s="6">
        <v>8.0622799999999998E-3</v>
      </c>
      <c r="H3829" s="6">
        <v>1.4667599999999999E-3</v>
      </c>
      <c r="I3829" s="7">
        <v>3.8619999999999998E-8</v>
      </c>
      <c r="J3829" s="1">
        <v>0</v>
      </c>
      <c r="K3829" s="7">
        <v>0.81859999999999999</v>
      </c>
      <c r="L3829" s="8">
        <v>3017003.04</v>
      </c>
      <c r="N3829" s="7"/>
    </row>
    <row r="3830" spans="1:14" ht="15.75" customHeight="1" x14ac:dyDescent="0.25">
      <c r="A3830" s="1" t="s">
        <v>3842</v>
      </c>
      <c r="B3830" s="1">
        <v>19</v>
      </c>
      <c r="C3830" s="8">
        <v>34015904</v>
      </c>
      <c r="D3830" s="1" t="s">
        <v>17</v>
      </c>
      <c r="E3830" s="1" t="s">
        <v>15</v>
      </c>
      <c r="F3830" s="1">
        <v>0.35770000000000002</v>
      </c>
      <c r="G3830" s="6">
        <v>6.0021400000000004E-3</v>
      </c>
      <c r="H3830" s="6">
        <v>1.0919599999999999E-3</v>
      </c>
      <c r="I3830" s="7">
        <v>3.8649999999999999E-8</v>
      </c>
      <c r="J3830" s="1">
        <v>0</v>
      </c>
      <c r="K3830" s="7">
        <v>0.7419</v>
      </c>
      <c r="L3830" s="8">
        <v>3035786</v>
      </c>
      <c r="N3830" s="7"/>
    </row>
    <row r="3831" spans="1:14" ht="15.75" customHeight="1" x14ac:dyDescent="0.25">
      <c r="A3831" s="1" t="s">
        <v>3843</v>
      </c>
      <c r="B3831" s="1">
        <v>1</v>
      </c>
      <c r="C3831" s="8">
        <v>69259253</v>
      </c>
      <c r="D3831" s="1" t="s">
        <v>14</v>
      </c>
      <c r="E3831" s="1" t="s">
        <v>18</v>
      </c>
      <c r="F3831" s="1">
        <v>0.47810000000000002</v>
      </c>
      <c r="G3831" s="6">
        <v>5.8000400000000002E-3</v>
      </c>
      <c r="H3831" s="6">
        <v>1.0551899999999999E-3</v>
      </c>
      <c r="I3831" s="7">
        <v>3.8689999999999998E-8</v>
      </c>
      <c r="J3831" s="1">
        <v>0</v>
      </c>
      <c r="K3831" s="7">
        <v>0.64600000000000002</v>
      </c>
      <c r="L3831" s="8">
        <v>2993453</v>
      </c>
      <c r="N3831" s="7"/>
    </row>
    <row r="3832" spans="1:14" ht="15.75" customHeight="1" x14ac:dyDescent="0.25">
      <c r="A3832" s="1" t="s">
        <v>3844</v>
      </c>
      <c r="B3832" s="1">
        <v>12</v>
      </c>
      <c r="C3832" s="8">
        <v>119349630</v>
      </c>
      <c r="D3832" s="1" t="s">
        <v>17</v>
      </c>
      <c r="E3832" s="1" t="s">
        <v>18</v>
      </c>
      <c r="F3832" s="1">
        <v>0.24099999999999999</v>
      </c>
      <c r="G3832" s="6">
        <v>6.7257999999999997E-3</v>
      </c>
      <c r="H3832" s="6">
        <v>1.22379E-3</v>
      </c>
      <c r="I3832" s="7">
        <v>3.8810000000000001E-8</v>
      </c>
      <c r="J3832" s="1">
        <v>0</v>
      </c>
      <c r="K3832" s="7">
        <v>0.90010000000000001</v>
      </c>
      <c r="L3832" s="8">
        <v>3035785.99</v>
      </c>
      <c r="N3832" s="7"/>
    </row>
    <row r="3833" spans="1:14" ht="15.75" customHeight="1" x14ac:dyDescent="0.25">
      <c r="A3833" s="1" t="s">
        <v>3845</v>
      </c>
      <c r="B3833" s="1">
        <v>7</v>
      </c>
      <c r="C3833" s="8">
        <v>70133060</v>
      </c>
      <c r="D3833" s="1" t="s">
        <v>18</v>
      </c>
      <c r="E3833" s="1" t="s">
        <v>15</v>
      </c>
      <c r="F3833" s="1">
        <v>0.43930000000000002</v>
      </c>
      <c r="G3833" s="6">
        <v>5.8166700000000003E-3</v>
      </c>
      <c r="H3833" s="6">
        <v>1.0583700000000001E-3</v>
      </c>
      <c r="I3833" s="7">
        <v>3.8840000000000002E-8</v>
      </c>
      <c r="J3833" s="1">
        <v>7.4</v>
      </c>
      <c r="K3833" s="7">
        <v>0.3095</v>
      </c>
      <c r="L3833" s="8">
        <v>3014231</v>
      </c>
      <c r="N3833" s="7"/>
    </row>
    <row r="3834" spans="1:14" ht="15.75" customHeight="1" x14ac:dyDescent="0.25">
      <c r="A3834" s="1" t="s">
        <v>3846</v>
      </c>
      <c r="B3834" s="1">
        <v>7</v>
      </c>
      <c r="C3834" s="8">
        <v>68644538</v>
      </c>
      <c r="D3834" s="1" t="s">
        <v>17</v>
      </c>
      <c r="E3834" s="1" t="s">
        <v>18</v>
      </c>
      <c r="F3834" s="1">
        <v>0.81589999999999996</v>
      </c>
      <c r="G3834" s="6">
        <v>-7.4374899999999997E-3</v>
      </c>
      <c r="H3834" s="6">
        <v>1.3532800000000001E-3</v>
      </c>
      <c r="I3834" s="7">
        <v>3.8899999999999998E-8</v>
      </c>
      <c r="J3834" s="1">
        <v>5.3</v>
      </c>
      <c r="K3834" s="7">
        <v>0.35289999999999999</v>
      </c>
      <c r="L3834" s="8">
        <v>3023247</v>
      </c>
      <c r="N3834" s="7"/>
    </row>
    <row r="3835" spans="1:14" ht="15.75" customHeight="1" x14ac:dyDescent="0.25">
      <c r="A3835" s="1" t="s">
        <v>3847</v>
      </c>
      <c r="B3835" s="1">
        <v>10</v>
      </c>
      <c r="C3835" s="8">
        <v>106915038</v>
      </c>
      <c r="D3835" s="1" t="s">
        <v>14</v>
      </c>
      <c r="E3835" s="1" t="s">
        <v>15</v>
      </c>
      <c r="F3835" s="1">
        <v>2.3099999999999999E-2</v>
      </c>
      <c r="G3835" s="6">
        <v>-1.9210999999999999E-2</v>
      </c>
      <c r="H3835" s="6">
        <v>3.4960199999999999E-3</v>
      </c>
      <c r="I3835" s="7">
        <v>3.9020000000000001E-8</v>
      </c>
      <c r="J3835" s="1">
        <v>0</v>
      </c>
      <c r="K3835" s="7">
        <v>0.84889999999999999</v>
      </c>
      <c r="L3835" s="8">
        <v>3015306.03</v>
      </c>
      <c r="N3835" s="7"/>
    </row>
    <row r="3836" spans="1:14" ht="15.75" customHeight="1" x14ac:dyDescent="0.25">
      <c r="A3836" s="1" t="s">
        <v>3848</v>
      </c>
      <c r="B3836" s="1">
        <v>6</v>
      </c>
      <c r="C3836" s="8">
        <v>98630465</v>
      </c>
      <c r="D3836" s="1" t="s">
        <v>17</v>
      </c>
      <c r="E3836" s="1" t="s">
        <v>15</v>
      </c>
      <c r="F3836" s="1">
        <v>3.2800000000000003E-2</v>
      </c>
      <c r="G3836" s="6">
        <v>-1.61467E-2</v>
      </c>
      <c r="H3836" s="6">
        <v>2.93838E-3</v>
      </c>
      <c r="I3836" s="7">
        <v>3.9109999999999997E-8</v>
      </c>
      <c r="J3836" s="1">
        <v>0</v>
      </c>
      <c r="K3836" s="7">
        <v>0.997</v>
      </c>
      <c r="L3836" s="8">
        <v>3036237.96</v>
      </c>
      <c r="N3836" s="7"/>
    </row>
    <row r="3837" spans="1:14" ht="15.75" customHeight="1" x14ac:dyDescent="0.25">
      <c r="A3837" s="1" t="s">
        <v>3849</v>
      </c>
      <c r="B3837" s="1">
        <v>9</v>
      </c>
      <c r="C3837" s="8">
        <v>38019145</v>
      </c>
      <c r="D3837" s="1" t="s">
        <v>17</v>
      </c>
      <c r="E3837" s="1" t="s">
        <v>18</v>
      </c>
      <c r="F3837" s="1">
        <v>0.51770000000000005</v>
      </c>
      <c r="G3837" s="6">
        <v>-5.7542299999999999E-3</v>
      </c>
      <c r="H3837" s="6">
        <v>1.0472999999999999E-3</v>
      </c>
      <c r="I3837" s="7">
        <v>3.9139999999999998E-8</v>
      </c>
      <c r="J3837" s="1">
        <v>8.1999999999999993</v>
      </c>
      <c r="K3837" s="7">
        <v>0.28649999999999998</v>
      </c>
      <c r="L3837" s="8">
        <v>3036701.99</v>
      </c>
      <c r="N3837" s="7"/>
    </row>
    <row r="3838" spans="1:14" ht="15.75" customHeight="1" x14ac:dyDescent="0.25">
      <c r="A3838" s="1" t="s">
        <v>3850</v>
      </c>
      <c r="B3838" s="1">
        <v>5</v>
      </c>
      <c r="C3838" s="8">
        <v>101165982</v>
      </c>
      <c r="D3838" s="1" t="s">
        <v>18</v>
      </c>
      <c r="E3838" s="1" t="s">
        <v>15</v>
      </c>
      <c r="F3838" s="1">
        <v>6.6100000000000006E-2</v>
      </c>
      <c r="G3838" s="6">
        <v>1.15838E-2</v>
      </c>
      <c r="H3838" s="6">
        <v>2.1083199999999999E-3</v>
      </c>
      <c r="I3838" s="7">
        <v>3.9190000000000002E-8</v>
      </c>
      <c r="J3838" s="1">
        <v>13.2</v>
      </c>
      <c r="K3838" s="7">
        <v>0.18809999999999999</v>
      </c>
      <c r="L3838" s="8">
        <v>3030860.97</v>
      </c>
      <c r="N3838" s="7"/>
    </row>
    <row r="3839" spans="1:14" ht="15.75" customHeight="1" x14ac:dyDescent="0.25">
      <c r="A3839" s="1" t="s">
        <v>3851</v>
      </c>
      <c r="B3839" s="1">
        <v>4</v>
      </c>
      <c r="C3839" s="8">
        <v>55127448</v>
      </c>
      <c r="D3839" s="1" t="s">
        <v>14</v>
      </c>
      <c r="E3839" s="1" t="s">
        <v>15</v>
      </c>
      <c r="F3839" s="1">
        <v>1.46E-2</v>
      </c>
      <c r="G3839" s="6">
        <v>-2.44003E-2</v>
      </c>
      <c r="H3839" s="6">
        <v>4.4416100000000003E-3</v>
      </c>
      <c r="I3839" s="7">
        <v>3.9360000000000003E-8</v>
      </c>
      <c r="J3839" s="1">
        <v>6.4</v>
      </c>
      <c r="K3839" s="7">
        <v>0.36570000000000003</v>
      </c>
      <c r="L3839" s="8">
        <v>2930175</v>
      </c>
      <c r="N3839" s="7"/>
    </row>
    <row r="3840" spans="1:14" ht="15.75" customHeight="1" x14ac:dyDescent="0.25">
      <c r="A3840" s="1" t="s">
        <v>3852</v>
      </c>
      <c r="B3840" s="1">
        <v>5</v>
      </c>
      <c r="C3840" s="8">
        <v>140863674</v>
      </c>
      <c r="D3840" s="1" t="s">
        <v>14</v>
      </c>
      <c r="E3840" s="1" t="s">
        <v>18</v>
      </c>
      <c r="F3840" s="1">
        <v>0.84460000000000002</v>
      </c>
      <c r="G3840" s="6">
        <v>7.9343499999999997E-3</v>
      </c>
      <c r="H3840" s="6">
        <v>1.4445E-3</v>
      </c>
      <c r="I3840" s="7">
        <v>3.948E-8</v>
      </c>
      <c r="J3840" s="1">
        <v>0</v>
      </c>
      <c r="K3840" s="7">
        <v>0.60240000000000005</v>
      </c>
      <c r="L3840" s="8">
        <v>3036701.97</v>
      </c>
      <c r="N3840" s="7"/>
    </row>
    <row r="3841" spans="1:14" ht="15.75" customHeight="1" x14ac:dyDescent="0.25">
      <c r="A3841" s="1" t="s">
        <v>3853</v>
      </c>
      <c r="B3841" s="1">
        <v>9</v>
      </c>
      <c r="C3841" s="8">
        <v>96356664</v>
      </c>
      <c r="D3841" s="1" t="s">
        <v>17</v>
      </c>
      <c r="E3841" s="1" t="s">
        <v>18</v>
      </c>
      <c r="F3841" s="1">
        <v>7.6100000000000001E-2</v>
      </c>
      <c r="G3841" s="6">
        <v>-1.08407E-2</v>
      </c>
      <c r="H3841" s="6">
        <v>1.9736200000000001E-3</v>
      </c>
      <c r="I3841" s="7">
        <v>3.9589999999999999E-8</v>
      </c>
      <c r="J3841" s="1">
        <v>0</v>
      </c>
      <c r="K3841" s="7">
        <v>0.61550000000000005</v>
      </c>
      <c r="L3841" s="8">
        <v>3036701.99</v>
      </c>
      <c r="N3841" s="7"/>
    </row>
    <row r="3842" spans="1:14" ht="15.75" customHeight="1" x14ac:dyDescent="0.25">
      <c r="A3842" s="1" t="s">
        <v>3854</v>
      </c>
      <c r="B3842" s="1">
        <v>14</v>
      </c>
      <c r="C3842" s="8">
        <v>33273779</v>
      </c>
      <c r="D3842" s="1" t="s">
        <v>14</v>
      </c>
      <c r="E3842" s="1" t="s">
        <v>15</v>
      </c>
      <c r="F3842" s="1">
        <v>0.91949999999999998</v>
      </c>
      <c r="G3842" s="6">
        <v>-1.05699E-2</v>
      </c>
      <c r="H3842" s="6">
        <v>1.9245899999999999E-3</v>
      </c>
      <c r="I3842" s="7">
        <v>3.9739999999999997E-8</v>
      </c>
      <c r="J3842" s="1">
        <v>10.199999999999999</v>
      </c>
      <c r="K3842" s="7">
        <v>0.24479999999999999</v>
      </c>
      <c r="L3842" s="8">
        <v>3033316.01</v>
      </c>
      <c r="N3842" s="7"/>
    </row>
    <row r="3843" spans="1:14" ht="15.75" customHeight="1" x14ac:dyDescent="0.25">
      <c r="A3843" s="1" t="s">
        <v>3855</v>
      </c>
      <c r="B3843" s="1">
        <v>5</v>
      </c>
      <c r="C3843" s="8">
        <v>53843335</v>
      </c>
      <c r="D3843" s="1" t="s">
        <v>17</v>
      </c>
      <c r="E3843" s="1" t="s">
        <v>18</v>
      </c>
      <c r="F3843" s="1">
        <v>0.6996</v>
      </c>
      <c r="G3843" s="6">
        <v>6.2693999999999996E-3</v>
      </c>
      <c r="H3843" s="6">
        <v>1.1415500000000001E-3</v>
      </c>
      <c r="I3843" s="7">
        <v>3.976E-8</v>
      </c>
      <c r="J3843" s="1">
        <v>16.5</v>
      </c>
      <c r="K3843" s="7">
        <v>0.12509999999999999</v>
      </c>
      <c r="L3843" s="8">
        <v>3036701.99</v>
      </c>
      <c r="N3843" s="7"/>
    </row>
    <row r="3844" spans="1:14" ht="15.75" customHeight="1" x14ac:dyDescent="0.25">
      <c r="A3844" s="1" t="s">
        <v>3856</v>
      </c>
      <c r="B3844" s="1">
        <v>21</v>
      </c>
      <c r="C3844" s="8">
        <v>20136216</v>
      </c>
      <c r="D3844" s="1" t="s">
        <v>14</v>
      </c>
      <c r="E3844" s="1" t="s">
        <v>15</v>
      </c>
      <c r="F3844" s="1">
        <v>0.49059999999999998</v>
      </c>
      <c r="G3844" s="6">
        <v>5.7484499999999996E-3</v>
      </c>
      <c r="H3844" s="6">
        <v>1.0466900000000001E-3</v>
      </c>
      <c r="I3844" s="7">
        <v>3.9780000000000003E-8</v>
      </c>
      <c r="J3844" s="1">
        <v>2.2999999999999998</v>
      </c>
      <c r="K3844" s="7">
        <v>0.42380000000000001</v>
      </c>
      <c r="L3844" s="8">
        <v>3037499.02</v>
      </c>
      <c r="N3844" s="7"/>
    </row>
    <row r="3845" spans="1:14" ht="15.75" customHeight="1" x14ac:dyDescent="0.25">
      <c r="A3845" s="1" t="s">
        <v>3857</v>
      </c>
      <c r="B3845" s="1">
        <v>3</v>
      </c>
      <c r="C3845" s="8">
        <v>60904762</v>
      </c>
      <c r="D3845" s="1" t="s">
        <v>14</v>
      </c>
      <c r="E3845" s="1" t="s">
        <v>15</v>
      </c>
      <c r="F3845" s="1">
        <v>0.27050000000000002</v>
      </c>
      <c r="G3845" s="6">
        <v>6.4691599999999998E-3</v>
      </c>
      <c r="H3845" s="6">
        <v>1.1779200000000001E-3</v>
      </c>
      <c r="I3845" s="7">
        <v>3.9790000000000001E-8</v>
      </c>
      <c r="J3845" s="1">
        <v>9</v>
      </c>
      <c r="K3845" s="7">
        <v>0.2671</v>
      </c>
      <c r="L3845" s="8">
        <v>3037499.03</v>
      </c>
      <c r="N3845" s="7"/>
    </row>
    <row r="3846" spans="1:14" ht="15.75" customHeight="1" x14ac:dyDescent="0.25">
      <c r="A3846" s="1" t="s">
        <v>3858</v>
      </c>
      <c r="B3846" s="1">
        <v>9</v>
      </c>
      <c r="C3846" s="8">
        <v>96895108</v>
      </c>
      <c r="D3846" s="1" t="s">
        <v>17</v>
      </c>
      <c r="E3846" s="1" t="s">
        <v>15</v>
      </c>
      <c r="F3846" s="1">
        <v>0.16350000000000001</v>
      </c>
      <c r="G3846" s="6">
        <v>-7.7726100000000001E-3</v>
      </c>
      <c r="H3846" s="6">
        <v>1.41526E-3</v>
      </c>
      <c r="I3846" s="7">
        <v>3.983E-8</v>
      </c>
      <c r="J3846" s="1">
        <v>10.199999999999999</v>
      </c>
      <c r="K3846" s="7">
        <v>0.2429</v>
      </c>
      <c r="L3846" s="8">
        <v>3035894</v>
      </c>
      <c r="N3846" s="7"/>
    </row>
    <row r="3847" spans="1:14" ht="15.75" customHeight="1" x14ac:dyDescent="0.25">
      <c r="A3847" s="1" t="s">
        <v>3859</v>
      </c>
      <c r="B3847" s="1">
        <v>13</v>
      </c>
      <c r="C3847" s="8">
        <v>100512268</v>
      </c>
      <c r="D3847" s="1" t="s">
        <v>17</v>
      </c>
      <c r="E3847" s="1" t="s">
        <v>18</v>
      </c>
      <c r="F3847" s="1">
        <v>9.4000000000000004E-3</v>
      </c>
      <c r="G3847" s="6">
        <v>-3.0636099999999999E-2</v>
      </c>
      <c r="H3847" s="6">
        <v>5.5790900000000001E-3</v>
      </c>
      <c r="I3847" s="7">
        <v>3.983E-8</v>
      </c>
      <c r="J3847" s="1">
        <v>0</v>
      </c>
      <c r="K3847" s="7">
        <v>0.99529999999999996</v>
      </c>
      <c r="L3847" s="8">
        <v>2869380.02</v>
      </c>
      <c r="N3847" s="7"/>
    </row>
    <row r="3848" spans="1:14" ht="15.75" customHeight="1" x14ac:dyDescent="0.25">
      <c r="A3848" s="1" t="s">
        <v>3860</v>
      </c>
      <c r="B3848" s="1">
        <v>1</v>
      </c>
      <c r="C3848" s="8">
        <v>72156006</v>
      </c>
      <c r="D3848" s="1" t="s">
        <v>17</v>
      </c>
      <c r="E3848" s="1" t="s">
        <v>18</v>
      </c>
      <c r="F3848" s="1">
        <v>2.58E-2</v>
      </c>
      <c r="G3848" s="6">
        <v>-2.01491E-2</v>
      </c>
      <c r="H3848" s="6">
        <v>3.6698299999999998E-3</v>
      </c>
      <c r="I3848" s="7">
        <v>4.0030000000000002E-8</v>
      </c>
      <c r="J3848" s="1">
        <v>18.2</v>
      </c>
      <c r="K3848" s="7">
        <v>0.1832</v>
      </c>
      <c r="L3848" s="8">
        <v>2456866.9900000002</v>
      </c>
      <c r="N3848" s="7"/>
    </row>
    <row r="3849" spans="1:14" ht="15.75" customHeight="1" x14ac:dyDescent="0.25">
      <c r="A3849" s="1" t="s">
        <v>3861</v>
      </c>
      <c r="B3849" s="1">
        <v>14</v>
      </c>
      <c r="C3849" s="8">
        <v>94529082</v>
      </c>
      <c r="D3849" s="1" t="s">
        <v>17</v>
      </c>
      <c r="E3849" s="1" t="s">
        <v>18</v>
      </c>
      <c r="F3849" s="1">
        <v>0.32929999999999998</v>
      </c>
      <c r="G3849" s="6">
        <v>6.1130999999999998E-3</v>
      </c>
      <c r="H3849" s="6">
        <v>1.1134000000000001E-3</v>
      </c>
      <c r="I3849" s="7">
        <v>4.0049999999999998E-8</v>
      </c>
      <c r="J3849" s="1">
        <v>0</v>
      </c>
      <c r="K3849" s="7">
        <v>0.53910000000000002</v>
      </c>
      <c r="L3849" s="8">
        <v>3037498.99</v>
      </c>
      <c r="N3849" s="7"/>
    </row>
    <row r="3850" spans="1:14" ht="15.75" customHeight="1" x14ac:dyDescent="0.25">
      <c r="A3850" s="1" t="s">
        <v>3862</v>
      </c>
      <c r="B3850" s="1">
        <v>10</v>
      </c>
      <c r="C3850" s="8">
        <v>131683760</v>
      </c>
      <c r="D3850" s="1" t="s">
        <v>14</v>
      </c>
      <c r="E3850" s="1" t="s">
        <v>18</v>
      </c>
      <c r="F3850" s="1">
        <v>0.35470000000000002</v>
      </c>
      <c r="G3850" s="6">
        <v>-6.2247700000000001E-3</v>
      </c>
      <c r="H3850" s="6">
        <v>1.1337400000000001E-3</v>
      </c>
      <c r="I3850" s="7">
        <v>4.0070000000000001E-8</v>
      </c>
      <c r="J3850" s="1">
        <v>44.5</v>
      </c>
      <c r="K3850" s="7">
        <v>4.1910000000000003E-2</v>
      </c>
      <c r="L3850" s="8">
        <v>2826765</v>
      </c>
      <c r="N3850" s="7"/>
    </row>
    <row r="3851" spans="1:14" ht="15.75" customHeight="1" x14ac:dyDescent="0.25">
      <c r="A3851" s="1" t="s">
        <v>3863</v>
      </c>
      <c r="B3851" s="1">
        <v>4</v>
      </c>
      <c r="C3851" s="8">
        <v>10265107</v>
      </c>
      <c r="D3851" s="1" t="s">
        <v>14</v>
      </c>
      <c r="E3851" s="1" t="s">
        <v>17</v>
      </c>
      <c r="F3851" s="1">
        <v>0.97789999999999999</v>
      </c>
      <c r="G3851" s="6">
        <v>-1.97459E-2</v>
      </c>
      <c r="H3851" s="6">
        <v>3.59641E-3</v>
      </c>
      <c r="I3851" s="7">
        <v>4.0079999999999999E-8</v>
      </c>
      <c r="J3851" s="1">
        <v>10.199999999999999</v>
      </c>
      <c r="K3851" s="7">
        <v>0.27729999999999999</v>
      </c>
      <c r="L3851" s="8">
        <v>2975203.02</v>
      </c>
      <c r="N3851" s="7"/>
    </row>
    <row r="3852" spans="1:14" ht="15.75" customHeight="1" x14ac:dyDescent="0.25">
      <c r="A3852" s="1" t="s">
        <v>3864</v>
      </c>
      <c r="B3852" s="1">
        <v>6</v>
      </c>
      <c r="C3852" s="8">
        <v>13455437</v>
      </c>
      <c r="D3852" s="1" t="s">
        <v>14</v>
      </c>
      <c r="E3852" s="1" t="s">
        <v>15</v>
      </c>
      <c r="F3852" s="1">
        <v>0.56789999999999996</v>
      </c>
      <c r="G3852" s="6">
        <v>5.7995399999999997E-3</v>
      </c>
      <c r="H3852" s="6">
        <v>1.0562900000000001E-3</v>
      </c>
      <c r="I3852" s="7">
        <v>4.0079999999999999E-8</v>
      </c>
      <c r="J3852" s="1">
        <v>20.6</v>
      </c>
      <c r="K3852" s="7">
        <v>7.0290000000000005E-2</v>
      </c>
      <c r="L3852" s="8">
        <v>3037499.01</v>
      </c>
      <c r="N3852" s="7"/>
    </row>
    <row r="3853" spans="1:14" ht="15.75" customHeight="1" x14ac:dyDescent="0.25">
      <c r="A3853" s="1" t="s">
        <v>3865</v>
      </c>
      <c r="B3853" s="1">
        <v>7</v>
      </c>
      <c r="C3853" s="8">
        <v>92638788</v>
      </c>
      <c r="D3853" s="1" t="s">
        <v>14</v>
      </c>
      <c r="E3853" s="1" t="s">
        <v>15</v>
      </c>
      <c r="F3853" s="1">
        <v>0.34749999999999998</v>
      </c>
      <c r="G3853" s="6">
        <v>6.0324300000000001E-3</v>
      </c>
      <c r="H3853" s="6">
        <v>1.0988700000000001E-3</v>
      </c>
      <c r="I3853" s="7">
        <v>4.0270000000000003E-8</v>
      </c>
      <c r="J3853" s="1">
        <v>0</v>
      </c>
      <c r="K3853" s="7">
        <v>0.85019999999999996</v>
      </c>
      <c r="L3853" s="8">
        <v>3037498.99</v>
      </c>
      <c r="N3853" s="7"/>
    </row>
    <row r="3854" spans="1:14" ht="15.75" customHeight="1" x14ac:dyDescent="0.25">
      <c r="A3854" s="1" t="s">
        <v>3866</v>
      </c>
      <c r="B3854" s="1">
        <v>5</v>
      </c>
      <c r="C3854" s="8">
        <v>3185711</v>
      </c>
      <c r="D3854" s="1" t="s">
        <v>17</v>
      </c>
      <c r="E3854" s="1" t="s">
        <v>15</v>
      </c>
      <c r="F3854" s="1">
        <v>0.59819999999999995</v>
      </c>
      <c r="G3854" s="6">
        <v>5.8582900000000004E-3</v>
      </c>
      <c r="H3854" s="6">
        <v>1.06729E-3</v>
      </c>
      <c r="I3854" s="7">
        <v>4.039E-8</v>
      </c>
      <c r="J3854" s="1">
        <v>11</v>
      </c>
      <c r="K3854" s="7">
        <v>0.22409999999999999</v>
      </c>
      <c r="L3854" s="8">
        <v>3037499</v>
      </c>
      <c r="N3854" s="7"/>
    </row>
    <row r="3855" spans="1:14" ht="15.75" customHeight="1" x14ac:dyDescent="0.25">
      <c r="A3855" s="1" t="s">
        <v>3867</v>
      </c>
      <c r="B3855" s="1">
        <v>16</v>
      </c>
      <c r="C3855" s="8">
        <v>67659250</v>
      </c>
      <c r="D3855" s="1" t="s">
        <v>14</v>
      </c>
      <c r="E3855" s="1" t="s">
        <v>18</v>
      </c>
      <c r="F3855" s="1">
        <v>3.7600000000000001E-2</v>
      </c>
      <c r="G3855" s="6">
        <v>1.53765E-2</v>
      </c>
      <c r="H3855" s="6">
        <v>2.80138E-3</v>
      </c>
      <c r="I3855" s="7">
        <v>4.0469999999999998E-8</v>
      </c>
      <c r="J3855" s="1">
        <v>25.7</v>
      </c>
      <c r="K3855" s="7">
        <v>0.1046</v>
      </c>
      <c r="L3855" s="8">
        <v>2928554.04</v>
      </c>
      <c r="N3855" s="7"/>
    </row>
    <row r="3856" spans="1:14" ht="15.75" customHeight="1" x14ac:dyDescent="0.25">
      <c r="A3856" s="1" t="s">
        <v>3868</v>
      </c>
      <c r="B3856" s="1">
        <v>2</v>
      </c>
      <c r="C3856" s="8">
        <v>210863870</v>
      </c>
      <c r="D3856" s="1" t="s">
        <v>17</v>
      </c>
      <c r="E3856" s="1" t="s">
        <v>15</v>
      </c>
      <c r="F3856" s="1">
        <v>4.1599999999999998E-2</v>
      </c>
      <c r="G3856" s="6">
        <v>1.45135E-2</v>
      </c>
      <c r="H3856" s="6">
        <v>2.64452E-3</v>
      </c>
      <c r="I3856" s="7">
        <v>4.0590000000000001E-8</v>
      </c>
      <c r="J3856" s="1">
        <v>0</v>
      </c>
      <c r="K3856" s="7">
        <v>0.91710000000000003</v>
      </c>
      <c r="L3856" s="8">
        <v>2982682</v>
      </c>
      <c r="N3856" s="7"/>
    </row>
    <row r="3857" spans="1:14" ht="15.75" customHeight="1" x14ac:dyDescent="0.25">
      <c r="A3857" s="1" t="s">
        <v>3869</v>
      </c>
      <c r="B3857" s="1">
        <v>8</v>
      </c>
      <c r="C3857" s="8">
        <v>87743838</v>
      </c>
      <c r="D3857" s="1" t="s">
        <v>14</v>
      </c>
      <c r="E3857" s="1" t="s">
        <v>17</v>
      </c>
      <c r="F3857" s="1">
        <v>0.98750000000000004</v>
      </c>
      <c r="G3857" s="6">
        <v>-2.6480699999999999E-2</v>
      </c>
      <c r="H3857" s="6">
        <v>4.8250799999999998E-3</v>
      </c>
      <c r="I3857" s="7">
        <v>4.0679999999999998E-8</v>
      </c>
      <c r="J3857" s="1">
        <v>0</v>
      </c>
      <c r="K3857" s="7">
        <v>0.81579999999999997</v>
      </c>
      <c r="L3857" s="8">
        <v>2893902.98</v>
      </c>
      <c r="N3857" s="7"/>
    </row>
    <row r="3858" spans="1:14" ht="15.75" customHeight="1" x14ac:dyDescent="0.25">
      <c r="A3858" s="1" t="s">
        <v>3870</v>
      </c>
      <c r="B3858" s="1">
        <v>7</v>
      </c>
      <c r="C3858" s="8">
        <v>140046037</v>
      </c>
      <c r="D3858" s="1" t="s">
        <v>14</v>
      </c>
      <c r="E3858" s="1" t="s">
        <v>15</v>
      </c>
      <c r="F3858" s="1">
        <v>0.45219999999999999</v>
      </c>
      <c r="G3858" s="6">
        <v>5.7943200000000004E-3</v>
      </c>
      <c r="H3858" s="6">
        <v>1.05594E-3</v>
      </c>
      <c r="I3858" s="7">
        <v>4.0779999999999999E-8</v>
      </c>
      <c r="J3858" s="1">
        <v>8</v>
      </c>
      <c r="K3858" s="7">
        <v>0.30070000000000002</v>
      </c>
      <c r="L3858" s="8">
        <v>3011004</v>
      </c>
      <c r="N3858" s="7"/>
    </row>
    <row r="3859" spans="1:14" ht="15.75" customHeight="1" x14ac:dyDescent="0.25">
      <c r="A3859" s="1" t="s">
        <v>3871</v>
      </c>
      <c r="B3859" s="1">
        <v>12</v>
      </c>
      <c r="C3859" s="8">
        <v>960343</v>
      </c>
      <c r="D3859" s="1" t="s">
        <v>18</v>
      </c>
      <c r="E3859" s="1" t="s">
        <v>15</v>
      </c>
      <c r="F3859" s="1">
        <v>0.83279999999999998</v>
      </c>
      <c r="G3859" s="6">
        <v>7.7178400000000001E-3</v>
      </c>
      <c r="H3859" s="6">
        <v>1.4064699999999999E-3</v>
      </c>
      <c r="I3859" s="7">
        <v>4.0879999999999999E-8</v>
      </c>
      <c r="J3859" s="1">
        <v>0</v>
      </c>
      <c r="K3859" s="7">
        <v>0.86560000000000004</v>
      </c>
      <c r="L3859" s="8">
        <v>3019257.98</v>
      </c>
      <c r="N3859" s="7"/>
    </row>
    <row r="3860" spans="1:14" ht="15.75" customHeight="1" x14ac:dyDescent="0.25">
      <c r="A3860" s="1" t="s">
        <v>3872</v>
      </c>
      <c r="B3860" s="1">
        <v>6</v>
      </c>
      <c r="C3860" s="8">
        <v>166563484</v>
      </c>
      <c r="D3860" s="1" t="s">
        <v>14</v>
      </c>
      <c r="E3860" s="1" t="s">
        <v>18</v>
      </c>
      <c r="F3860" s="1">
        <v>0.83689999999999998</v>
      </c>
      <c r="G3860" s="6">
        <v>7.8178199999999996E-3</v>
      </c>
      <c r="H3860" s="6">
        <v>1.4249E-3</v>
      </c>
      <c r="I3860" s="7">
        <v>4.0930000000000003E-8</v>
      </c>
      <c r="J3860" s="1">
        <v>12.4</v>
      </c>
      <c r="K3860" s="7">
        <v>0.19670000000000001</v>
      </c>
      <c r="L3860" s="8">
        <v>3000868.04</v>
      </c>
      <c r="N3860" s="7"/>
    </row>
    <row r="3861" spans="1:14" ht="15.75" customHeight="1" x14ac:dyDescent="0.25">
      <c r="A3861" s="1" t="s">
        <v>3873</v>
      </c>
      <c r="B3861" s="1">
        <v>16</v>
      </c>
      <c r="C3861" s="8">
        <v>31157884</v>
      </c>
      <c r="D3861" s="1" t="s">
        <v>14</v>
      </c>
      <c r="E3861" s="1" t="s">
        <v>17</v>
      </c>
      <c r="F3861" s="1">
        <v>0.72260000000000002</v>
      </c>
      <c r="G3861" s="6">
        <v>6.45994E-3</v>
      </c>
      <c r="H3861" s="6">
        <v>1.17741E-3</v>
      </c>
      <c r="I3861" s="7">
        <v>4.1029999999999997E-8</v>
      </c>
      <c r="J3861" s="1">
        <v>0</v>
      </c>
      <c r="K3861" s="7">
        <v>0.96740000000000004</v>
      </c>
      <c r="L3861" s="8">
        <v>2992842.98</v>
      </c>
      <c r="N3861" s="7"/>
    </row>
    <row r="3862" spans="1:14" ht="15.75" customHeight="1" x14ac:dyDescent="0.25">
      <c r="A3862" s="1" t="s">
        <v>3874</v>
      </c>
      <c r="B3862" s="1">
        <v>16</v>
      </c>
      <c r="C3862" s="8">
        <v>83117481</v>
      </c>
      <c r="D3862" s="1" t="s">
        <v>17</v>
      </c>
      <c r="E3862" s="1" t="s">
        <v>18</v>
      </c>
      <c r="F3862" s="1">
        <v>0.55869999999999997</v>
      </c>
      <c r="G3862" s="6">
        <v>-5.7825000000000003E-3</v>
      </c>
      <c r="H3862" s="6">
        <v>1.05393E-3</v>
      </c>
      <c r="I3862" s="7">
        <v>4.105E-8</v>
      </c>
      <c r="J3862" s="1">
        <v>0</v>
      </c>
      <c r="K3862" s="7">
        <v>0.65959999999999996</v>
      </c>
      <c r="L3862" s="8">
        <v>3036702.01</v>
      </c>
      <c r="N3862" s="7"/>
    </row>
    <row r="3863" spans="1:14" ht="15.75" customHeight="1" x14ac:dyDescent="0.25">
      <c r="A3863" s="1" t="s">
        <v>3875</v>
      </c>
      <c r="B3863" s="1">
        <v>5</v>
      </c>
      <c r="C3863" s="8">
        <v>102882317</v>
      </c>
      <c r="D3863" s="1" t="s">
        <v>14</v>
      </c>
      <c r="E3863" s="1" t="s">
        <v>15</v>
      </c>
      <c r="F3863" s="1">
        <v>0.30880000000000002</v>
      </c>
      <c r="G3863" s="6">
        <v>6.21647E-3</v>
      </c>
      <c r="H3863" s="6">
        <v>1.1331900000000001E-3</v>
      </c>
      <c r="I3863" s="7">
        <v>4.1080000000000001E-8</v>
      </c>
      <c r="J3863" s="1">
        <v>0</v>
      </c>
      <c r="K3863" s="7">
        <v>0.63019999999999998</v>
      </c>
      <c r="L3863" s="8">
        <v>3034269</v>
      </c>
      <c r="N3863" s="7"/>
    </row>
    <row r="3864" spans="1:14" ht="15.75" customHeight="1" x14ac:dyDescent="0.25">
      <c r="A3864" s="1" t="s">
        <v>3876</v>
      </c>
      <c r="B3864" s="1">
        <v>12</v>
      </c>
      <c r="C3864" s="8">
        <v>116804002</v>
      </c>
      <c r="D3864" s="1" t="s">
        <v>14</v>
      </c>
      <c r="E3864" s="1" t="s">
        <v>15</v>
      </c>
      <c r="F3864" s="1">
        <v>0.86550000000000005</v>
      </c>
      <c r="G3864" s="6">
        <v>8.4119599999999996E-3</v>
      </c>
      <c r="H3864" s="6">
        <v>1.5336200000000001E-3</v>
      </c>
      <c r="I3864" s="7">
        <v>4.1280000000000003E-8</v>
      </c>
      <c r="J3864" s="1">
        <v>2</v>
      </c>
      <c r="K3864" s="7">
        <v>0.42930000000000001</v>
      </c>
      <c r="L3864" s="8">
        <v>3037499</v>
      </c>
      <c r="N3864" s="7"/>
    </row>
    <row r="3865" spans="1:14" ht="15.75" customHeight="1" x14ac:dyDescent="0.25">
      <c r="A3865" s="1" t="s">
        <v>3877</v>
      </c>
      <c r="B3865" s="1">
        <v>6</v>
      </c>
      <c r="C3865" s="8">
        <v>166041635</v>
      </c>
      <c r="D3865" s="1" t="s">
        <v>14</v>
      </c>
      <c r="E3865" s="1" t="s">
        <v>15</v>
      </c>
      <c r="F3865" s="1">
        <v>0.2014</v>
      </c>
      <c r="G3865" s="6">
        <v>7.1732799999999998E-3</v>
      </c>
      <c r="H3865" s="6">
        <v>1.3077900000000001E-3</v>
      </c>
      <c r="I3865" s="7">
        <v>4.1320000000000002E-8</v>
      </c>
      <c r="J3865" s="1">
        <v>0</v>
      </c>
      <c r="K3865" s="7">
        <v>0.59889999999999999</v>
      </c>
      <c r="L3865" s="8">
        <v>3023264.97</v>
      </c>
      <c r="N3865" s="7"/>
    </row>
    <row r="3866" spans="1:14" ht="15.75" customHeight="1" x14ac:dyDescent="0.25">
      <c r="A3866" s="1" t="s">
        <v>3878</v>
      </c>
      <c r="B3866" s="1">
        <v>6</v>
      </c>
      <c r="C3866" s="8">
        <v>16669017</v>
      </c>
      <c r="D3866" s="1" t="s">
        <v>14</v>
      </c>
      <c r="E3866" s="1" t="s">
        <v>15</v>
      </c>
      <c r="F3866" s="1">
        <v>0.85050000000000003</v>
      </c>
      <c r="G3866" s="6">
        <v>8.0978300000000003E-3</v>
      </c>
      <c r="H3866" s="6">
        <v>1.47635E-3</v>
      </c>
      <c r="I3866" s="7">
        <v>4.133E-8</v>
      </c>
      <c r="J3866" s="1">
        <v>10.8</v>
      </c>
      <c r="K3866" s="7">
        <v>0.23050000000000001</v>
      </c>
      <c r="L3866" s="8">
        <v>3000867.98</v>
      </c>
      <c r="N3866" s="7"/>
    </row>
    <row r="3867" spans="1:14" ht="15.75" customHeight="1" x14ac:dyDescent="0.25">
      <c r="A3867" s="1" t="s">
        <v>3879</v>
      </c>
      <c r="B3867" s="1">
        <v>2</v>
      </c>
      <c r="C3867" s="8">
        <v>161731185</v>
      </c>
      <c r="D3867" s="1" t="s">
        <v>17</v>
      </c>
      <c r="E3867" s="1" t="s">
        <v>18</v>
      </c>
      <c r="F3867" s="1">
        <v>4.2299999999999997E-2</v>
      </c>
      <c r="G3867" s="6">
        <v>-1.4702099999999999E-2</v>
      </c>
      <c r="H3867" s="6">
        <v>2.6807799999999998E-3</v>
      </c>
      <c r="I3867" s="7">
        <v>4.1430000000000001E-8</v>
      </c>
      <c r="J3867" s="1">
        <v>0</v>
      </c>
      <c r="K3867" s="7">
        <v>0.53100000000000003</v>
      </c>
      <c r="L3867" s="8">
        <v>2856587.98</v>
      </c>
      <c r="N3867" s="7"/>
    </row>
    <row r="3868" spans="1:14" ht="15.75" customHeight="1" x14ac:dyDescent="0.25">
      <c r="A3868" s="1" t="s">
        <v>3880</v>
      </c>
      <c r="B3868" s="1">
        <v>15</v>
      </c>
      <c r="C3868" s="8">
        <v>66147299</v>
      </c>
      <c r="D3868" s="1" t="s">
        <v>14</v>
      </c>
      <c r="E3868" s="1" t="s">
        <v>15</v>
      </c>
      <c r="F3868" s="1">
        <v>0.15859999999999999</v>
      </c>
      <c r="G3868" s="6">
        <v>7.8749800000000002E-3</v>
      </c>
      <c r="H3868" s="6">
        <v>1.43592E-3</v>
      </c>
      <c r="I3868" s="7">
        <v>4.1519999999999997E-8</v>
      </c>
      <c r="J3868" s="1">
        <v>0</v>
      </c>
      <c r="K3868" s="7">
        <v>0.87080000000000002</v>
      </c>
      <c r="L3868" s="8">
        <v>3022544</v>
      </c>
      <c r="N3868" s="7"/>
    </row>
    <row r="3869" spans="1:14" ht="15.75" customHeight="1" x14ac:dyDescent="0.25">
      <c r="A3869" s="1" t="s">
        <v>3881</v>
      </c>
      <c r="B3869" s="1">
        <v>3</v>
      </c>
      <c r="C3869" s="8">
        <v>23437128</v>
      </c>
      <c r="D3869" s="1" t="s">
        <v>17</v>
      </c>
      <c r="E3869" s="1" t="s">
        <v>15</v>
      </c>
      <c r="F3869" s="1">
        <v>0.98880000000000001</v>
      </c>
      <c r="G3869" s="6">
        <v>-2.7787699999999999E-2</v>
      </c>
      <c r="H3869" s="6">
        <v>5.0667999999999998E-3</v>
      </c>
      <c r="I3869" s="7">
        <v>4.1519999999999997E-8</v>
      </c>
      <c r="J3869" s="1">
        <v>0</v>
      </c>
      <c r="K3869" s="7">
        <v>0.88119999999999998</v>
      </c>
      <c r="L3869" s="8">
        <v>2925138.96</v>
      </c>
      <c r="N3869" s="7"/>
    </row>
    <row r="3870" spans="1:14" ht="15.75" customHeight="1" x14ac:dyDescent="0.25">
      <c r="A3870" s="1" t="s">
        <v>3882</v>
      </c>
      <c r="B3870" s="1">
        <v>9</v>
      </c>
      <c r="C3870" s="8">
        <v>1506101</v>
      </c>
      <c r="D3870" s="1" t="s">
        <v>17</v>
      </c>
      <c r="E3870" s="1" t="s">
        <v>18</v>
      </c>
      <c r="F3870" s="1">
        <v>0.4899</v>
      </c>
      <c r="G3870" s="6">
        <v>-5.7754199999999999E-3</v>
      </c>
      <c r="H3870" s="6">
        <v>1.05309E-3</v>
      </c>
      <c r="I3870" s="7">
        <v>4.1530000000000002E-8</v>
      </c>
      <c r="J3870" s="1">
        <v>24.9</v>
      </c>
      <c r="K3870" s="7">
        <v>3.4020000000000002E-2</v>
      </c>
      <c r="L3870" s="8">
        <v>3000867.98</v>
      </c>
      <c r="N3870" s="7"/>
    </row>
    <row r="3871" spans="1:14" ht="15.75" customHeight="1" x14ac:dyDescent="0.25">
      <c r="A3871" s="1" t="s">
        <v>3883</v>
      </c>
      <c r="B3871" s="1">
        <v>15</v>
      </c>
      <c r="C3871" s="8">
        <v>28365733</v>
      </c>
      <c r="D3871" s="1" t="s">
        <v>14</v>
      </c>
      <c r="E3871" s="1" t="s">
        <v>18</v>
      </c>
      <c r="F3871" s="1">
        <v>7.9399999999999998E-2</v>
      </c>
      <c r="G3871" s="6">
        <v>1.0639300000000001E-2</v>
      </c>
      <c r="H3871" s="6">
        <v>1.94052E-3</v>
      </c>
      <c r="I3871" s="7">
        <v>4.1850000000000001E-8</v>
      </c>
      <c r="J3871" s="1">
        <v>32.1</v>
      </c>
      <c r="K3871" s="7">
        <v>9.1940000000000008E-3</v>
      </c>
      <c r="L3871" s="8">
        <v>3021445.96</v>
      </c>
      <c r="N3871" s="7"/>
    </row>
    <row r="3872" spans="1:14" ht="15.75" customHeight="1" x14ac:dyDescent="0.25">
      <c r="A3872" s="1" t="s">
        <v>3884</v>
      </c>
      <c r="B3872" s="1">
        <v>3</v>
      </c>
      <c r="C3872" s="8">
        <v>114884690</v>
      </c>
      <c r="D3872" s="1" t="s">
        <v>14</v>
      </c>
      <c r="E3872" s="1" t="s">
        <v>15</v>
      </c>
      <c r="F3872" s="1">
        <v>6.1800000000000001E-2</v>
      </c>
      <c r="G3872" s="6">
        <v>1.19142E-2</v>
      </c>
      <c r="H3872" s="6">
        <v>2.1730500000000002E-3</v>
      </c>
      <c r="I3872" s="7">
        <v>4.1880000000000002E-8</v>
      </c>
      <c r="J3872" s="1">
        <v>0</v>
      </c>
      <c r="K3872" s="7">
        <v>0.71009999999999995</v>
      </c>
      <c r="L3872" s="8">
        <v>3037499.04</v>
      </c>
      <c r="N3872" s="7"/>
    </row>
    <row r="3873" spans="1:14" ht="15.75" customHeight="1" x14ac:dyDescent="0.25">
      <c r="A3873" s="1" t="s">
        <v>3885</v>
      </c>
      <c r="B3873" s="1">
        <v>8</v>
      </c>
      <c r="C3873" s="8">
        <v>35954918</v>
      </c>
      <c r="D3873" s="1" t="s">
        <v>18</v>
      </c>
      <c r="E3873" s="1" t="s">
        <v>15</v>
      </c>
      <c r="F3873" s="1">
        <v>0.51129999999999998</v>
      </c>
      <c r="G3873" s="6">
        <v>-5.7518100000000004E-3</v>
      </c>
      <c r="H3873" s="6">
        <v>1.04908E-3</v>
      </c>
      <c r="I3873" s="7">
        <v>4.1929999999999999E-8</v>
      </c>
      <c r="J3873" s="1">
        <v>0</v>
      </c>
      <c r="K3873" s="7">
        <v>0.83489999999999998</v>
      </c>
      <c r="L3873" s="8">
        <v>3024162.99</v>
      </c>
      <c r="N3873" s="7"/>
    </row>
    <row r="3874" spans="1:14" ht="15.75" customHeight="1" x14ac:dyDescent="0.25">
      <c r="A3874" s="1" t="s">
        <v>3886</v>
      </c>
      <c r="B3874" s="1">
        <v>8</v>
      </c>
      <c r="C3874" s="8">
        <v>19853389</v>
      </c>
      <c r="D3874" s="1" t="s">
        <v>14</v>
      </c>
      <c r="E3874" s="1" t="s">
        <v>18</v>
      </c>
      <c r="F3874" s="1">
        <v>0.73140000000000005</v>
      </c>
      <c r="G3874" s="6">
        <v>-6.4725099999999999E-3</v>
      </c>
      <c r="H3874" s="6">
        <v>1.1807E-3</v>
      </c>
      <c r="I3874" s="7">
        <v>4.203E-8</v>
      </c>
      <c r="J3874" s="1">
        <v>22.9</v>
      </c>
      <c r="K3874" s="7">
        <v>4.9399999999999999E-2</v>
      </c>
      <c r="L3874" s="8">
        <v>3036702.02</v>
      </c>
      <c r="N3874" s="7"/>
    </row>
    <row r="3875" spans="1:14" ht="15.75" customHeight="1" x14ac:dyDescent="0.25">
      <c r="A3875" s="1" t="s">
        <v>3887</v>
      </c>
      <c r="B3875" s="1">
        <v>13</v>
      </c>
      <c r="C3875" s="8">
        <v>59837062</v>
      </c>
      <c r="D3875" s="1" t="s">
        <v>17</v>
      </c>
      <c r="E3875" s="1" t="s">
        <v>15</v>
      </c>
      <c r="F3875" s="1">
        <v>0.66420000000000001</v>
      </c>
      <c r="G3875" s="6">
        <v>6.0736799999999997E-3</v>
      </c>
      <c r="H3875" s="6">
        <v>1.1081000000000001E-3</v>
      </c>
      <c r="I3875" s="7">
        <v>4.231E-8</v>
      </c>
      <c r="J3875" s="1">
        <v>2.8</v>
      </c>
      <c r="K3875" s="7">
        <v>0.41120000000000001</v>
      </c>
      <c r="L3875" s="8">
        <v>3036701.99</v>
      </c>
      <c r="N3875" s="7"/>
    </row>
    <row r="3876" spans="1:14" ht="15.75" customHeight="1" x14ac:dyDescent="0.25">
      <c r="A3876" s="1" t="s">
        <v>3888</v>
      </c>
      <c r="B3876" s="1">
        <v>15</v>
      </c>
      <c r="C3876" s="8">
        <v>36293605</v>
      </c>
      <c r="D3876" s="1" t="s">
        <v>14</v>
      </c>
      <c r="E3876" s="1" t="s">
        <v>15</v>
      </c>
      <c r="F3876" s="1">
        <v>0.75919999999999999</v>
      </c>
      <c r="G3876" s="6">
        <v>6.7068300000000004E-3</v>
      </c>
      <c r="H3876" s="6">
        <v>1.22379E-3</v>
      </c>
      <c r="I3876" s="7">
        <v>4.2429999999999997E-8</v>
      </c>
      <c r="J3876" s="1">
        <v>0</v>
      </c>
      <c r="K3876" s="7">
        <v>0.91520000000000001</v>
      </c>
      <c r="L3876" s="8">
        <v>3037499</v>
      </c>
      <c r="N3876" s="7"/>
    </row>
    <row r="3877" spans="1:14" ht="15.75" customHeight="1" x14ac:dyDescent="0.25">
      <c r="A3877" s="1" t="s">
        <v>3889</v>
      </c>
      <c r="B3877" s="1">
        <v>20</v>
      </c>
      <c r="C3877" s="8">
        <v>17651168</v>
      </c>
      <c r="D3877" s="1" t="s">
        <v>14</v>
      </c>
      <c r="E3877" s="1" t="s">
        <v>17</v>
      </c>
      <c r="F3877" s="1">
        <v>0.1754</v>
      </c>
      <c r="G3877" s="6">
        <v>7.54027E-3</v>
      </c>
      <c r="H3877" s="6">
        <v>1.37586E-3</v>
      </c>
      <c r="I3877" s="7">
        <v>4.2459999999999998E-8</v>
      </c>
      <c r="J3877" s="1">
        <v>0</v>
      </c>
      <c r="K3877" s="7">
        <v>0.96409999999999996</v>
      </c>
      <c r="L3877" s="8">
        <v>3037499.04</v>
      </c>
      <c r="N3877" s="7"/>
    </row>
    <row r="3878" spans="1:14" ht="15.75" customHeight="1" x14ac:dyDescent="0.25">
      <c r="A3878" s="1" t="s">
        <v>3890</v>
      </c>
      <c r="B3878" s="1">
        <v>6</v>
      </c>
      <c r="C3878" s="8">
        <v>40034557</v>
      </c>
      <c r="D3878" s="1" t="s">
        <v>17</v>
      </c>
      <c r="E3878" s="1" t="s">
        <v>18</v>
      </c>
      <c r="F3878" s="1">
        <v>0.73540000000000005</v>
      </c>
      <c r="G3878" s="6">
        <v>-6.5008000000000002E-3</v>
      </c>
      <c r="H3878" s="6">
        <v>1.1861899999999999E-3</v>
      </c>
      <c r="I3878" s="7">
        <v>4.2510000000000001E-8</v>
      </c>
      <c r="J3878" s="1">
        <v>24</v>
      </c>
      <c r="K3878" s="7">
        <v>3.986E-2</v>
      </c>
      <c r="L3878" s="8">
        <v>3037498.96</v>
      </c>
      <c r="N3878" s="7"/>
    </row>
    <row r="3879" spans="1:14" ht="15.75" customHeight="1" x14ac:dyDescent="0.25">
      <c r="A3879" s="1" t="s">
        <v>3891</v>
      </c>
      <c r="B3879" s="1">
        <v>4</v>
      </c>
      <c r="C3879" s="8">
        <v>105925370</v>
      </c>
      <c r="D3879" s="1" t="s">
        <v>14</v>
      </c>
      <c r="E3879" s="1" t="s">
        <v>15</v>
      </c>
      <c r="F3879" s="1">
        <v>0.66569999999999996</v>
      </c>
      <c r="G3879" s="6">
        <v>-6.0779099999999997E-3</v>
      </c>
      <c r="H3879" s="6">
        <v>1.1091899999999999E-3</v>
      </c>
      <c r="I3879" s="7">
        <v>4.2640000000000003E-8</v>
      </c>
      <c r="J3879" s="1">
        <v>17</v>
      </c>
      <c r="K3879" s="7">
        <v>0.1162</v>
      </c>
      <c r="L3879" s="8">
        <v>3037499</v>
      </c>
      <c r="N3879" s="7"/>
    </row>
    <row r="3880" spans="1:14" ht="15.75" customHeight="1" x14ac:dyDescent="0.25">
      <c r="A3880" s="1" t="s">
        <v>3892</v>
      </c>
      <c r="B3880" s="1">
        <v>14</v>
      </c>
      <c r="C3880" s="8">
        <v>59910028</v>
      </c>
      <c r="D3880" s="1" t="s">
        <v>17</v>
      </c>
      <c r="E3880" s="1" t="s">
        <v>18</v>
      </c>
      <c r="F3880" s="1">
        <v>0.24879999999999999</v>
      </c>
      <c r="G3880" s="6">
        <v>-6.6541600000000001E-3</v>
      </c>
      <c r="H3880" s="6">
        <v>1.2143500000000001E-3</v>
      </c>
      <c r="I3880" s="7">
        <v>4.2699999999999999E-8</v>
      </c>
      <c r="J3880" s="1">
        <v>2.9</v>
      </c>
      <c r="K3880" s="7">
        <v>0.4098</v>
      </c>
      <c r="L3880" s="8">
        <v>3017499.95</v>
      </c>
      <c r="N3880" s="7"/>
    </row>
    <row r="3881" spans="1:14" ht="15.75" customHeight="1" x14ac:dyDescent="0.25">
      <c r="A3881" s="1" t="s">
        <v>3893</v>
      </c>
      <c r="B3881" s="1">
        <v>21</v>
      </c>
      <c r="C3881" s="8">
        <v>18415489</v>
      </c>
      <c r="D3881" s="1" t="s">
        <v>17</v>
      </c>
      <c r="E3881" s="1" t="s">
        <v>18</v>
      </c>
      <c r="F3881" s="1">
        <v>0.88939999999999997</v>
      </c>
      <c r="G3881" s="6">
        <v>9.1684599999999998E-3</v>
      </c>
      <c r="H3881" s="6">
        <v>1.6734300000000001E-3</v>
      </c>
      <c r="I3881" s="7">
        <v>4.29E-8</v>
      </c>
      <c r="J3881" s="1">
        <v>0</v>
      </c>
      <c r="K3881" s="7">
        <v>0.51490000000000002</v>
      </c>
      <c r="L3881" s="8">
        <v>3019064.04</v>
      </c>
      <c r="N3881" s="7"/>
    </row>
    <row r="3882" spans="1:14" ht="15.75" customHeight="1" x14ac:dyDescent="0.25">
      <c r="A3882" s="1" t="s">
        <v>3894</v>
      </c>
      <c r="B3882" s="1">
        <v>12</v>
      </c>
      <c r="C3882" s="8">
        <v>203339</v>
      </c>
      <c r="D3882" s="1" t="s">
        <v>18</v>
      </c>
      <c r="E3882" s="1" t="s">
        <v>15</v>
      </c>
      <c r="F3882" s="1">
        <v>0.94550000000000001</v>
      </c>
      <c r="G3882" s="6">
        <v>-1.28098E-2</v>
      </c>
      <c r="H3882" s="6">
        <v>2.3387099999999999E-3</v>
      </c>
      <c r="I3882" s="7">
        <v>4.3140000000000001E-8</v>
      </c>
      <c r="J3882" s="1">
        <v>0</v>
      </c>
      <c r="K3882" s="7">
        <v>0.54900000000000004</v>
      </c>
      <c r="L3882" s="8">
        <v>2950739</v>
      </c>
      <c r="N3882" s="7"/>
    </row>
    <row r="3883" spans="1:14" ht="15.75" customHeight="1" x14ac:dyDescent="0.25">
      <c r="A3883" s="1" t="s">
        <v>3895</v>
      </c>
      <c r="B3883" s="1">
        <v>3</v>
      </c>
      <c r="C3883" s="8">
        <v>69281337</v>
      </c>
      <c r="D3883" s="1" t="s">
        <v>18</v>
      </c>
      <c r="E3883" s="1" t="s">
        <v>15</v>
      </c>
      <c r="F3883" s="1">
        <v>0.2908</v>
      </c>
      <c r="G3883" s="6">
        <v>6.3276000000000001E-3</v>
      </c>
      <c r="H3883" s="6">
        <v>1.1552400000000001E-3</v>
      </c>
      <c r="I3883" s="7">
        <v>4.3189999999999998E-8</v>
      </c>
      <c r="J3883" s="1">
        <v>12.6</v>
      </c>
      <c r="K3883" s="7">
        <v>0.19850000000000001</v>
      </c>
      <c r="L3883" s="8">
        <v>3021552.01</v>
      </c>
      <c r="N3883" s="7"/>
    </row>
    <row r="3884" spans="1:14" ht="15.75" customHeight="1" x14ac:dyDescent="0.25">
      <c r="A3884" s="1" t="s">
        <v>3896</v>
      </c>
      <c r="B3884" s="1">
        <v>4</v>
      </c>
      <c r="C3884" s="8">
        <v>55380519</v>
      </c>
      <c r="D3884" s="1" t="s">
        <v>17</v>
      </c>
      <c r="E3884" s="1" t="s">
        <v>18</v>
      </c>
      <c r="F3884" s="1">
        <v>0.1032</v>
      </c>
      <c r="G3884" s="6">
        <v>9.4208499999999997E-3</v>
      </c>
      <c r="H3884" s="6">
        <v>1.7199800000000001E-3</v>
      </c>
      <c r="I3884" s="7">
        <v>4.3240000000000002E-8</v>
      </c>
      <c r="J3884" s="1">
        <v>0</v>
      </c>
      <c r="K3884" s="7">
        <v>0.71430000000000005</v>
      </c>
      <c r="L3884" s="8">
        <v>3037499.01</v>
      </c>
      <c r="N3884" s="7"/>
    </row>
    <row r="3885" spans="1:14" ht="15.75" customHeight="1" x14ac:dyDescent="0.25">
      <c r="A3885" s="1" t="s">
        <v>3897</v>
      </c>
      <c r="B3885" s="1">
        <v>19</v>
      </c>
      <c r="C3885" s="8">
        <v>36403062</v>
      </c>
      <c r="D3885" s="1" t="s">
        <v>14</v>
      </c>
      <c r="E3885" s="1" t="s">
        <v>18</v>
      </c>
      <c r="F3885" s="1">
        <v>0.96679999999999999</v>
      </c>
      <c r="G3885" s="6">
        <v>1.6153399999999998E-2</v>
      </c>
      <c r="H3885" s="6">
        <v>2.9495799999999998E-3</v>
      </c>
      <c r="I3885" s="7">
        <v>4.3439999999999997E-8</v>
      </c>
      <c r="J3885" s="1">
        <v>0</v>
      </c>
      <c r="K3885" s="7">
        <v>0.59940000000000004</v>
      </c>
      <c r="L3885" s="8">
        <v>2978146</v>
      </c>
      <c r="N3885" s="7"/>
    </row>
    <row r="3886" spans="1:14" ht="15.75" customHeight="1" x14ac:dyDescent="0.25">
      <c r="A3886" s="1" t="s">
        <v>3898</v>
      </c>
      <c r="B3886" s="1">
        <v>2</v>
      </c>
      <c r="C3886" s="8">
        <v>100220409</v>
      </c>
      <c r="D3886" s="1" t="s">
        <v>17</v>
      </c>
      <c r="E3886" s="1" t="s">
        <v>18</v>
      </c>
      <c r="F3886" s="1">
        <v>0.35859999999999997</v>
      </c>
      <c r="G3886" s="6">
        <v>-5.9751200000000004E-3</v>
      </c>
      <c r="H3886" s="6">
        <v>1.0910399999999999E-3</v>
      </c>
      <c r="I3886" s="7">
        <v>4.3450000000000002E-8</v>
      </c>
      <c r="J3886" s="1">
        <v>0</v>
      </c>
      <c r="K3886" s="7">
        <v>0.80069999999999997</v>
      </c>
      <c r="L3886" s="8">
        <v>3037499</v>
      </c>
      <c r="N3886" s="7"/>
    </row>
    <row r="3887" spans="1:14" ht="15.75" customHeight="1" x14ac:dyDescent="0.25">
      <c r="A3887" s="1" t="s">
        <v>3899</v>
      </c>
      <c r="B3887" s="1">
        <v>9</v>
      </c>
      <c r="C3887" s="8">
        <v>29427472</v>
      </c>
      <c r="D3887" s="1" t="s">
        <v>17</v>
      </c>
      <c r="E3887" s="1" t="s">
        <v>18</v>
      </c>
      <c r="F3887" s="1">
        <v>0.19470000000000001</v>
      </c>
      <c r="G3887" s="6">
        <v>7.2368500000000004E-3</v>
      </c>
      <c r="H3887" s="6">
        <v>1.3216199999999999E-3</v>
      </c>
      <c r="I3887" s="7">
        <v>4.3490000000000001E-8</v>
      </c>
      <c r="J3887" s="1">
        <v>0</v>
      </c>
      <c r="K3887" s="7">
        <v>0.9466</v>
      </c>
      <c r="L3887" s="8">
        <v>3036702.01</v>
      </c>
      <c r="N3887" s="7"/>
    </row>
    <row r="3888" spans="1:14" ht="15.75" customHeight="1" x14ac:dyDescent="0.25">
      <c r="A3888" s="1" t="s">
        <v>3900</v>
      </c>
      <c r="B3888" s="1">
        <v>15</v>
      </c>
      <c r="C3888" s="8">
        <v>64109599</v>
      </c>
      <c r="D3888" s="1" t="s">
        <v>14</v>
      </c>
      <c r="E3888" s="1" t="s">
        <v>15</v>
      </c>
      <c r="F3888" s="1">
        <v>3.0200000000000001E-2</v>
      </c>
      <c r="G3888" s="6">
        <v>1.7218600000000001E-2</v>
      </c>
      <c r="H3888" s="6">
        <v>3.14453E-3</v>
      </c>
      <c r="I3888" s="7">
        <v>4.3649999999999997E-8</v>
      </c>
      <c r="J3888" s="1">
        <v>0</v>
      </c>
      <c r="K3888" s="7">
        <v>0.751</v>
      </c>
      <c r="L3888" s="8">
        <v>2871697.04</v>
      </c>
      <c r="N3888" s="7"/>
    </row>
    <row r="3889" spans="1:14" ht="15.75" customHeight="1" x14ac:dyDescent="0.25">
      <c r="A3889" s="1" t="s">
        <v>3901</v>
      </c>
      <c r="B3889" s="1">
        <v>2</v>
      </c>
      <c r="C3889" s="8">
        <v>49873364</v>
      </c>
      <c r="D3889" s="1" t="s">
        <v>14</v>
      </c>
      <c r="E3889" s="1" t="s">
        <v>15</v>
      </c>
      <c r="F3889" s="1">
        <v>0.498</v>
      </c>
      <c r="G3889" s="6">
        <v>5.73378E-3</v>
      </c>
      <c r="H3889" s="6">
        <v>1.0471199999999999E-3</v>
      </c>
      <c r="I3889" s="7">
        <v>4.3649999999999997E-8</v>
      </c>
      <c r="J3889" s="1">
        <v>0</v>
      </c>
      <c r="K3889" s="7">
        <v>0.68769999999999998</v>
      </c>
      <c r="L3889" s="8">
        <v>3033966</v>
      </c>
      <c r="N3889" s="7"/>
    </row>
    <row r="3890" spans="1:14" ht="15.75" customHeight="1" x14ac:dyDescent="0.25">
      <c r="A3890" s="1" t="s">
        <v>3902</v>
      </c>
      <c r="B3890" s="1">
        <v>10</v>
      </c>
      <c r="C3890" s="8">
        <v>22136868</v>
      </c>
      <c r="D3890" s="1" t="s">
        <v>17</v>
      </c>
      <c r="E3890" s="1" t="s">
        <v>18</v>
      </c>
      <c r="F3890" s="1">
        <v>0.99409999999999998</v>
      </c>
      <c r="G3890" s="6">
        <v>3.95784E-2</v>
      </c>
      <c r="H3890" s="6">
        <v>7.2289900000000002E-3</v>
      </c>
      <c r="I3890" s="7">
        <v>4.3730000000000002E-8</v>
      </c>
      <c r="J3890" s="1">
        <v>78.900000000000006</v>
      </c>
      <c r="K3890" s="7">
        <v>2.9440000000000001E-2</v>
      </c>
      <c r="L3890" s="8">
        <v>2713337</v>
      </c>
      <c r="N3890" s="7"/>
    </row>
    <row r="3891" spans="1:14" ht="15.75" customHeight="1" x14ac:dyDescent="0.25">
      <c r="A3891" s="1" t="s">
        <v>3903</v>
      </c>
      <c r="B3891" s="1">
        <v>10</v>
      </c>
      <c r="C3891" s="8">
        <v>94408857</v>
      </c>
      <c r="D3891" s="1" t="s">
        <v>17</v>
      </c>
      <c r="E3891" s="1" t="s">
        <v>15</v>
      </c>
      <c r="F3891" s="1">
        <v>4.41E-2</v>
      </c>
      <c r="G3891" s="6">
        <v>1.41335E-2</v>
      </c>
      <c r="H3891" s="6">
        <v>2.5814700000000002E-3</v>
      </c>
      <c r="I3891" s="7">
        <v>4.3760000000000003E-8</v>
      </c>
      <c r="J3891" s="1">
        <v>2.7</v>
      </c>
      <c r="K3891" s="7">
        <v>0.42080000000000001</v>
      </c>
      <c r="L3891" s="8">
        <v>2960422.98</v>
      </c>
      <c r="N3891" s="7"/>
    </row>
    <row r="3892" spans="1:14" ht="15.75" customHeight="1" x14ac:dyDescent="0.25">
      <c r="A3892" s="1" t="s">
        <v>3904</v>
      </c>
      <c r="B3892" s="1">
        <v>5</v>
      </c>
      <c r="C3892" s="8">
        <v>153186237</v>
      </c>
      <c r="D3892" s="1" t="s">
        <v>17</v>
      </c>
      <c r="E3892" s="1" t="s">
        <v>15</v>
      </c>
      <c r="F3892" s="1">
        <v>0.52290000000000003</v>
      </c>
      <c r="G3892" s="6">
        <v>5.7363600000000002E-3</v>
      </c>
      <c r="H3892" s="6">
        <v>1.0477399999999999E-3</v>
      </c>
      <c r="I3892" s="7">
        <v>4.3840000000000001E-8</v>
      </c>
      <c r="J3892" s="1">
        <v>12.1</v>
      </c>
      <c r="K3892" s="7">
        <v>0.2036</v>
      </c>
      <c r="L3892" s="8">
        <v>3036702</v>
      </c>
      <c r="N3892" s="7"/>
    </row>
    <row r="3893" spans="1:14" ht="15.75" customHeight="1" x14ac:dyDescent="0.25">
      <c r="A3893" s="1" t="s">
        <v>3905</v>
      </c>
      <c r="B3893" s="1">
        <v>17</v>
      </c>
      <c r="C3893" s="8">
        <v>28505483</v>
      </c>
      <c r="D3893" s="1" t="s">
        <v>14</v>
      </c>
      <c r="E3893" s="1" t="s">
        <v>15</v>
      </c>
      <c r="F3893" s="1">
        <v>0.98080000000000001</v>
      </c>
      <c r="G3893" s="6">
        <v>2.1542599999999999E-2</v>
      </c>
      <c r="H3893" s="6">
        <v>3.93531E-3</v>
      </c>
      <c r="I3893" s="7">
        <v>4.3900000000000003E-8</v>
      </c>
      <c r="J3893" s="1">
        <v>0</v>
      </c>
      <c r="K3893" s="7">
        <v>0.95330000000000004</v>
      </c>
      <c r="L3893" s="8">
        <v>2851676</v>
      </c>
      <c r="N3893" s="7"/>
    </row>
    <row r="3894" spans="1:14" ht="15.75" customHeight="1" x14ac:dyDescent="0.25">
      <c r="A3894" s="1" t="s">
        <v>3906</v>
      </c>
      <c r="B3894" s="1">
        <v>2</v>
      </c>
      <c r="C3894" s="8">
        <v>224631953</v>
      </c>
      <c r="D3894" s="1" t="s">
        <v>17</v>
      </c>
      <c r="E3894" s="1" t="s">
        <v>18</v>
      </c>
      <c r="F3894" s="1">
        <v>0.48530000000000001</v>
      </c>
      <c r="G3894" s="6">
        <v>5.7343400000000001E-3</v>
      </c>
      <c r="H3894" s="6">
        <v>1.0475199999999999E-3</v>
      </c>
      <c r="I3894" s="7">
        <v>4.3999999999999997E-8</v>
      </c>
      <c r="J3894" s="1">
        <v>1.7</v>
      </c>
      <c r="K3894" s="7">
        <v>0.43690000000000001</v>
      </c>
      <c r="L3894" s="8">
        <v>3034230</v>
      </c>
      <c r="N3894" s="7"/>
    </row>
    <row r="3895" spans="1:14" ht="15.75" customHeight="1" x14ac:dyDescent="0.25">
      <c r="A3895" s="1" t="s">
        <v>3907</v>
      </c>
      <c r="B3895" s="1">
        <v>12</v>
      </c>
      <c r="C3895" s="8">
        <v>23079207</v>
      </c>
      <c r="D3895" s="1" t="s">
        <v>17</v>
      </c>
      <c r="E3895" s="1" t="s">
        <v>18</v>
      </c>
      <c r="F3895" s="1">
        <v>0.10580000000000001</v>
      </c>
      <c r="G3895" s="6">
        <v>-9.3215799999999994E-3</v>
      </c>
      <c r="H3895" s="6">
        <v>1.70283E-3</v>
      </c>
      <c r="I3895" s="7">
        <v>4.4029999999999998E-8</v>
      </c>
      <c r="J3895" s="1">
        <v>20.2</v>
      </c>
      <c r="K3895" s="7">
        <v>7.9930000000000001E-2</v>
      </c>
      <c r="L3895" s="8">
        <v>3031658</v>
      </c>
      <c r="N3895" s="7"/>
    </row>
    <row r="3896" spans="1:14" ht="15.75" customHeight="1" x14ac:dyDescent="0.25">
      <c r="A3896" s="1" t="s">
        <v>3908</v>
      </c>
      <c r="B3896" s="1">
        <v>17</v>
      </c>
      <c r="C3896" s="8">
        <v>50843663</v>
      </c>
      <c r="D3896" s="1" t="s">
        <v>14</v>
      </c>
      <c r="E3896" s="1" t="s">
        <v>18</v>
      </c>
      <c r="F3896" s="1">
        <v>0.96709999999999996</v>
      </c>
      <c r="G3896" s="6">
        <v>-1.6647700000000001E-2</v>
      </c>
      <c r="H3896" s="6">
        <v>3.04156E-3</v>
      </c>
      <c r="I3896" s="7">
        <v>4.4180000000000003E-8</v>
      </c>
      <c r="J3896" s="1">
        <v>12</v>
      </c>
      <c r="K3896" s="7">
        <v>0.32129999999999997</v>
      </c>
      <c r="L3896" s="8">
        <v>2825406.04</v>
      </c>
      <c r="N3896" s="7"/>
    </row>
    <row r="3897" spans="1:14" ht="15.75" customHeight="1" x14ac:dyDescent="0.25">
      <c r="A3897" s="1" t="s">
        <v>3909</v>
      </c>
      <c r="B3897" s="1">
        <v>5</v>
      </c>
      <c r="C3897" s="8">
        <v>91968603</v>
      </c>
      <c r="D3897" s="1" t="s">
        <v>17</v>
      </c>
      <c r="E3897" s="1" t="s">
        <v>18</v>
      </c>
      <c r="F3897" s="1">
        <v>0.16159999999999999</v>
      </c>
      <c r="G3897" s="6">
        <v>7.7807099999999997E-3</v>
      </c>
      <c r="H3897" s="6">
        <v>1.4217500000000001E-3</v>
      </c>
      <c r="I3897" s="7">
        <v>4.4339999999999999E-8</v>
      </c>
      <c r="J3897" s="1">
        <v>0</v>
      </c>
      <c r="K3897" s="7">
        <v>0.78310000000000002</v>
      </c>
      <c r="L3897" s="8">
        <v>3036702.02</v>
      </c>
      <c r="N3897" s="7"/>
    </row>
    <row r="3898" spans="1:14" ht="15.75" customHeight="1" x14ac:dyDescent="0.25">
      <c r="A3898" s="1" t="s">
        <v>3910</v>
      </c>
      <c r="B3898" s="1">
        <v>2</v>
      </c>
      <c r="C3898" s="8">
        <v>34978940</v>
      </c>
      <c r="D3898" s="1" t="s">
        <v>14</v>
      </c>
      <c r="E3898" s="1" t="s">
        <v>17</v>
      </c>
      <c r="F3898" s="1">
        <v>0.82499999999999996</v>
      </c>
      <c r="G3898" s="6">
        <v>7.5454800000000002E-3</v>
      </c>
      <c r="H3898" s="6">
        <v>1.3787700000000001E-3</v>
      </c>
      <c r="I3898" s="7">
        <v>4.4349999999999997E-8</v>
      </c>
      <c r="J3898" s="1">
        <v>4.4000000000000004</v>
      </c>
      <c r="K3898" s="7">
        <v>0.37390000000000001</v>
      </c>
      <c r="L3898" s="8">
        <v>3030170.03</v>
      </c>
      <c r="N3898" s="7"/>
    </row>
    <row r="3899" spans="1:14" ht="15.75" customHeight="1" x14ac:dyDescent="0.25">
      <c r="A3899" s="1" t="s">
        <v>3911</v>
      </c>
      <c r="B3899" s="1">
        <v>10</v>
      </c>
      <c r="C3899" s="8">
        <v>11073891</v>
      </c>
      <c r="D3899" s="1" t="s">
        <v>17</v>
      </c>
      <c r="E3899" s="1" t="s">
        <v>18</v>
      </c>
      <c r="F3899" s="1">
        <v>0.08</v>
      </c>
      <c r="G3899" s="6">
        <v>1.06599E-2</v>
      </c>
      <c r="H3899" s="6">
        <v>1.9478500000000001E-3</v>
      </c>
      <c r="I3899" s="7">
        <v>4.4379999999999998E-8</v>
      </c>
      <c r="J3899" s="1">
        <v>22.5</v>
      </c>
      <c r="K3899" s="7">
        <v>8.9419999999999999E-2</v>
      </c>
      <c r="L3899" s="8">
        <v>2978186</v>
      </c>
      <c r="N3899" s="7"/>
    </row>
    <row r="3900" spans="1:14" ht="15.75" customHeight="1" x14ac:dyDescent="0.25">
      <c r="A3900" s="1" t="s">
        <v>3912</v>
      </c>
      <c r="B3900" s="1">
        <v>6</v>
      </c>
      <c r="C3900" s="8">
        <v>126854838</v>
      </c>
      <c r="D3900" s="1" t="s">
        <v>14</v>
      </c>
      <c r="E3900" s="1" t="s">
        <v>15</v>
      </c>
      <c r="F3900" s="1">
        <v>3.2599999999999997E-2</v>
      </c>
      <c r="G3900" s="6">
        <v>1.6346800000000002E-2</v>
      </c>
      <c r="H3900" s="6">
        <v>2.98701E-3</v>
      </c>
      <c r="I3900" s="7">
        <v>4.4379999999999998E-8</v>
      </c>
      <c r="J3900" s="1">
        <v>0</v>
      </c>
      <c r="K3900" s="7">
        <v>0.84609999999999996</v>
      </c>
      <c r="L3900" s="8">
        <v>2955576</v>
      </c>
      <c r="N3900" s="7"/>
    </row>
    <row r="3901" spans="1:14" ht="15.75" customHeight="1" x14ac:dyDescent="0.25">
      <c r="A3901" s="1" t="s">
        <v>3913</v>
      </c>
      <c r="B3901" s="1">
        <v>15</v>
      </c>
      <c r="C3901" s="8">
        <v>58612164</v>
      </c>
      <c r="D3901" s="1" t="s">
        <v>14</v>
      </c>
      <c r="E3901" s="1" t="s">
        <v>15</v>
      </c>
      <c r="F3901" s="1">
        <v>0.92520000000000002</v>
      </c>
      <c r="G3901" s="6">
        <v>1.09093E-2</v>
      </c>
      <c r="H3901" s="6">
        <v>1.9934200000000001E-3</v>
      </c>
      <c r="I3901" s="7">
        <v>4.4419999999999997E-8</v>
      </c>
      <c r="J3901" s="1">
        <v>0</v>
      </c>
      <c r="K3901" s="7">
        <v>0.69840000000000002</v>
      </c>
      <c r="L3901" s="8">
        <v>3024163.02</v>
      </c>
      <c r="N3901" s="7"/>
    </row>
    <row r="3902" spans="1:14" ht="15.75" customHeight="1" x14ac:dyDescent="0.25">
      <c r="A3902" s="1" t="s">
        <v>3914</v>
      </c>
      <c r="B3902" s="1">
        <v>6</v>
      </c>
      <c r="C3902" s="8">
        <v>37490013</v>
      </c>
      <c r="D3902" s="1" t="s">
        <v>17</v>
      </c>
      <c r="E3902" s="1" t="s">
        <v>18</v>
      </c>
      <c r="F3902" s="1">
        <v>0.12690000000000001</v>
      </c>
      <c r="G3902" s="6">
        <v>-8.6266199999999998E-3</v>
      </c>
      <c r="H3902" s="6">
        <v>1.57654E-3</v>
      </c>
      <c r="I3902" s="7">
        <v>4.4530000000000002E-8</v>
      </c>
      <c r="J3902" s="1">
        <v>0</v>
      </c>
      <c r="K3902" s="7">
        <v>0.7339</v>
      </c>
      <c r="L3902" s="8">
        <v>3019978.04</v>
      </c>
      <c r="N3902" s="7"/>
    </row>
    <row r="3903" spans="1:14" ht="15.75" customHeight="1" x14ac:dyDescent="0.25">
      <c r="A3903" s="1" t="s">
        <v>3915</v>
      </c>
      <c r="B3903" s="1">
        <v>11</v>
      </c>
      <c r="C3903" s="8">
        <v>18039056</v>
      </c>
      <c r="D3903" s="1" t="s">
        <v>18</v>
      </c>
      <c r="E3903" s="1" t="s">
        <v>15</v>
      </c>
      <c r="F3903" s="1">
        <v>0.43070000000000003</v>
      </c>
      <c r="G3903" s="6">
        <v>-5.7837799999999997E-3</v>
      </c>
      <c r="H3903" s="6">
        <v>1.057E-3</v>
      </c>
      <c r="I3903" s="7">
        <v>4.454E-8</v>
      </c>
      <c r="J3903" s="1">
        <v>7.2</v>
      </c>
      <c r="K3903" s="7">
        <v>0.30830000000000002</v>
      </c>
      <c r="L3903" s="8">
        <v>3035785.99</v>
      </c>
      <c r="N3903" s="7"/>
    </row>
    <row r="3904" spans="1:14" ht="15.75" customHeight="1" x14ac:dyDescent="0.25">
      <c r="A3904" s="1" t="s">
        <v>3916</v>
      </c>
      <c r="B3904" s="1">
        <v>5</v>
      </c>
      <c r="C3904" s="8">
        <v>50847577</v>
      </c>
      <c r="D3904" s="1" t="s">
        <v>14</v>
      </c>
      <c r="E3904" s="1" t="s">
        <v>15</v>
      </c>
      <c r="F3904" s="1">
        <v>0.49259999999999998</v>
      </c>
      <c r="G3904" s="6">
        <v>5.7277200000000004E-3</v>
      </c>
      <c r="H3904" s="6">
        <v>1.0467600000000001E-3</v>
      </c>
      <c r="I3904" s="7">
        <v>4.4560000000000003E-8</v>
      </c>
      <c r="J3904" s="1">
        <v>0</v>
      </c>
      <c r="K3904" s="7">
        <v>0.87160000000000004</v>
      </c>
      <c r="L3904" s="8">
        <v>3036702</v>
      </c>
      <c r="N3904" s="7"/>
    </row>
    <row r="3905" spans="1:14" ht="15.75" customHeight="1" x14ac:dyDescent="0.25">
      <c r="A3905" s="1" t="s">
        <v>3917</v>
      </c>
      <c r="B3905" s="1">
        <v>2</v>
      </c>
      <c r="C3905" s="8">
        <v>146701256</v>
      </c>
      <c r="D3905" s="1" t="s">
        <v>17</v>
      </c>
      <c r="E3905" s="1" t="s">
        <v>15</v>
      </c>
      <c r="F3905" s="1">
        <v>0.12720000000000001</v>
      </c>
      <c r="G3905" s="6">
        <v>8.6452000000000005E-3</v>
      </c>
      <c r="H3905" s="6">
        <v>1.5801599999999999E-3</v>
      </c>
      <c r="I3905" s="7">
        <v>4.4659999999999998E-8</v>
      </c>
      <c r="J3905" s="1">
        <v>12.6</v>
      </c>
      <c r="K3905" s="7">
        <v>0.2074</v>
      </c>
      <c r="L3905" s="8">
        <v>3000093.01</v>
      </c>
      <c r="N3905" s="7"/>
    </row>
    <row r="3906" spans="1:14" ht="15.75" customHeight="1" x14ac:dyDescent="0.25">
      <c r="A3906" s="1" t="s">
        <v>3918</v>
      </c>
      <c r="B3906" s="1">
        <v>5</v>
      </c>
      <c r="C3906" s="8">
        <v>173486119</v>
      </c>
      <c r="D3906" s="1" t="s">
        <v>17</v>
      </c>
      <c r="E3906" s="1" t="s">
        <v>18</v>
      </c>
      <c r="F3906" s="1">
        <v>9.4E-2</v>
      </c>
      <c r="G3906" s="6">
        <v>-9.8149599999999993E-3</v>
      </c>
      <c r="H3906" s="6">
        <v>1.79397E-3</v>
      </c>
      <c r="I3906" s="7">
        <v>4.4740000000000002E-8</v>
      </c>
      <c r="J3906" s="1">
        <v>3.2</v>
      </c>
      <c r="K3906" s="7">
        <v>0.4017</v>
      </c>
      <c r="L3906" s="8">
        <v>3034269</v>
      </c>
      <c r="N3906" s="7"/>
    </row>
    <row r="3907" spans="1:14" ht="15.75" customHeight="1" x14ac:dyDescent="0.25">
      <c r="A3907" s="1" t="s">
        <v>3919</v>
      </c>
      <c r="B3907" s="1">
        <v>12</v>
      </c>
      <c r="C3907" s="8">
        <v>117535141</v>
      </c>
      <c r="D3907" s="1" t="s">
        <v>17</v>
      </c>
      <c r="E3907" s="1" t="s">
        <v>18</v>
      </c>
      <c r="F3907" s="1">
        <v>0.70520000000000005</v>
      </c>
      <c r="G3907" s="6">
        <v>6.3043500000000002E-3</v>
      </c>
      <c r="H3907" s="6">
        <v>1.1524700000000001E-3</v>
      </c>
      <c r="I3907" s="7">
        <v>4.4859999999999999E-8</v>
      </c>
      <c r="J3907" s="1">
        <v>0</v>
      </c>
      <c r="K3907" s="7">
        <v>0.94799999999999995</v>
      </c>
      <c r="L3907" s="8">
        <v>3011921</v>
      </c>
      <c r="N3907" s="7"/>
    </row>
    <row r="3908" spans="1:14" ht="15.75" customHeight="1" x14ac:dyDescent="0.25">
      <c r="A3908" s="1" t="s">
        <v>3920</v>
      </c>
      <c r="B3908" s="1">
        <v>2</v>
      </c>
      <c r="C3908" s="8">
        <v>221970171</v>
      </c>
      <c r="D3908" s="1" t="s">
        <v>14</v>
      </c>
      <c r="E3908" s="1" t="s">
        <v>15</v>
      </c>
      <c r="F3908" s="1">
        <v>0.52769999999999995</v>
      </c>
      <c r="G3908" s="6">
        <v>5.7335199999999998E-3</v>
      </c>
      <c r="H3908" s="6">
        <v>1.04812E-3</v>
      </c>
      <c r="I3908" s="7">
        <v>4.496E-8</v>
      </c>
      <c r="J3908" s="1">
        <v>0</v>
      </c>
      <c r="K3908" s="7">
        <v>0.96560000000000001</v>
      </c>
      <c r="L3908" s="8">
        <v>3037498.99</v>
      </c>
      <c r="N3908" s="7"/>
    </row>
    <row r="3909" spans="1:14" ht="15.75" customHeight="1" x14ac:dyDescent="0.25">
      <c r="A3909" s="1" t="s">
        <v>3921</v>
      </c>
      <c r="B3909" s="1">
        <v>1</v>
      </c>
      <c r="C3909" s="8">
        <v>195809789</v>
      </c>
      <c r="D3909" s="1" t="s">
        <v>14</v>
      </c>
      <c r="E3909" s="1" t="s">
        <v>15</v>
      </c>
      <c r="F3909" s="1">
        <v>0.41210000000000002</v>
      </c>
      <c r="G3909" s="6">
        <v>5.8262000000000001E-3</v>
      </c>
      <c r="H3909" s="6">
        <v>1.06536E-3</v>
      </c>
      <c r="I3909" s="7">
        <v>4.5289999999999997E-8</v>
      </c>
      <c r="J3909" s="1">
        <v>0</v>
      </c>
      <c r="K3909" s="7">
        <v>0.71530000000000005</v>
      </c>
      <c r="L3909" s="8">
        <v>3024416</v>
      </c>
      <c r="N3909" s="7"/>
    </row>
    <row r="3910" spans="1:14" ht="15.75" customHeight="1" x14ac:dyDescent="0.25">
      <c r="A3910" s="1" t="s">
        <v>3922</v>
      </c>
      <c r="B3910" s="1">
        <v>4</v>
      </c>
      <c r="C3910" s="8">
        <v>16103365</v>
      </c>
      <c r="D3910" s="1" t="s">
        <v>14</v>
      </c>
      <c r="E3910" s="1" t="s">
        <v>17</v>
      </c>
      <c r="F3910" s="1">
        <v>0.248</v>
      </c>
      <c r="G3910" s="6">
        <v>-6.6288800000000002E-3</v>
      </c>
      <c r="H3910" s="6">
        <v>1.21214E-3</v>
      </c>
      <c r="I3910" s="7">
        <v>4.5289999999999997E-8</v>
      </c>
      <c r="J3910" s="1">
        <v>24.3</v>
      </c>
      <c r="K3910" s="7">
        <v>3.8690000000000002E-2</v>
      </c>
      <c r="L3910" s="8">
        <v>3035065.99</v>
      </c>
      <c r="N3910" s="7"/>
    </row>
    <row r="3911" spans="1:14" ht="15.75" customHeight="1" x14ac:dyDescent="0.25">
      <c r="A3911" s="1" t="s">
        <v>3923</v>
      </c>
      <c r="B3911" s="1">
        <v>19</v>
      </c>
      <c r="C3911" s="8">
        <v>3218223</v>
      </c>
      <c r="D3911" s="1" t="s">
        <v>17</v>
      </c>
      <c r="E3911" s="1" t="s">
        <v>18</v>
      </c>
      <c r="F3911" s="1">
        <v>0.87849999999999995</v>
      </c>
      <c r="G3911" s="6">
        <v>8.7809299999999993E-3</v>
      </c>
      <c r="H3911" s="6">
        <v>1.6058800000000001E-3</v>
      </c>
      <c r="I3911" s="7">
        <v>4.552E-8</v>
      </c>
      <c r="J3911" s="1">
        <v>6.3</v>
      </c>
      <c r="K3911" s="7">
        <v>0.33639999999999998</v>
      </c>
      <c r="L3911" s="8">
        <v>3021309.04</v>
      </c>
      <c r="N3911" s="7"/>
    </row>
    <row r="3912" spans="1:14" ht="15.75" customHeight="1" x14ac:dyDescent="0.25">
      <c r="A3912" s="1" t="s">
        <v>3924</v>
      </c>
      <c r="B3912" s="1">
        <v>10</v>
      </c>
      <c r="C3912" s="8">
        <v>69876930</v>
      </c>
      <c r="D3912" s="1" t="s">
        <v>14</v>
      </c>
      <c r="E3912" s="1" t="s">
        <v>15</v>
      </c>
      <c r="F3912" s="1">
        <v>0.36430000000000001</v>
      </c>
      <c r="G3912" s="6">
        <v>-5.9478899999999999E-3</v>
      </c>
      <c r="H3912" s="6">
        <v>1.0877700000000001E-3</v>
      </c>
      <c r="I3912" s="7">
        <v>4.552E-8</v>
      </c>
      <c r="J3912" s="1">
        <v>24.1</v>
      </c>
      <c r="K3912" s="7">
        <v>4.1180000000000001E-2</v>
      </c>
      <c r="L3912" s="8">
        <v>3034989</v>
      </c>
      <c r="N3912" s="7"/>
    </row>
    <row r="3913" spans="1:14" ht="15.75" customHeight="1" x14ac:dyDescent="0.25">
      <c r="A3913" s="1" t="s">
        <v>3925</v>
      </c>
      <c r="B3913" s="1">
        <v>20</v>
      </c>
      <c r="C3913" s="8">
        <v>43668473</v>
      </c>
      <c r="D3913" s="1" t="s">
        <v>14</v>
      </c>
      <c r="E3913" s="1" t="s">
        <v>15</v>
      </c>
      <c r="F3913" s="1">
        <v>0.84499999999999997</v>
      </c>
      <c r="G3913" s="6">
        <v>-7.9221499999999993E-3</v>
      </c>
      <c r="H3913" s="6">
        <v>1.4488299999999999E-3</v>
      </c>
      <c r="I3913" s="7">
        <v>4.5559999999999999E-8</v>
      </c>
      <c r="J3913" s="1">
        <v>0</v>
      </c>
      <c r="K3913" s="7">
        <v>0.87719999999999998</v>
      </c>
      <c r="L3913" s="8">
        <v>3024960.04</v>
      </c>
      <c r="N3913" s="7"/>
    </row>
    <row r="3914" spans="1:14" ht="15.75" customHeight="1" x14ac:dyDescent="0.25">
      <c r="A3914" s="1" t="s">
        <v>3926</v>
      </c>
      <c r="B3914" s="1">
        <v>6</v>
      </c>
      <c r="C3914" s="8">
        <v>50261878</v>
      </c>
      <c r="D3914" s="1" t="s">
        <v>14</v>
      </c>
      <c r="E3914" s="1" t="s">
        <v>18</v>
      </c>
      <c r="F3914" s="1">
        <v>0.51060000000000005</v>
      </c>
      <c r="G3914" s="6">
        <v>5.7227600000000003E-3</v>
      </c>
      <c r="H3914" s="6">
        <v>1.04674E-3</v>
      </c>
      <c r="I3914" s="7">
        <v>4.5669999999999998E-8</v>
      </c>
      <c r="J3914" s="1">
        <v>4</v>
      </c>
      <c r="K3914" s="7">
        <v>0.38119999999999998</v>
      </c>
      <c r="L3914" s="8">
        <v>3037499</v>
      </c>
      <c r="N3914" s="7"/>
    </row>
    <row r="3915" spans="1:14" ht="15.75" customHeight="1" x14ac:dyDescent="0.25">
      <c r="A3915" s="1" t="s">
        <v>3927</v>
      </c>
      <c r="B3915" s="1">
        <v>1</v>
      </c>
      <c r="C3915" s="8">
        <v>58192123</v>
      </c>
      <c r="D3915" s="1" t="s">
        <v>14</v>
      </c>
      <c r="E3915" s="1" t="s">
        <v>18</v>
      </c>
      <c r="F3915" s="1">
        <v>0.28839999999999999</v>
      </c>
      <c r="G3915" s="6">
        <v>6.3548199999999997E-3</v>
      </c>
      <c r="H3915" s="6">
        <v>1.1623499999999999E-3</v>
      </c>
      <c r="I3915" s="7">
        <v>4.5739999999999998E-8</v>
      </c>
      <c r="J3915" s="1">
        <v>11.1</v>
      </c>
      <c r="K3915" s="7">
        <v>0.24310000000000001</v>
      </c>
      <c r="L3915" s="8">
        <v>2999392</v>
      </c>
      <c r="N3915" s="7"/>
    </row>
    <row r="3916" spans="1:14" ht="15.75" customHeight="1" x14ac:dyDescent="0.25">
      <c r="A3916" s="1" t="s">
        <v>3928</v>
      </c>
      <c r="B3916" s="1">
        <v>4</v>
      </c>
      <c r="C3916" s="8">
        <v>24263749</v>
      </c>
      <c r="D3916" s="1" t="s">
        <v>18</v>
      </c>
      <c r="E3916" s="1" t="s">
        <v>15</v>
      </c>
      <c r="F3916" s="1">
        <v>0.78859999999999997</v>
      </c>
      <c r="G3916" s="6">
        <v>7.0064300000000001E-3</v>
      </c>
      <c r="H3916" s="6">
        <v>1.2815400000000001E-3</v>
      </c>
      <c r="I3916" s="7">
        <v>4.5790000000000002E-8</v>
      </c>
      <c r="J3916" s="1">
        <v>0</v>
      </c>
      <c r="K3916" s="7">
        <v>0.70409999999999995</v>
      </c>
      <c r="L3916" s="8">
        <v>3037498.96</v>
      </c>
      <c r="N3916" s="7"/>
    </row>
    <row r="3917" spans="1:14" ht="15.75" customHeight="1" x14ac:dyDescent="0.25">
      <c r="A3917" s="1" t="s">
        <v>3929</v>
      </c>
      <c r="B3917" s="1">
        <v>18</v>
      </c>
      <c r="C3917" s="8">
        <v>4733644</v>
      </c>
      <c r="D3917" s="1" t="s">
        <v>17</v>
      </c>
      <c r="E3917" s="1" t="s">
        <v>18</v>
      </c>
      <c r="F3917" s="1">
        <v>0.66839999999999999</v>
      </c>
      <c r="G3917" s="6">
        <v>-6.0794500000000001E-3</v>
      </c>
      <c r="H3917" s="6">
        <v>1.1123000000000001E-3</v>
      </c>
      <c r="I3917" s="7">
        <v>4.6210000000000002E-8</v>
      </c>
      <c r="J3917" s="1">
        <v>0</v>
      </c>
      <c r="K3917" s="7">
        <v>0.73580000000000001</v>
      </c>
      <c r="L3917" s="8">
        <v>3032809</v>
      </c>
      <c r="N3917" s="7"/>
    </row>
    <row r="3918" spans="1:14" ht="15.75" customHeight="1" x14ac:dyDescent="0.25">
      <c r="A3918" s="1" t="s">
        <v>3930</v>
      </c>
      <c r="B3918" s="1">
        <v>6</v>
      </c>
      <c r="C3918" s="8">
        <v>22637458</v>
      </c>
      <c r="D3918" s="1" t="s">
        <v>14</v>
      </c>
      <c r="E3918" s="1" t="s">
        <v>17</v>
      </c>
      <c r="F3918" s="1">
        <v>0.48720000000000002</v>
      </c>
      <c r="G3918" s="6">
        <v>5.7209100000000001E-3</v>
      </c>
      <c r="H3918" s="6">
        <v>1.04685E-3</v>
      </c>
      <c r="I3918" s="7">
        <v>4.6229999999999998E-8</v>
      </c>
      <c r="J3918" s="1">
        <v>3.6</v>
      </c>
      <c r="K3918" s="7">
        <v>0.39100000000000001</v>
      </c>
      <c r="L3918" s="8">
        <v>3037499</v>
      </c>
      <c r="N3918" s="7"/>
    </row>
    <row r="3919" spans="1:14" ht="15.75" customHeight="1" x14ac:dyDescent="0.25">
      <c r="A3919" s="1" t="s">
        <v>3931</v>
      </c>
      <c r="B3919" s="1">
        <v>15</v>
      </c>
      <c r="C3919" s="8">
        <v>40283099</v>
      </c>
      <c r="D3919" s="1" t="s">
        <v>14</v>
      </c>
      <c r="E3919" s="1" t="s">
        <v>15</v>
      </c>
      <c r="F3919" s="1">
        <v>0.69499999999999995</v>
      </c>
      <c r="G3919" s="6">
        <v>-6.2253999999999999E-3</v>
      </c>
      <c r="H3919" s="6">
        <v>1.13933E-3</v>
      </c>
      <c r="I3919" s="7">
        <v>4.646E-8</v>
      </c>
      <c r="J3919" s="1">
        <v>0</v>
      </c>
      <c r="K3919" s="7">
        <v>0.64219999999999999</v>
      </c>
      <c r="L3919" s="8">
        <v>3022450</v>
      </c>
      <c r="N3919" s="7"/>
    </row>
    <row r="3920" spans="1:14" ht="15.75" customHeight="1" x14ac:dyDescent="0.25">
      <c r="A3920" s="1" t="s">
        <v>3932</v>
      </c>
      <c r="B3920" s="1">
        <v>12</v>
      </c>
      <c r="C3920" s="8">
        <v>27169098</v>
      </c>
      <c r="D3920" s="1" t="s">
        <v>17</v>
      </c>
      <c r="E3920" s="1" t="s">
        <v>18</v>
      </c>
      <c r="F3920" s="1">
        <v>0.95899999999999996</v>
      </c>
      <c r="G3920" s="6">
        <v>-1.44648E-2</v>
      </c>
      <c r="H3920" s="6">
        <v>2.6472499999999999E-3</v>
      </c>
      <c r="I3920" s="7">
        <v>4.6569999999999999E-8</v>
      </c>
      <c r="J3920" s="1">
        <v>0</v>
      </c>
      <c r="K3920" s="7">
        <v>0.97909999999999997</v>
      </c>
      <c r="L3920" s="8">
        <v>3018205</v>
      </c>
      <c r="N3920" s="7"/>
    </row>
    <row r="3921" spans="1:14" ht="15.75" customHeight="1" x14ac:dyDescent="0.25">
      <c r="A3921" s="1" t="s">
        <v>3933</v>
      </c>
      <c r="B3921" s="1">
        <v>4</v>
      </c>
      <c r="C3921" s="8">
        <v>66959264</v>
      </c>
      <c r="D3921" s="1" t="s">
        <v>14</v>
      </c>
      <c r="E3921" s="1" t="s">
        <v>15</v>
      </c>
      <c r="F3921" s="1">
        <v>0.46810000000000002</v>
      </c>
      <c r="G3921" s="6">
        <v>5.7647599999999998E-3</v>
      </c>
      <c r="H3921" s="6">
        <v>1.05502E-3</v>
      </c>
      <c r="I3921" s="7">
        <v>4.6569999999999999E-8</v>
      </c>
      <c r="J3921" s="1">
        <v>1.2</v>
      </c>
      <c r="K3921" s="7">
        <v>0.44840000000000002</v>
      </c>
      <c r="L3921" s="8">
        <v>3000868</v>
      </c>
      <c r="N3921" s="7"/>
    </row>
    <row r="3922" spans="1:14" ht="15.75" customHeight="1" x14ac:dyDescent="0.25">
      <c r="A3922" s="1" t="s">
        <v>3934</v>
      </c>
      <c r="B3922" s="1">
        <v>1</v>
      </c>
      <c r="C3922" s="8">
        <v>60348346</v>
      </c>
      <c r="D3922" s="1" t="s">
        <v>17</v>
      </c>
      <c r="E3922" s="1" t="s">
        <v>18</v>
      </c>
      <c r="F3922" s="1">
        <v>0.84319999999999995</v>
      </c>
      <c r="G3922" s="6">
        <v>7.8619699999999994E-3</v>
      </c>
      <c r="H3922" s="6">
        <v>1.4390399999999999E-3</v>
      </c>
      <c r="I3922" s="7">
        <v>4.6660000000000002E-8</v>
      </c>
      <c r="J3922" s="1">
        <v>0</v>
      </c>
      <c r="K3922" s="7">
        <v>0.76870000000000005</v>
      </c>
      <c r="L3922" s="8">
        <v>3037499.01</v>
      </c>
      <c r="N3922" s="7"/>
    </row>
    <row r="3923" spans="1:14" ht="15.75" customHeight="1" x14ac:dyDescent="0.25">
      <c r="A3923" s="1" t="s">
        <v>3935</v>
      </c>
      <c r="B3923" s="1">
        <v>3</v>
      </c>
      <c r="C3923" s="8">
        <v>71466347</v>
      </c>
      <c r="D3923" s="1" t="s">
        <v>14</v>
      </c>
      <c r="E3923" s="1" t="s">
        <v>15</v>
      </c>
      <c r="F3923" s="1">
        <v>0.12089999999999999</v>
      </c>
      <c r="G3923" s="6">
        <v>8.8153999999999993E-3</v>
      </c>
      <c r="H3923" s="6">
        <v>1.61356E-3</v>
      </c>
      <c r="I3923" s="7">
        <v>4.674E-8</v>
      </c>
      <c r="J3923" s="1">
        <v>2.9</v>
      </c>
      <c r="K3923" s="7">
        <v>0.41249999999999998</v>
      </c>
      <c r="L3923" s="8">
        <v>3005433.04</v>
      </c>
      <c r="N3923" s="7"/>
    </row>
    <row r="3924" spans="1:14" ht="15.75" customHeight="1" x14ac:dyDescent="0.25">
      <c r="A3924" s="1" t="s">
        <v>3936</v>
      </c>
      <c r="B3924" s="1">
        <v>9</v>
      </c>
      <c r="C3924" s="8">
        <v>7195140</v>
      </c>
      <c r="D3924" s="1" t="s">
        <v>17</v>
      </c>
      <c r="E3924" s="1" t="s">
        <v>18</v>
      </c>
      <c r="F3924" s="1">
        <v>2.1399999999999999E-2</v>
      </c>
      <c r="G3924" s="6">
        <v>2.2836599999999999E-2</v>
      </c>
      <c r="H3924" s="6">
        <v>4.1805699999999998E-3</v>
      </c>
      <c r="I3924" s="7">
        <v>4.6910000000000001E-8</v>
      </c>
      <c r="J3924" s="1">
        <v>0</v>
      </c>
      <c r="K3924" s="7">
        <v>1</v>
      </c>
      <c r="L3924" s="8">
        <v>2272216</v>
      </c>
      <c r="N3924" s="7"/>
    </row>
    <row r="3925" spans="1:14" ht="15.75" customHeight="1" x14ac:dyDescent="0.25">
      <c r="A3925" s="1" t="s">
        <v>3937</v>
      </c>
      <c r="B3925" s="1">
        <v>8</v>
      </c>
      <c r="C3925" s="8">
        <v>119419054</v>
      </c>
      <c r="D3925" s="1" t="s">
        <v>14</v>
      </c>
      <c r="E3925" s="1" t="s">
        <v>17</v>
      </c>
      <c r="F3925" s="1">
        <v>0.8085</v>
      </c>
      <c r="G3925" s="6">
        <v>7.2661000000000002E-3</v>
      </c>
      <c r="H3925" s="6">
        <v>1.3303499999999999E-3</v>
      </c>
      <c r="I3925" s="7">
        <v>4.7139999999999997E-8</v>
      </c>
      <c r="J3925" s="1">
        <v>0</v>
      </c>
      <c r="K3925" s="7">
        <v>0.99839999999999995</v>
      </c>
      <c r="L3925" s="8">
        <v>3034988.94</v>
      </c>
      <c r="N3925" s="7"/>
    </row>
    <row r="3926" spans="1:14" ht="15.75" customHeight="1" x14ac:dyDescent="0.25">
      <c r="A3926" s="1" t="s">
        <v>3938</v>
      </c>
      <c r="B3926" s="1">
        <v>5</v>
      </c>
      <c r="C3926" s="8">
        <v>176266874</v>
      </c>
      <c r="D3926" s="1" t="s">
        <v>18</v>
      </c>
      <c r="E3926" s="1" t="s">
        <v>15</v>
      </c>
      <c r="F3926" s="1">
        <v>1.9E-2</v>
      </c>
      <c r="G3926" s="6">
        <v>2.1395899999999999E-2</v>
      </c>
      <c r="H3926" s="6">
        <v>3.9173799999999998E-3</v>
      </c>
      <c r="I3926" s="7">
        <v>4.7150000000000002E-8</v>
      </c>
      <c r="J3926" s="1">
        <v>11.3</v>
      </c>
      <c r="K3926" s="7">
        <v>0.29010000000000002</v>
      </c>
      <c r="L3926" s="8">
        <v>2907539.96</v>
      </c>
      <c r="N3926" s="7"/>
    </row>
    <row r="3927" spans="1:14" ht="15.75" customHeight="1" x14ac:dyDescent="0.25">
      <c r="A3927" s="1" t="s">
        <v>3939</v>
      </c>
      <c r="B3927" s="1">
        <v>18</v>
      </c>
      <c r="C3927" s="8">
        <v>27667312</v>
      </c>
      <c r="D3927" s="1" t="s">
        <v>14</v>
      </c>
      <c r="E3927" s="1" t="s">
        <v>15</v>
      </c>
      <c r="F3927" s="1">
        <v>0.92030000000000001</v>
      </c>
      <c r="G3927" s="6">
        <v>-1.05554E-2</v>
      </c>
      <c r="H3927" s="6">
        <v>1.9325900000000001E-3</v>
      </c>
      <c r="I3927" s="7">
        <v>4.7169999999999998E-8</v>
      </c>
      <c r="J3927" s="1">
        <v>0</v>
      </c>
      <c r="K3927" s="7">
        <v>0.87809999999999999</v>
      </c>
      <c r="L3927" s="8">
        <v>3035804</v>
      </c>
      <c r="N3927" s="7"/>
    </row>
    <row r="3928" spans="1:14" ht="15.75" customHeight="1" x14ac:dyDescent="0.25">
      <c r="A3928" s="1" t="s">
        <v>3940</v>
      </c>
      <c r="B3928" s="1">
        <v>21</v>
      </c>
      <c r="C3928" s="8">
        <v>33419639</v>
      </c>
      <c r="D3928" s="1" t="s">
        <v>14</v>
      </c>
      <c r="E3928" s="1" t="s">
        <v>15</v>
      </c>
      <c r="F3928" s="1">
        <v>0.60129999999999995</v>
      </c>
      <c r="G3928" s="6">
        <v>-5.8412899999999999E-3</v>
      </c>
      <c r="H3928" s="6">
        <v>1.06964E-3</v>
      </c>
      <c r="I3928" s="7">
        <v>4.7379999999999998E-8</v>
      </c>
      <c r="J3928" s="1">
        <v>7.3</v>
      </c>
      <c r="K3928" s="7">
        <v>0.30840000000000001</v>
      </c>
      <c r="L3928" s="8">
        <v>3032011.99</v>
      </c>
      <c r="N3928" s="7"/>
    </row>
    <row r="3929" spans="1:14" ht="15.75" customHeight="1" x14ac:dyDescent="0.25">
      <c r="A3929" s="1" t="s">
        <v>3941</v>
      </c>
      <c r="B3929" s="1">
        <v>14</v>
      </c>
      <c r="C3929" s="8">
        <v>60948128</v>
      </c>
      <c r="D3929" s="1" t="s">
        <v>14</v>
      </c>
      <c r="E3929" s="1" t="s">
        <v>15</v>
      </c>
      <c r="F3929" s="1">
        <v>0.12239999999999999</v>
      </c>
      <c r="G3929" s="6">
        <v>8.7210399999999993E-3</v>
      </c>
      <c r="H3929" s="6">
        <v>1.5969700000000001E-3</v>
      </c>
      <c r="I3929" s="7">
        <v>4.7449999999999998E-8</v>
      </c>
      <c r="J3929" s="1">
        <v>26.2</v>
      </c>
      <c r="K3929" s="7">
        <v>2.664E-2</v>
      </c>
      <c r="L3929" s="8">
        <v>3035786.03</v>
      </c>
      <c r="N3929" s="7"/>
    </row>
    <row r="3930" spans="1:14" ht="15.75" customHeight="1" x14ac:dyDescent="0.25">
      <c r="A3930" s="1" t="s">
        <v>3942</v>
      </c>
      <c r="B3930" s="1">
        <v>8</v>
      </c>
      <c r="C3930" s="8">
        <v>10067407</v>
      </c>
      <c r="D3930" s="1" t="s">
        <v>14</v>
      </c>
      <c r="E3930" s="1" t="s">
        <v>15</v>
      </c>
      <c r="F3930" s="1">
        <v>0.23180000000000001</v>
      </c>
      <c r="G3930" s="6">
        <v>-6.7705600000000001E-3</v>
      </c>
      <c r="H3930" s="6">
        <v>1.24015E-3</v>
      </c>
      <c r="I3930" s="7">
        <v>4.7689999999999999E-8</v>
      </c>
      <c r="J3930" s="1">
        <v>0</v>
      </c>
      <c r="K3930" s="7">
        <v>0.90790000000000004</v>
      </c>
      <c r="L3930" s="8">
        <v>3036702.05</v>
      </c>
      <c r="N3930" s="7"/>
    </row>
    <row r="3931" spans="1:14" ht="15.75" customHeight="1" x14ac:dyDescent="0.25">
      <c r="A3931" s="1" t="s">
        <v>3943</v>
      </c>
      <c r="B3931" s="1">
        <v>17</v>
      </c>
      <c r="C3931" s="8">
        <v>79003644</v>
      </c>
      <c r="D3931" s="1" t="s">
        <v>14</v>
      </c>
      <c r="E3931" s="1" t="s">
        <v>15</v>
      </c>
      <c r="F3931" s="1">
        <v>0.53090000000000004</v>
      </c>
      <c r="G3931" s="6">
        <v>5.7591200000000004E-3</v>
      </c>
      <c r="H3931" s="6">
        <v>1.05489E-3</v>
      </c>
      <c r="I3931" s="7">
        <v>4.7769999999999997E-8</v>
      </c>
      <c r="J3931" s="1">
        <v>0</v>
      </c>
      <c r="K3931" s="7">
        <v>0.90039999999999998</v>
      </c>
      <c r="L3931" s="8">
        <v>3000874.99</v>
      </c>
      <c r="N3931" s="7"/>
    </row>
    <row r="3932" spans="1:14" ht="15.75" customHeight="1" x14ac:dyDescent="0.25">
      <c r="A3932" s="1" t="s">
        <v>3944</v>
      </c>
      <c r="B3932" s="1">
        <v>7</v>
      </c>
      <c r="C3932" s="8">
        <v>11950964</v>
      </c>
      <c r="D3932" s="1" t="s">
        <v>14</v>
      </c>
      <c r="E3932" s="1" t="s">
        <v>15</v>
      </c>
      <c r="F3932" s="1">
        <v>6.3200000000000006E-2</v>
      </c>
      <c r="G3932" s="6">
        <v>-1.1782600000000001E-2</v>
      </c>
      <c r="H3932" s="6">
        <v>2.1581899999999999E-3</v>
      </c>
      <c r="I3932" s="7">
        <v>4.786E-8</v>
      </c>
      <c r="J3932" s="1">
        <v>0</v>
      </c>
      <c r="K3932" s="7">
        <v>0.81059999999999999</v>
      </c>
      <c r="L3932" s="8">
        <v>3015750.04</v>
      </c>
      <c r="N3932" s="7"/>
    </row>
    <row r="3933" spans="1:14" ht="15.75" customHeight="1" x14ac:dyDescent="0.25">
      <c r="A3933" s="1" t="s">
        <v>3945</v>
      </c>
      <c r="B3933" s="1">
        <v>4</v>
      </c>
      <c r="C3933" s="8">
        <v>63234936</v>
      </c>
      <c r="D3933" s="1" t="s">
        <v>14</v>
      </c>
      <c r="E3933" s="1" t="s">
        <v>17</v>
      </c>
      <c r="F3933" s="1">
        <v>0.29010000000000002</v>
      </c>
      <c r="G3933" s="6">
        <v>-6.2931100000000002E-3</v>
      </c>
      <c r="H3933" s="6">
        <v>1.15303E-3</v>
      </c>
      <c r="I3933" s="7">
        <v>4.8079999999999998E-8</v>
      </c>
      <c r="J3933" s="1">
        <v>16.2</v>
      </c>
      <c r="K3933" s="7">
        <v>0.1293</v>
      </c>
      <c r="L3933" s="8">
        <v>3037499</v>
      </c>
      <c r="N3933" s="7"/>
    </row>
    <row r="3934" spans="1:14" ht="15.75" customHeight="1" x14ac:dyDescent="0.25">
      <c r="A3934" s="1" t="s">
        <v>3946</v>
      </c>
      <c r="B3934" s="1">
        <v>3</v>
      </c>
      <c r="C3934" s="8">
        <v>52148623</v>
      </c>
      <c r="D3934" s="1" t="s">
        <v>17</v>
      </c>
      <c r="E3934" s="1" t="s">
        <v>15</v>
      </c>
      <c r="F3934" s="1">
        <v>0.97009999999999996</v>
      </c>
      <c r="G3934" s="6">
        <v>1.6981400000000001E-2</v>
      </c>
      <c r="H3934" s="6">
        <v>3.1113400000000002E-3</v>
      </c>
      <c r="I3934" s="7">
        <v>4.8100000000000001E-8</v>
      </c>
      <c r="J3934" s="1">
        <v>0</v>
      </c>
      <c r="K3934" s="7">
        <v>0.80589999999999995</v>
      </c>
      <c r="L3934" s="8">
        <v>2961822.95</v>
      </c>
      <c r="N3934" s="7"/>
    </row>
    <row r="3935" spans="1:14" ht="15.75" customHeight="1" x14ac:dyDescent="0.25">
      <c r="A3935" s="1" t="s">
        <v>3947</v>
      </c>
      <c r="B3935" s="1">
        <v>1</v>
      </c>
      <c r="C3935" s="8">
        <v>44368543</v>
      </c>
      <c r="D3935" s="1" t="s">
        <v>17</v>
      </c>
      <c r="E3935" s="1" t="s">
        <v>18</v>
      </c>
      <c r="F3935" s="1">
        <v>5.11E-2</v>
      </c>
      <c r="G3935" s="6">
        <v>1.3314100000000001E-2</v>
      </c>
      <c r="H3935" s="6">
        <v>2.4394199999999999E-3</v>
      </c>
      <c r="I3935" s="7">
        <v>4.8149999999999998E-8</v>
      </c>
      <c r="J3935" s="1">
        <v>0</v>
      </c>
      <c r="K3935" s="7">
        <v>0.99280000000000002</v>
      </c>
      <c r="L3935" s="8">
        <v>2882210.02</v>
      </c>
      <c r="N3935" s="7"/>
    </row>
    <row r="3936" spans="1:14" ht="15.75" customHeight="1" x14ac:dyDescent="0.25">
      <c r="A3936" s="1" t="s">
        <v>3948</v>
      </c>
      <c r="B3936" s="1">
        <v>4</v>
      </c>
      <c r="C3936" s="8">
        <v>130373727</v>
      </c>
      <c r="D3936" s="1" t="s">
        <v>14</v>
      </c>
      <c r="E3936" s="1" t="s">
        <v>15</v>
      </c>
      <c r="F3936" s="1">
        <v>0.73719999999999997</v>
      </c>
      <c r="G3936" s="6">
        <v>6.4883199999999997E-3</v>
      </c>
      <c r="H3936" s="6">
        <v>1.1887899999999999E-3</v>
      </c>
      <c r="I3936" s="7">
        <v>4.8189999999999997E-8</v>
      </c>
      <c r="J3936" s="1">
        <v>0</v>
      </c>
      <c r="K3936" s="7">
        <v>0.76380000000000003</v>
      </c>
      <c r="L3936" s="8">
        <v>3037499.04</v>
      </c>
      <c r="N3936" s="7"/>
    </row>
    <row r="3937" spans="1:14" ht="15.75" customHeight="1" x14ac:dyDescent="0.25">
      <c r="A3937" s="1" t="s">
        <v>3949</v>
      </c>
      <c r="B3937" s="1">
        <v>6</v>
      </c>
      <c r="C3937" s="8">
        <v>33234565</v>
      </c>
      <c r="D3937" s="1" t="s">
        <v>14</v>
      </c>
      <c r="E3937" s="1" t="s">
        <v>17</v>
      </c>
      <c r="F3937" s="1">
        <v>0.99339999999999995</v>
      </c>
      <c r="G3937" s="6">
        <v>-3.7317299999999998E-2</v>
      </c>
      <c r="H3937" s="6">
        <v>6.8373000000000001E-3</v>
      </c>
      <c r="I3937" s="7">
        <v>4.821E-8</v>
      </c>
      <c r="J3937" s="1">
        <v>0</v>
      </c>
      <c r="K3937" s="7">
        <v>0.6391</v>
      </c>
      <c r="L3937" s="8">
        <v>2713337</v>
      </c>
      <c r="N3937" s="7"/>
    </row>
    <row r="3938" spans="1:14" ht="15.75" customHeight="1" x14ac:dyDescent="0.25">
      <c r="A3938" s="1" t="s">
        <v>3950</v>
      </c>
      <c r="B3938" s="1">
        <v>9</v>
      </c>
      <c r="C3938" s="8">
        <v>10733920</v>
      </c>
      <c r="D3938" s="1" t="s">
        <v>17</v>
      </c>
      <c r="E3938" s="1" t="s">
        <v>18</v>
      </c>
      <c r="F3938" s="1">
        <v>0.27500000000000002</v>
      </c>
      <c r="G3938" s="6">
        <v>6.3949300000000001E-3</v>
      </c>
      <c r="H3938" s="6">
        <v>1.17202E-3</v>
      </c>
      <c r="I3938" s="7">
        <v>4.8629999999999999E-8</v>
      </c>
      <c r="J3938" s="1">
        <v>0</v>
      </c>
      <c r="K3938" s="7">
        <v>0.66549999999999998</v>
      </c>
      <c r="L3938" s="8">
        <v>3036701.96</v>
      </c>
      <c r="N3938" s="7"/>
    </row>
    <row r="3939" spans="1:14" ht="15.75" customHeight="1" x14ac:dyDescent="0.25">
      <c r="A3939" s="1" t="s">
        <v>3951</v>
      </c>
      <c r="B3939" s="1">
        <v>15</v>
      </c>
      <c r="C3939" s="8">
        <v>92813980</v>
      </c>
      <c r="D3939" s="1" t="s">
        <v>17</v>
      </c>
      <c r="E3939" s="1" t="s">
        <v>18</v>
      </c>
      <c r="F3939" s="1">
        <v>0.67190000000000005</v>
      </c>
      <c r="G3939" s="6">
        <v>6.0840699999999996E-3</v>
      </c>
      <c r="H3939" s="6">
        <v>1.1150400000000001E-3</v>
      </c>
      <c r="I3939" s="7">
        <v>4.8669999999999998E-8</v>
      </c>
      <c r="J3939" s="1">
        <v>10.1</v>
      </c>
      <c r="K3939" s="7">
        <v>0.24660000000000001</v>
      </c>
      <c r="L3939" s="8">
        <v>3034212</v>
      </c>
      <c r="N3939" s="7"/>
    </row>
    <row r="3940" spans="1:14" ht="15.75" customHeight="1" x14ac:dyDescent="0.25">
      <c r="A3940" s="1" t="s">
        <v>3952</v>
      </c>
      <c r="B3940" s="1">
        <v>3</v>
      </c>
      <c r="C3940" s="8">
        <v>159893661</v>
      </c>
      <c r="D3940" s="1" t="s">
        <v>14</v>
      </c>
      <c r="E3940" s="1" t="s">
        <v>18</v>
      </c>
      <c r="F3940" s="1">
        <v>0.6462</v>
      </c>
      <c r="G3940" s="6">
        <v>5.9726099999999997E-3</v>
      </c>
      <c r="H3940" s="6">
        <v>1.0947699999999999E-3</v>
      </c>
      <c r="I3940" s="7">
        <v>4.8720000000000002E-8</v>
      </c>
      <c r="J3940" s="1">
        <v>11.6</v>
      </c>
      <c r="K3940" s="7">
        <v>0.21229999999999999</v>
      </c>
      <c r="L3940" s="8">
        <v>3035066</v>
      </c>
      <c r="N3940" s="7"/>
    </row>
    <row r="3941" spans="1:14" ht="15.75" customHeight="1" x14ac:dyDescent="0.25">
      <c r="A3941" s="1" t="s">
        <v>3953</v>
      </c>
      <c r="B3941" s="1">
        <v>4</v>
      </c>
      <c r="C3941" s="8">
        <v>118276666</v>
      </c>
      <c r="D3941" s="1" t="s">
        <v>14</v>
      </c>
      <c r="E3941" s="1" t="s">
        <v>18</v>
      </c>
      <c r="F3941" s="1">
        <v>0.64439999999999997</v>
      </c>
      <c r="G3941" s="6">
        <v>5.9633999999999998E-3</v>
      </c>
      <c r="H3941" s="6">
        <v>1.09308E-3</v>
      </c>
      <c r="I3941" s="7">
        <v>4.873E-8</v>
      </c>
      <c r="J3941" s="1">
        <v>19.100000000000001</v>
      </c>
      <c r="K3941" s="7">
        <v>8.7749999999999995E-2</v>
      </c>
      <c r="L3941" s="8">
        <v>3037499</v>
      </c>
      <c r="N3941" s="7"/>
    </row>
    <row r="3942" spans="1:14" ht="15.75" customHeight="1" x14ac:dyDescent="0.25">
      <c r="A3942" s="1" t="s">
        <v>3954</v>
      </c>
      <c r="B3942" s="1">
        <v>6</v>
      </c>
      <c r="C3942" s="8">
        <v>112992912</v>
      </c>
      <c r="D3942" s="1" t="s">
        <v>14</v>
      </c>
      <c r="E3942" s="1" t="s">
        <v>15</v>
      </c>
      <c r="F3942" s="1">
        <v>0.73680000000000001</v>
      </c>
      <c r="G3942" s="6">
        <v>-7.4949400000000003E-3</v>
      </c>
      <c r="H3942" s="6">
        <v>1.37381E-3</v>
      </c>
      <c r="I3942" s="7">
        <v>4.8879999999999998E-8</v>
      </c>
      <c r="J3942" s="1">
        <v>0</v>
      </c>
      <c r="K3942" s="7">
        <v>1</v>
      </c>
      <c r="L3942" s="8">
        <v>2272216</v>
      </c>
      <c r="N3942" s="7"/>
    </row>
    <row r="3943" spans="1:14" ht="15.75" customHeight="1" x14ac:dyDescent="0.25">
      <c r="A3943" s="1" t="s">
        <v>3955</v>
      </c>
      <c r="B3943" s="1">
        <v>13</v>
      </c>
      <c r="C3943" s="8">
        <v>21482172</v>
      </c>
      <c r="D3943" s="1" t="s">
        <v>17</v>
      </c>
      <c r="E3943" s="1" t="s">
        <v>18</v>
      </c>
      <c r="F3943" s="1">
        <v>0.12970000000000001</v>
      </c>
      <c r="G3943" s="6">
        <v>8.4978499999999995E-3</v>
      </c>
      <c r="H3943" s="6">
        <v>1.55787E-3</v>
      </c>
      <c r="I3943" s="7">
        <v>4.8989999999999997E-8</v>
      </c>
      <c r="J3943" s="1">
        <v>12.6</v>
      </c>
      <c r="K3943" s="7">
        <v>0.19439999999999999</v>
      </c>
      <c r="L3943" s="8">
        <v>3035785.97</v>
      </c>
      <c r="N3943" s="7"/>
    </row>
    <row r="3944" spans="1:14" ht="15.75" customHeight="1" x14ac:dyDescent="0.25">
      <c r="A3944" s="1" t="s">
        <v>3956</v>
      </c>
      <c r="B3944" s="1">
        <v>12</v>
      </c>
      <c r="C3944" s="8">
        <v>26471364</v>
      </c>
      <c r="D3944" s="1" t="s">
        <v>17</v>
      </c>
      <c r="E3944" s="1" t="s">
        <v>18</v>
      </c>
      <c r="F3944" s="1">
        <v>0.22389999999999999</v>
      </c>
      <c r="G3944" s="6">
        <v>6.8470800000000002E-3</v>
      </c>
      <c r="H3944" s="6">
        <v>1.2552399999999999E-3</v>
      </c>
      <c r="I3944" s="7">
        <v>4.9110000000000001E-8</v>
      </c>
      <c r="J3944" s="1">
        <v>0</v>
      </c>
      <c r="K3944" s="7">
        <v>0.73060000000000003</v>
      </c>
      <c r="L3944" s="8">
        <v>3037498.96</v>
      </c>
      <c r="N3944" s="7"/>
    </row>
    <row r="3945" spans="1:14" ht="15.75" customHeight="1" x14ac:dyDescent="0.25">
      <c r="A3945" s="1" t="s">
        <v>3957</v>
      </c>
      <c r="B3945" s="1">
        <v>9</v>
      </c>
      <c r="C3945" s="8">
        <v>118225902</v>
      </c>
      <c r="D3945" s="1" t="s">
        <v>18</v>
      </c>
      <c r="E3945" s="1" t="s">
        <v>15</v>
      </c>
      <c r="F3945" s="1">
        <v>0.38200000000000001</v>
      </c>
      <c r="G3945" s="6">
        <v>5.8751899999999998E-3</v>
      </c>
      <c r="H3945" s="6">
        <v>1.0770700000000001E-3</v>
      </c>
      <c r="I3945" s="7">
        <v>4.9119999999999999E-8</v>
      </c>
      <c r="J3945" s="1">
        <v>7.5</v>
      </c>
      <c r="K3945" s="7">
        <v>0.30209999999999998</v>
      </c>
      <c r="L3945" s="8">
        <v>3036702</v>
      </c>
      <c r="N3945" s="7"/>
    </row>
    <row r="3946" spans="1:14" ht="15.75" customHeight="1" x14ac:dyDescent="0.25">
      <c r="A3946" s="1" t="s">
        <v>3958</v>
      </c>
      <c r="B3946" s="1">
        <v>8</v>
      </c>
      <c r="C3946" s="8">
        <v>9534392</v>
      </c>
      <c r="D3946" s="1" t="s">
        <v>17</v>
      </c>
      <c r="E3946" s="1" t="s">
        <v>18</v>
      </c>
      <c r="F3946" s="1">
        <v>0.79190000000000005</v>
      </c>
      <c r="G3946" s="6">
        <v>-7.0377399999999998E-3</v>
      </c>
      <c r="H3946" s="6">
        <v>1.29038E-3</v>
      </c>
      <c r="I3946" s="7">
        <v>4.9170000000000003E-8</v>
      </c>
      <c r="J3946" s="1">
        <v>3.4</v>
      </c>
      <c r="K3946" s="7">
        <v>0.39829999999999999</v>
      </c>
      <c r="L3946" s="8">
        <v>3030861</v>
      </c>
      <c r="N3946" s="7"/>
    </row>
    <row r="3947" spans="1:14" ht="15.75" customHeight="1" x14ac:dyDescent="0.25">
      <c r="A3947" s="1" t="s">
        <v>3959</v>
      </c>
      <c r="B3947" s="1">
        <v>7</v>
      </c>
      <c r="C3947" s="8">
        <v>132067168</v>
      </c>
      <c r="D3947" s="1" t="s">
        <v>18</v>
      </c>
      <c r="E3947" s="1" t="s">
        <v>15</v>
      </c>
      <c r="F3947" s="1">
        <v>0.31230000000000002</v>
      </c>
      <c r="G3947" s="6">
        <v>6.1571799999999999E-3</v>
      </c>
      <c r="H3947" s="6">
        <v>1.1290899999999999E-3</v>
      </c>
      <c r="I3947" s="7">
        <v>4.9439999999999998E-8</v>
      </c>
      <c r="J3947" s="1">
        <v>0</v>
      </c>
      <c r="K3947" s="7">
        <v>0.84699999999999998</v>
      </c>
      <c r="L3947" s="8">
        <v>3037498.98</v>
      </c>
      <c r="N3947" s="7"/>
    </row>
    <row r="3948" spans="1:14" ht="15.75" customHeight="1" x14ac:dyDescent="0.25">
      <c r="A3948" s="1" t="s">
        <v>3960</v>
      </c>
      <c r="B3948" s="1">
        <v>13</v>
      </c>
      <c r="C3948" s="8">
        <v>72364956</v>
      </c>
      <c r="D3948" s="1" t="s">
        <v>14</v>
      </c>
      <c r="E3948" s="1" t="s">
        <v>15</v>
      </c>
      <c r="F3948" s="1">
        <v>0.29070000000000001</v>
      </c>
      <c r="G3948" s="6">
        <v>6.2847399999999996E-3</v>
      </c>
      <c r="H3948" s="6">
        <v>1.15248E-3</v>
      </c>
      <c r="I3948" s="7">
        <v>4.9439999999999998E-8</v>
      </c>
      <c r="J3948" s="1">
        <v>1.4</v>
      </c>
      <c r="K3948" s="7">
        <v>0.44419999999999998</v>
      </c>
      <c r="L3948" s="8">
        <v>3036702</v>
      </c>
      <c r="N3948" s="7"/>
    </row>
    <row r="3949" spans="1:14" ht="15.75" customHeight="1" x14ac:dyDescent="0.25">
      <c r="A3949" s="1" t="s">
        <v>3961</v>
      </c>
      <c r="B3949" s="1">
        <v>10</v>
      </c>
      <c r="C3949" s="8">
        <v>2271259</v>
      </c>
      <c r="D3949" s="1" t="s">
        <v>17</v>
      </c>
      <c r="E3949" s="1" t="s">
        <v>18</v>
      </c>
      <c r="F3949" s="1">
        <v>0.66649999999999998</v>
      </c>
      <c r="G3949" s="6">
        <v>6.0522900000000001E-3</v>
      </c>
      <c r="H3949" s="6">
        <v>1.1098499999999999E-3</v>
      </c>
      <c r="I3949" s="7">
        <v>4.95E-8</v>
      </c>
      <c r="J3949" s="1">
        <v>15.8</v>
      </c>
      <c r="K3949" s="7">
        <v>0.13439999999999999</v>
      </c>
      <c r="L3949" s="8">
        <v>3037499</v>
      </c>
      <c r="N3949" s="7"/>
    </row>
    <row r="3950" spans="1:14" ht="15.75" customHeight="1" x14ac:dyDescent="0.25">
      <c r="A3950" s="1" t="s">
        <v>3962</v>
      </c>
      <c r="B3950" s="1">
        <v>20</v>
      </c>
      <c r="C3950" s="8">
        <v>11873317</v>
      </c>
      <c r="D3950" s="1" t="s">
        <v>17</v>
      </c>
      <c r="E3950" s="1" t="s">
        <v>18</v>
      </c>
      <c r="F3950" s="1">
        <v>0.4042</v>
      </c>
      <c r="G3950" s="6">
        <v>5.8137600000000003E-3</v>
      </c>
      <c r="H3950" s="6">
        <v>1.0662600000000001E-3</v>
      </c>
      <c r="I3950" s="7">
        <v>4.9649999999999998E-8</v>
      </c>
      <c r="J3950" s="1">
        <v>11.5</v>
      </c>
      <c r="K3950" s="7">
        <v>0.21390000000000001</v>
      </c>
      <c r="L3950" s="8">
        <v>3037499.01</v>
      </c>
      <c r="N3950" s="7"/>
    </row>
    <row r="3951" spans="1:14" ht="15.75" customHeight="1" x14ac:dyDescent="0.25">
      <c r="A3951" s="1" t="s">
        <v>3963</v>
      </c>
      <c r="B3951" s="1">
        <v>13</v>
      </c>
      <c r="C3951" s="8">
        <v>66979595</v>
      </c>
      <c r="D3951" s="1" t="s">
        <v>17</v>
      </c>
      <c r="E3951" s="1" t="s">
        <v>18</v>
      </c>
      <c r="F3951" s="1">
        <v>6.8500000000000005E-2</v>
      </c>
      <c r="G3951" s="6">
        <v>1.13393E-2</v>
      </c>
      <c r="H3951" s="6">
        <v>2.0796600000000001E-3</v>
      </c>
      <c r="I3951" s="7">
        <v>4.9649999999999998E-8</v>
      </c>
      <c r="J3951" s="1">
        <v>6.1</v>
      </c>
      <c r="K3951" s="7">
        <v>0.34079999999999999</v>
      </c>
      <c r="L3951" s="8">
        <v>3013588.98</v>
      </c>
      <c r="N3951" s="7"/>
    </row>
    <row r="3952" spans="1:14" ht="15.75" customHeight="1" x14ac:dyDescent="0.25">
      <c r="A3952" s="1" t="s">
        <v>3964</v>
      </c>
      <c r="B3952" s="1">
        <v>3</v>
      </c>
      <c r="C3952" s="8">
        <v>107343402</v>
      </c>
      <c r="D3952" s="1" t="s">
        <v>14</v>
      </c>
      <c r="E3952" s="1" t="s">
        <v>15</v>
      </c>
      <c r="F3952" s="1">
        <v>0.70199999999999996</v>
      </c>
      <c r="G3952" s="6">
        <v>-6.2377700000000001E-3</v>
      </c>
      <c r="H3952" s="6">
        <v>1.1440300000000001E-3</v>
      </c>
      <c r="I3952" s="7">
        <v>4.9689999999999997E-8</v>
      </c>
      <c r="J3952" s="1">
        <v>7</v>
      </c>
      <c r="K3952" s="7">
        <v>0.3115</v>
      </c>
      <c r="L3952" s="8">
        <v>3037499</v>
      </c>
      <c r="N3952" s="7"/>
    </row>
    <row r="3953" spans="1:14" ht="15.75" customHeight="1" x14ac:dyDescent="0.25">
      <c r="A3953" s="1" t="s">
        <v>3965</v>
      </c>
      <c r="B3953" s="1">
        <v>2</v>
      </c>
      <c r="C3953" s="8">
        <v>161847671</v>
      </c>
      <c r="D3953" s="1" t="s">
        <v>17</v>
      </c>
      <c r="E3953" s="1" t="s">
        <v>18</v>
      </c>
      <c r="F3953" s="1">
        <v>0.99280000000000002</v>
      </c>
      <c r="G3953" s="6">
        <v>-3.4510600000000002E-2</v>
      </c>
      <c r="H3953" s="6">
        <v>6.3293500000000001E-3</v>
      </c>
      <c r="I3953" s="7">
        <v>4.9749999999999999E-8</v>
      </c>
      <c r="J3953" s="1">
        <v>0</v>
      </c>
      <c r="K3953" s="7">
        <v>0.92059999999999997</v>
      </c>
      <c r="L3953" s="8">
        <v>2904210.99</v>
      </c>
      <c r="N3953" s="7"/>
    </row>
    <row r="3954" spans="1:14" ht="15.75" customHeight="1" x14ac:dyDescent="0.25">
      <c r="A3954" s="1" t="s">
        <v>3966</v>
      </c>
      <c r="B3954" s="1">
        <v>10</v>
      </c>
      <c r="C3954" s="8">
        <v>65497266</v>
      </c>
      <c r="D3954" s="1" t="s">
        <v>17</v>
      </c>
      <c r="E3954" s="1" t="s">
        <v>18</v>
      </c>
      <c r="F3954" s="1">
        <v>0.81740000000000002</v>
      </c>
      <c r="G3954" s="6">
        <v>-7.4225100000000002E-3</v>
      </c>
      <c r="H3954" s="6">
        <v>1.3615000000000001E-3</v>
      </c>
      <c r="I3954" s="7">
        <v>4.9810000000000001E-8</v>
      </c>
      <c r="J3954" s="1">
        <v>15.6</v>
      </c>
      <c r="K3954" s="7">
        <v>0.15920000000000001</v>
      </c>
      <c r="L3954" s="8">
        <v>3005847.98</v>
      </c>
      <c r="N3954" s="7"/>
    </row>
    <row r="3955" spans="1:14" ht="15.75" customHeight="1" x14ac:dyDescent="0.25">
      <c r="A3955" s="1" t="s">
        <v>3967</v>
      </c>
      <c r="B3955" s="1">
        <v>3</v>
      </c>
      <c r="C3955" s="8">
        <v>167118004</v>
      </c>
      <c r="D3955" s="1" t="s">
        <v>17</v>
      </c>
      <c r="E3955" s="1" t="s">
        <v>18</v>
      </c>
      <c r="F3955" s="1">
        <v>0.87370000000000003</v>
      </c>
      <c r="G3955" s="6">
        <v>8.6076099999999999E-3</v>
      </c>
      <c r="H3955" s="6">
        <v>1.5788899999999999E-3</v>
      </c>
      <c r="I3955" s="7">
        <v>4.9959999999999999E-8</v>
      </c>
      <c r="J3955" s="1">
        <v>0</v>
      </c>
      <c r="K3955" s="7">
        <v>0.91659999999999997</v>
      </c>
      <c r="L3955" s="8">
        <v>3023247.03</v>
      </c>
      <c r="N3955" s="7"/>
    </row>
    <row r="3956" spans="1:14" ht="15.75" customHeight="1" x14ac:dyDescent="0.25">
      <c r="A3956" s="1" t="s">
        <v>3968</v>
      </c>
      <c r="B3956" s="1">
        <v>13</v>
      </c>
      <c r="C3956" s="8">
        <v>80012196</v>
      </c>
      <c r="D3956" s="1" t="s">
        <v>17</v>
      </c>
      <c r="E3956" s="1" t="s">
        <v>15</v>
      </c>
      <c r="F3956" s="1">
        <v>0.3538</v>
      </c>
      <c r="G3956" s="6">
        <v>5.9659099999999996E-3</v>
      </c>
      <c r="H3956" s="6">
        <v>1.0944800000000001E-3</v>
      </c>
      <c r="I3956" s="7">
        <v>4.9999999999999998E-8</v>
      </c>
      <c r="J3956" s="1">
        <v>3.6</v>
      </c>
      <c r="K3956" s="7">
        <v>0.39140000000000003</v>
      </c>
      <c r="L3956" s="8">
        <v>3036702.01</v>
      </c>
      <c r="N3956" s="7"/>
    </row>
    <row r="3957" spans="1:14" ht="57.75" customHeight="1" x14ac:dyDescent="0.25">
      <c r="A3957" s="316" t="s">
        <v>6553</v>
      </c>
      <c r="B3957" s="316"/>
      <c r="C3957" s="316"/>
      <c r="D3957" s="316"/>
      <c r="E3957" s="316"/>
      <c r="F3957" s="316"/>
      <c r="G3957" s="316"/>
      <c r="H3957" s="316"/>
      <c r="I3957" s="316"/>
      <c r="J3957" s="316"/>
      <c r="K3957" s="316"/>
      <c r="L3957" s="316"/>
    </row>
  </sheetData>
  <mergeCells count="13">
    <mergeCell ref="K3:K4"/>
    <mergeCell ref="L3:L4"/>
    <mergeCell ref="A3957:L3957"/>
    <mergeCell ref="F3:F4"/>
    <mergeCell ref="G3:G4"/>
    <mergeCell ref="H3:H4"/>
    <mergeCell ref="I3:I4"/>
    <mergeCell ref="J3:J4"/>
    <mergeCell ref="A3:A4"/>
    <mergeCell ref="B3:B4"/>
    <mergeCell ref="C3:C4"/>
    <mergeCell ref="D3:D4"/>
    <mergeCell ref="E3:E4"/>
  </mergeCells>
  <pageMargins left="0.7" right="0.7" top="0.75" bottom="0.75" header="0.51180555555555496" footer="0.51180555555555496"/>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2929"/>
  <sheetViews>
    <sheetView zoomScaleNormal="100" workbookViewId="0">
      <selection sqref="A1:L1"/>
    </sheetView>
  </sheetViews>
  <sheetFormatPr defaultColWidth="14.28515625" defaultRowHeight="15" x14ac:dyDescent="0.25"/>
  <cols>
    <col min="1" max="2" width="8.85546875" style="1" customWidth="1"/>
    <col min="3" max="3" width="10.7109375" style="1" customWidth="1"/>
    <col min="4" max="5" width="8.85546875" style="1" customWidth="1"/>
    <col min="6" max="6" width="10.7109375" style="1" customWidth="1"/>
    <col min="7" max="7" width="9.42578125" style="1" customWidth="1"/>
    <col min="8" max="8" width="8.7109375" style="1" customWidth="1"/>
    <col min="9" max="9" width="9.28515625" style="1" customWidth="1"/>
    <col min="10" max="10" width="13.42578125" style="1" customWidth="1"/>
    <col min="11" max="11" width="8.85546875" style="1" customWidth="1"/>
    <col min="12" max="12" width="11.28515625" style="1" customWidth="1"/>
    <col min="13" max="13" width="9" style="1" customWidth="1"/>
    <col min="14" max="14" width="12.42578125" style="1" customWidth="1"/>
    <col min="15" max="15" width="16.85546875" style="1" customWidth="1"/>
    <col min="16" max="1024" width="14.28515625" style="1"/>
  </cols>
  <sheetData>
    <row r="1" spans="1:15" x14ac:dyDescent="0.25">
      <c r="A1" s="320" t="s">
        <v>3969</v>
      </c>
      <c r="B1" s="320"/>
      <c r="C1" s="320"/>
      <c r="D1" s="320"/>
      <c r="E1" s="320"/>
      <c r="F1" s="320"/>
      <c r="G1" s="320"/>
      <c r="H1" s="320"/>
      <c r="I1" s="320"/>
      <c r="J1" s="320"/>
      <c r="K1" s="320"/>
      <c r="L1" s="320"/>
      <c r="M1" s="8"/>
      <c r="N1" s="12"/>
    </row>
    <row r="2" spans="1:15" ht="12.75" customHeight="1" x14ac:dyDescent="0.25">
      <c r="A2" s="321" t="s">
        <v>1</v>
      </c>
      <c r="B2" s="314" t="s">
        <v>2</v>
      </c>
      <c r="C2" s="319" t="s">
        <v>3</v>
      </c>
      <c r="D2" s="314" t="s">
        <v>4</v>
      </c>
      <c r="E2" s="314" t="s">
        <v>5</v>
      </c>
      <c r="F2" s="322" t="s">
        <v>6</v>
      </c>
      <c r="G2" s="317" t="s">
        <v>7</v>
      </c>
      <c r="H2" s="317" t="s">
        <v>8</v>
      </c>
      <c r="I2" s="323" t="s">
        <v>9</v>
      </c>
      <c r="J2" s="317" t="s">
        <v>3970</v>
      </c>
      <c r="K2" s="317" t="s">
        <v>3971</v>
      </c>
      <c r="L2" s="313" t="s">
        <v>3972</v>
      </c>
      <c r="M2" s="315" t="s">
        <v>12</v>
      </c>
      <c r="N2" s="324" t="s">
        <v>3973</v>
      </c>
      <c r="O2" s="325" t="s">
        <v>3974</v>
      </c>
    </row>
    <row r="3" spans="1:15" x14ac:dyDescent="0.25">
      <c r="A3" s="321"/>
      <c r="B3" s="321"/>
      <c r="C3" s="321"/>
      <c r="D3" s="321"/>
      <c r="E3" s="321"/>
      <c r="F3" s="321"/>
      <c r="G3" s="321"/>
      <c r="H3" s="321"/>
      <c r="I3" s="321"/>
      <c r="J3" s="321"/>
      <c r="K3" s="321"/>
      <c r="L3" s="321"/>
      <c r="M3" s="321"/>
      <c r="N3" s="321"/>
      <c r="O3" s="321"/>
    </row>
    <row r="4" spans="1:15" x14ac:dyDescent="0.25">
      <c r="A4" s="1" t="s">
        <v>3248</v>
      </c>
      <c r="B4" s="1">
        <v>10</v>
      </c>
      <c r="C4" s="8">
        <v>1055868</v>
      </c>
      <c r="D4" s="1" t="s">
        <v>14</v>
      </c>
      <c r="E4" s="1" t="s">
        <v>15</v>
      </c>
      <c r="F4" s="6">
        <v>0.63190000000000002</v>
      </c>
      <c r="G4" s="6">
        <v>-6.2394800000000004E-3</v>
      </c>
      <c r="H4" s="6">
        <v>1.0849399999999999E-3</v>
      </c>
      <c r="I4" s="7">
        <v>8.8849999999999998E-9</v>
      </c>
      <c r="J4" s="6">
        <v>-7.0811600000000004E-3</v>
      </c>
      <c r="K4" s="6">
        <v>1.0879900000000001E-3</v>
      </c>
      <c r="L4" s="7">
        <v>7.5928999999999994E-11</v>
      </c>
      <c r="M4" s="8">
        <v>3037460</v>
      </c>
      <c r="N4" s="12" t="s">
        <v>3975</v>
      </c>
      <c r="O4" s="1" t="s">
        <v>3976</v>
      </c>
    </row>
    <row r="5" spans="1:15" x14ac:dyDescent="0.25">
      <c r="A5" s="1" t="s">
        <v>3961</v>
      </c>
      <c r="B5" s="1">
        <v>10</v>
      </c>
      <c r="C5" s="8">
        <v>2271259</v>
      </c>
      <c r="D5" s="1" t="s">
        <v>17</v>
      </c>
      <c r="E5" s="1" t="s">
        <v>18</v>
      </c>
      <c r="F5" s="6">
        <v>0.66649999999999998</v>
      </c>
      <c r="G5" s="6">
        <v>6.0522900000000001E-3</v>
      </c>
      <c r="H5" s="6">
        <v>1.1098499999999999E-3</v>
      </c>
      <c r="I5" s="7">
        <v>4.95E-8</v>
      </c>
      <c r="J5" s="6">
        <v>7.5821700000000001E-3</v>
      </c>
      <c r="K5" s="6">
        <v>1.1141600000000001E-3</v>
      </c>
      <c r="L5" s="7">
        <v>1.0086700000000001E-11</v>
      </c>
      <c r="M5" s="8">
        <v>3037470</v>
      </c>
      <c r="N5" s="12" t="s">
        <v>3975</v>
      </c>
      <c r="O5" s="1" t="s">
        <v>3976</v>
      </c>
    </row>
    <row r="6" spans="1:15" x14ac:dyDescent="0.25">
      <c r="A6" s="1" t="s">
        <v>3797</v>
      </c>
      <c r="B6" s="1">
        <v>10</v>
      </c>
      <c r="C6" s="8">
        <v>2664712</v>
      </c>
      <c r="D6" s="1" t="s">
        <v>14</v>
      </c>
      <c r="E6" s="1" t="s">
        <v>15</v>
      </c>
      <c r="F6" s="6">
        <v>0.36459999999999998</v>
      </c>
      <c r="G6" s="6">
        <v>-5.9899100000000002E-3</v>
      </c>
      <c r="H6" s="6">
        <v>1.08713E-3</v>
      </c>
      <c r="I6" s="7">
        <v>3.592E-8</v>
      </c>
      <c r="J6" s="6">
        <v>-6.1215200000000001E-3</v>
      </c>
      <c r="K6" s="6">
        <v>1.0909800000000001E-3</v>
      </c>
      <c r="L6" s="7">
        <v>2.0112600000000001E-8</v>
      </c>
      <c r="M6" s="8">
        <v>3037460</v>
      </c>
      <c r="N6" s="12" t="s">
        <v>3975</v>
      </c>
      <c r="O6" s="1" t="s">
        <v>3976</v>
      </c>
    </row>
    <row r="7" spans="1:15" x14ac:dyDescent="0.25">
      <c r="A7" s="1" t="s">
        <v>3977</v>
      </c>
      <c r="B7" s="1">
        <v>10</v>
      </c>
      <c r="C7" s="8">
        <v>4031519</v>
      </c>
      <c r="D7" s="1" t="s">
        <v>14</v>
      </c>
      <c r="E7" s="1" t="s">
        <v>15</v>
      </c>
      <c r="F7" s="6">
        <v>0.37369999999999998</v>
      </c>
      <c r="G7" s="6">
        <v>1.04142E-2</v>
      </c>
      <c r="H7" s="6">
        <v>1.08158E-3</v>
      </c>
      <c r="I7" s="7">
        <v>6.0680000000000004E-22</v>
      </c>
      <c r="J7" s="6">
        <v>1.22729E-2</v>
      </c>
      <c r="K7" s="6">
        <v>1.1009500000000001E-3</v>
      </c>
      <c r="L7" s="7">
        <v>7.3600500000000005E-29</v>
      </c>
      <c r="M7" s="8">
        <v>3037420</v>
      </c>
      <c r="N7" s="12" t="s">
        <v>3975</v>
      </c>
      <c r="O7" s="1" t="s">
        <v>3976</v>
      </c>
    </row>
    <row r="8" spans="1:15" x14ac:dyDescent="0.25">
      <c r="A8" s="1" t="s">
        <v>3978</v>
      </c>
      <c r="B8" s="1">
        <v>10</v>
      </c>
      <c r="C8" s="8">
        <v>4146151</v>
      </c>
      <c r="D8" s="1" t="s">
        <v>14</v>
      </c>
      <c r="E8" s="1" t="s">
        <v>15</v>
      </c>
      <c r="F8" s="6">
        <v>7.9799999999999996E-2</v>
      </c>
      <c r="G8" s="6">
        <v>7.2779699999999999E-3</v>
      </c>
      <c r="H8" s="6">
        <v>1.9309399999999999E-3</v>
      </c>
      <c r="I8" s="7">
        <v>1.638E-4</v>
      </c>
      <c r="J8" s="6">
        <v>1.30455E-2</v>
      </c>
      <c r="K8" s="6">
        <v>1.9619099999999999E-3</v>
      </c>
      <c r="L8" s="7">
        <v>2.9432399999999998E-11</v>
      </c>
      <c r="M8" s="8">
        <v>3037500</v>
      </c>
      <c r="N8" s="12" t="s">
        <v>3975</v>
      </c>
      <c r="O8" s="1" t="s">
        <v>3976</v>
      </c>
    </row>
    <row r="9" spans="1:15" x14ac:dyDescent="0.25">
      <c r="A9" s="1" t="s">
        <v>3979</v>
      </c>
      <c r="B9" s="1">
        <v>10</v>
      </c>
      <c r="C9" s="8">
        <v>4641583</v>
      </c>
      <c r="D9" s="1" t="s">
        <v>14</v>
      </c>
      <c r="E9" s="1" t="s">
        <v>15</v>
      </c>
      <c r="F9" s="6">
        <v>0.42370000000000002</v>
      </c>
      <c r="G9" s="6">
        <v>4.7596699999999997E-3</v>
      </c>
      <c r="H9" s="6">
        <v>1.0589099999999999E-3</v>
      </c>
      <c r="I9" s="7">
        <v>6.951E-6</v>
      </c>
      <c r="J9" s="6">
        <v>6.5237100000000003E-3</v>
      </c>
      <c r="K9" s="6">
        <v>1.0635099999999999E-3</v>
      </c>
      <c r="L9" s="7">
        <v>8.5633899999999995E-10</v>
      </c>
      <c r="M9" s="8">
        <v>3037480</v>
      </c>
      <c r="N9" s="12" t="s">
        <v>3975</v>
      </c>
      <c r="O9" s="1" t="s">
        <v>3976</v>
      </c>
    </row>
    <row r="10" spans="1:15" x14ac:dyDescent="0.25">
      <c r="A10" s="1" t="s">
        <v>1596</v>
      </c>
      <c r="B10" s="1">
        <v>10</v>
      </c>
      <c r="C10" s="8">
        <v>4811925</v>
      </c>
      <c r="D10" s="1" t="s">
        <v>17</v>
      </c>
      <c r="E10" s="1" t="s">
        <v>18</v>
      </c>
      <c r="F10" s="6">
        <v>8.1299999999999997E-2</v>
      </c>
      <c r="G10" s="6">
        <v>1.32371E-2</v>
      </c>
      <c r="H10" s="6">
        <v>1.92099E-3</v>
      </c>
      <c r="I10" s="7">
        <v>5.5359999999999998E-12</v>
      </c>
      <c r="J10" s="6">
        <v>1.2090999999999999E-2</v>
      </c>
      <c r="K10" s="6">
        <v>1.9275799999999999E-3</v>
      </c>
      <c r="L10" s="7">
        <v>3.5496099999999999E-10</v>
      </c>
      <c r="M10" s="8">
        <v>3017310</v>
      </c>
      <c r="N10" s="12" t="s">
        <v>3975</v>
      </c>
      <c r="O10" s="1" t="s">
        <v>3976</v>
      </c>
    </row>
    <row r="11" spans="1:15" x14ac:dyDescent="0.25">
      <c r="A11" s="1" t="s">
        <v>3980</v>
      </c>
      <c r="B11" s="1">
        <v>10</v>
      </c>
      <c r="C11" s="8">
        <v>6773897</v>
      </c>
      <c r="D11" s="1" t="s">
        <v>17</v>
      </c>
      <c r="E11" s="1" t="s">
        <v>18</v>
      </c>
      <c r="F11" s="6">
        <v>0.36059999999999998</v>
      </c>
      <c r="G11" s="6">
        <v>-5.0260299999999999E-3</v>
      </c>
      <c r="H11" s="6">
        <v>1.0927199999999999E-3</v>
      </c>
      <c r="I11" s="7">
        <v>4.2300000000000002E-6</v>
      </c>
      <c r="J11" s="6">
        <v>-7.5525000000000002E-3</v>
      </c>
      <c r="K11" s="6">
        <v>1.09665E-3</v>
      </c>
      <c r="L11" s="7">
        <v>5.70401E-12</v>
      </c>
      <c r="M11" s="8">
        <v>3020800</v>
      </c>
      <c r="N11" s="12" t="s">
        <v>3975</v>
      </c>
      <c r="O11" s="1" t="s">
        <v>3976</v>
      </c>
    </row>
    <row r="12" spans="1:15" x14ac:dyDescent="0.25">
      <c r="A12" s="1" t="s">
        <v>3981</v>
      </c>
      <c r="B12" s="1">
        <v>10</v>
      </c>
      <c r="C12" s="8">
        <v>7240876</v>
      </c>
      <c r="D12" s="1" t="s">
        <v>14</v>
      </c>
      <c r="E12" s="1" t="s">
        <v>15</v>
      </c>
      <c r="F12" s="6">
        <v>0.22550000000000001</v>
      </c>
      <c r="G12" s="6">
        <v>-5.4764499999999999E-3</v>
      </c>
      <c r="H12" s="6">
        <v>1.2520700000000001E-3</v>
      </c>
      <c r="I12" s="7">
        <v>1.219E-5</v>
      </c>
      <c r="J12" s="6">
        <v>-6.9105099999999999E-3</v>
      </c>
      <c r="K12" s="6">
        <v>1.2560399999999999E-3</v>
      </c>
      <c r="L12" s="7">
        <v>3.7587200000000002E-8</v>
      </c>
      <c r="M12" s="8">
        <v>3037480</v>
      </c>
      <c r="N12" s="12" t="s">
        <v>3975</v>
      </c>
      <c r="O12" s="1" t="s">
        <v>3976</v>
      </c>
    </row>
    <row r="13" spans="1:15" x14ac:dyDescent="0.25">
      <c r="A13" s="1" t="s">
        <v>3982</v>
      </c>
      <c r="B13" s="1">
        <v>10</v>
      </c>
      <c r="C13" s="8">
        <v>8505597</v>
      </c>
      <c r="D13" s="1" t="s">
        <v>17</v>
      </c>
      <c r="E13" s="1" t="s">
        <v>18</v>
      </c>
      <c r="F13" s="6">
        <v>0.98519999999999996</v>
      </c>
      <c r="G13" s="6">
        <v>2.46188E-2</v>
      </c>
      <c r="H13" s="6">
        <v>4.38121E-3</v>
      </c>
      <c r="I13" s="7">
        <v>1.9169999999999999E-8</v>
      </c>
      <c r="J13" s="6">
        <v>2.65268E-2</v>
      </c>
      <c r="K13" s="6">
        <v>4.3995900000000001E-3</v>
      </c>
      <c r="L13" s="7">
        <v>1.6458599999999999E-9</v>
      </c>
      <c r="M13" s="8">
        <v>2971410</v>
      </c>
      <c r="N13" s="12" t="s">
        <v>3975</v>
      </c>
      <c r="O13" s="1" t="s">
        <v>3976</v>
      </c>
    </row>
    <row r="14" spans="1:15" x14ac:dyDescent="0.25">
      <c r="A14" s="1" t="s">
        <v>3983</v>
      </c>
      <c r="B14" s="1">
        <v>10</v>
      </c>
      <c r="C14" s="8">
        <v>9421417</v>
      </c>
      <c r="D14" s="1" t="s">
        <v>14</v>
      </c>
      <c r="E14" s="1" t="s">
        <v>15</v>
      </c>
      <c r="F14" s="6">
        <v>0.23599999999999999</v>
      </c>
      <c r="G14" s="6">
        <v>-7.80154E-3</v>
      </c>
      <c r="H14" s="6">
        <v>1.2322800000000001E-3</v>
      </c>
      <c r="I14" s="7">
        <v>2.4340000000000001E-10</v>
      </c>
      <c r="J14" s="6">
        <v>-8.8160800000000004E-3</v>
      </c>
      <c r="K14" s="6">
        <v>1.2413400000000001E-3</v>
      </c>
      <c r="L14" s="7">
        <v>1.2289300000000001E-12</v>
      </c>
      <c r="M14" s="8">
        <v>3037460</v>
      </c>
      <c r="N14" s="12" t="s">
        <v>3975</v>
      </c>
      <c r="O14" s="1" t="s">
        <v>3976</v>
      </c>
    </row>
    <row r="15" spans="1:15" x14ac:dyDescent="0.25">
      <c r="A15" s="1" t="s">
        <v>3984</v>
      </c>
      <c r="B15" s="1">
        <v>10</v>
      </c>
      <c r="C15" s="8">
        <v>10026007</v>
      </c>
      <c r="D15" s="1" t="s">
        <v>14</v>
      </c>
      <c r="E15" s="1" t="s">
        <v>15</v>
      </c>
      <c r="F15" s="6">
        <v>0.4778</v>
      </c>
      <c r="G15" s="6">
        <v>7.9412900000000002E-3</v>
      </c>
      <c r="H15" s="6">
        <v>1.04754E-3</v>
      </c>
      <c r="I15" s="7">
        <v>3.4249999999999999E-14</v>
      </c>
      <c r="J15" s="6">
        <v>9.8219199999999996E-3</v>
      </c>
      <c r="K15" s="6">
        <v>1.0550399999999999E-3</v>
      </c>
      <c r="L15" s="7">
        <v>1.2838599999999999E-20</v>
      </c>
      <c r="M15" s="8">
        <v>3037450</v>
      </c>
      <c r="N15" s="12" t="s">
        <v>3975</v>
      </c>
      <c r="O15" s="1" t="s">
        <v>3976</v>
      </c>
    </row>
    <row r="16" spans="1:15" x14ac:dyDescent="0.25">
      <c r="A16" s="1" t="s">
        <v>3985</v>
      </c>
      <c r="B16" s="1">
        <v>10</v>
      </c>
      <c r="C16" s="8">
        <v>10254839</v>
      </c>
      <c r="D16" s="1" t="s">
        <v>14</v>
      </c>
      <c r="E16" s="1" t="s">
        <v>15</v>
      </c>
      <c r="F16" s="6">
        <v>0.76439999999999997</v>
      </c>
      <c r="G16" s="6">
        <v>1.01168E-2</v>
      </c>
      <c r="H16" s="6">
        <v>1.23744E-3</v>
      </c>
      <c r="I16" s="7">
        <v>2.9359999999999998E-16</v>
      </c>
      <c r="J16" s="6">
        <v>1.13848E-2</v>
      </c>
      <c r="K16" s="6">
        <v>1.2415099999999999E-3</v>
      </c>
      <c r="L16" s="7">
        <v>4.7258599999999999E-20</v>
      </c>
      <c r="M16" s="8">
        <v>3015690</v>
      </c>
      <c r="N16" s="12" t="s">
        <v>3975</v>
      </c>
      <c r="O16" s="1" t="s">
        <v>3976</v>
      </c>
    </row>
    <row r="17" spans="1:15" x14ac:dyDescent="0.25">
      <c r="A17" s="1" t="s">
        <v>3986</v>
      </c>
      <c r="B17" s="1">
        <v>10</v>
      </c>
      <c r="C17" s="8">
        <v>10906628</v>
      </c>
      <c r="D17" s="1" t="s">
        <v>17</v>
      </c>
      <c r="E17" s="7" t="s">
        <v>18</v>
      </c>
      <c r="F17" s="6">
        <v>0.18410000000000001</v>
      </c>
      <c r="G17" s="6">
        <v>1.0943700000000001E-2</v>
      </c>
      <c r="H17" s="6">
        <v>1.3500999999999999E-3</v>
      </c>
      <c r="I17" s="7">
        <v>5.2509999999999999E-16</v>
      </c>
      <c r="J17" s="6">
        <v>1.7332400000000001E-2</v>
      </c>
      <c r="K17" s="6">
        <v>1.6923999999999999E-3</v>
      </c>
      <c r="L17" s="7">
        <v>1.2951600000000001E-24</v>
      </c>
      <c r="M17" s="8">
        <v>3037450</v>
      </c>
      <c r="N17" s="12" t="s">
        <v>3975</v>
      </c>
      <c r="O17" s="1" t="s">
        <v>3987</v>
      </c>
    </row>
    <row r="18" spans="1:15" x14ac:dyDescent="0.25">
      <c r="A18" s="1" t="s">
        <v>3987</v>
      </c>
      <c r="B18" s="1">
        <v>10</v>
      </c>
      <c r="C18" s="8">
        <v>10922346</v>
      </c>
      <c r="D18" s="1" t="s">
        <v>14</v>
      </c>
      <c r="E18" s="1" t="s">
        <v>15</v>
      </c>
      <c r="F18" s="6">
        <v>0.61339999999999995</v>
      </c>
      <c r="G18" s="6">
        <v>8.1648899999999997E-5</v>
      </c>
      <c r="H18" s="6">
        <v>1.0745100000000001E-3</v>
      </c>
      <c r="I18" s="7">
        <v>0.93969999999999998</v>
      </c>
      <c r="J18" s="6">
        <v>8.5996600000000003E-3</v>
      </c>
      <c r="K18" s="6">
        <v>1.3517500000000001E-3</v>
      </c>
      <c r="L18" s="7">
        <v>1.99294E-10</v>
      </c>
      <c r="M18" s="8">
        <v>3037490</v>
      </c>
      <c r="N18" s="12" t="s">
        <v>3988</v>
      </c>
      <c r="O18" s="1" t="s">
        <v>3989</v>
      </c>
    </row>
    <row r="19" spans="1:15" x14ac:dyDescent="0.25">
      <c r="A19" s="1" t="s">
        <v>288</v>
      </c>
      <c r="B19" s="1">
        <v>10</v>
      </c>
      <c r="C19" s="8">
        <v>11082192</v>
      </c>
      <c r="D19" s="1" t="s">
        <v>17</v>
      </c>
      <c r="E19" s="1" t="s">
        <v>15</v>
      </c>
      <c r="F19" s="6">
        <v>0.51049999999999995</v>
      </c>
      <c r="G19" s="6">
        <v>-1.03137E-2</v>
      </c>
      <c r="H19" s="6">
        <v>1.04703E-3</v>
      </c>
      <c r="I19" s="7">
        <v>6.8290000000000001E-23</v>
      </c>
      <c r="J19" s="6">
        <v>-1.05337E-2</v>
      </c>
      <c r="K19" s="6">
        <v>1.05605E-3</v>
      </c>
      <c r="L19" s="7">
        <v>1.9682900000000001E-23</v>
      </c>
      <c r="M19" s="8">
        <v>3035710</v>
      </c>
      <c r="N19" s="12" t="s">
        <v>3975</v>
      </c>
      <c r="O19" s="1" t="s">
        <v>3976</v>
      </c>
    </row>
    <row r="20" spans="1:15" x14ac:dyDescent="0.25">
      <c r="A20" s="1" t="s">
        <v>2504</v>
      </c>
      <c r="B20" s="1">
        <v>10</v>
      </c>
      <c r="C20" s="8">
        <v>11604399</v>
      </c>
      <c r="D20" s="1" t="s">
        <v>14</v>
      </c>
      <c r="E20" s="1" t="s">
        <v>17</v>
      </c>
      <c r="F20" s="6">
        <v>0.2641</v>
      </c>
      <c r="G20" s="6">
        <v>7.3226400000000001E-3</v>
      </c>
      <c r="H20" s="6">
        <v>1.1880700000000001E-3</v>
      </c>
      <c r="I20" s="7">
        <v>7.1289999999999999E-10</v>
      </c>
      <c r="J20" s="6">
        <v>8.3811200000000006E-3</v>
      </c>
      <c r="K20" s="6">
        <v>1.19276E-3</v>
      </c>
      <c r="L20" s="7">
        <v>2.1152000000000001E-12</v>
      </c>
      <c r="M20" s="8">
        <v>3031550</v>
      </c>
      <c r="N20" s="12" t="s">
        <v>3975</v>
      </c>
      <c r="O20" s="1" t="s">
        <v>3976</v>
      </c>
    </row>
    <row r="21" spans="1:15" ht="15.75" customHeight="1" x14ac:dyDescent="0.25">
      <c r="A21" s="1" t="s">
        <v>523</v>
      </c>
      <c r="B21" s="1">
        <v>10</v>
      </c>
      <c r="C21" s="8">
        <v>12395100</v>
      </c>
      <c r="D21" s="1" t="s">
        <v>17</v>
      </c>
      <c r="E21" s="1" t="s">
        <v>18</v>
      </c>
      <c r="F21" s="6">
        <v>0.41770000000000002</v>
      </c>
      <c r="G21" s="6">
        <v>9.31827E-3</v>
      </c>
      <c r="H21" s="6">
        <v>1.0646399999999999E-3</v>
      </c>
      <c r="I21" s="7">
        <v>2.0809999999999999E-18</v>
      </c>
      <c r="J21" s="6">
        <v>9.0550000000000005E-3</v>
      </c>
      <c r="K21" s="6">
        <v>1.0691100000000001E-3</v>
      </c>
      <c r="L21" s="7">
        <v>2.4611400000000001E-17</v>
      </c>
      <c r="M21" s="8">
        <v>3016570</v>
      </c>
      <c r="N21" s="12" t="s">
        <v>3975</v>
      </c>
      <c r="O21" s="1" t="s">
        <v>3976</v>
      </c>
    </row>
    <row r="22" spans="1:15" ht="15.75" customHeight="1" x14ac:dyDescent="0.25">
      <c r="A22" s="1" t="s">
        <v>1069</v>
      </c>
      <c r="B22" s="1">
        <v>10</v>
      </c>
      <c r="C22" s="8">
        <v>12740082</v>
      </c>
      <c r="D22" s="1" t="s">
        <v>14</v>
      </c>
      <c r="E22" s="1" t="s">
        <v>18</v>
      </c>
      <c r="F22" s="6">
        <v>0.45829999999999999</v>
      </c>
      <c r="G22" s="6">
        <v>-7.9752299999999998E-3</v>
      </c>
      <c r="H22" s="6">
        <v>1.05656E-3</v>
      </c>
      <c r="I22" s="7">
        <v>4.4189999999999999E-14</v>
      </c>
      <c r="J22" s="6">
        <v>-8.9181699999999996E-3</v>
      </c>
      <c r="K22" s="6">
        <v>1.06131E-3</v>
      </c>
      <c r="L22" s="7">
        <v>4.3540799999999999E-17</v>
      </c>
      <c r="M22" s="8">
        <v>3000790</v>
      </c>
      <c r="N22" s="12" t="s">
        <v>3975</v>
      </c>
      <c r="O22" s="1" t="s">
        <v>3976</v>
      </c>
    </row>
    <row r="23" spans="1:15" ht="15.75" customHeight="1" x14ac:dyDescent="0.25">
      <c r="A23" s="1" t="s">
        <v>3990</v>
      </c>
      <c r="B23" s="1">
        <v>10</v>
      </c>
      <c r="C23" s="8">
        <v>14691246</v>
      </c>
      <c r="D23" s="1" t="s">
        <v>18</v>
      </c>
      <c r="E23" s="1" t="s">
        <v>15</v>
      </c>
      <c r="F23" s="6">
        <v>0.52580000000000005</v>
      </c>
      <c r="G23" s="6">
        <v>-6.6218500000000003E-3</v>
      </c>
      <c r="H23" s="6">
        <v>1.0480000000000001E-3</v>
      </c>
      <c r="I23" s="7">
        <v>2.646E-10</v>
      </c>
      <c r="J23" s="6">
        <v>-7.64819E-3</v>
      </c>
      <c r="K23" s="6">
        <v>1.05134E-3</v>
      </c>
      <c r="L23" s="7">
        <v>3.4723400000000001E-13</v>
      </c>
      <c r="M23" s="8">
        <v>3036900</v>
      </c>
      <c r="N23" s="12" t="s">
        <v>3975</v>
      </c>
      <c r="O23" s="1" t="s">
        <v>3976</v>
      </c>
    </row>
    <row r="24" spans="1:15" ht="15.75" customHeight="1" x14ac:dyDescent="0.25">
      <c r="A24" s="1" t="s">
        <v>880</v>
      </c>
      <c r="B24" s="1">
        <v>10</v>
      </c>
      <c r="C24" s="8">
        <v>18727999</v>
      </c>
      <c r="D24" s="1" t="s">
        <v>14</v>
      </c>
      <c r="E24" s="1" t="s">
        <v>15</v>
      </c>
      <c r="F24" s="6">
        <v>0.88919999999999999</v>
      </c>
      <c r="G24" s="6">
        <v>1.31507E-2</v>
      </c>
      <c r="H24" s="6">
        <v>1.6670299999999999E-3</v>
      </c>
      <c r="I24" s="7">
        <v>3.058E-15</v>
      </c>
      <c r="J24" s="6">
        <v>1.5488500000000001E-2</v>
      </c>
      <c r="K24" s="6">
        <v>1.6758999999999999E-3</v>
      </c>
      <c r="L24" s="7">
        <v>2.42204E-20</v>
      </c>
      <c r="M24" s="8">
        <v>3037430</v>
      </c>
      <c r="N24" s="12" t="s">
        <v>3975</v>
      </c>
      <c r="O24" s="1" t="s">
        <v>3976</v>
      </c>
    </row>
    <row r="25" spans="1:15" ht="15.75" customHeight="1" x14ac:dyDescent="0.25">
      <c r="A25" s="1" t="s">
        <v>3991</v>
      </c>
      <c r="B25" s="1">
        <v>10</v>
      </c>
      <c r="C25" s="8">
        <v>19231108</v>
      </c>
      <c r="D25" s="1" t="s">
        <v>17</v>
      </c>
      <c r="E25" s="1" t="s">
        <v>18</v>
      </c>
      <c r="F25" s="6">
        <v>0.39610000000000001</v>
      </c>
      <c r="G25" s="6">
        <v>5.4990799999999999E-3</v>
      </c>
      <c r="H25" s="6">
        <v>1.06986E-3</v>
      </c>
      <c r="I25" s="7">
        <v>2.748E-7</v>
      </c>
      <c r="J25" s="6">
        <v>6.2577500000000003E-3</v>
      </c>
      <c r="K25" s="6">
        <v>1.0747E-3</v>
      </c>
      <c r="L25" s="7">
        <v>5.7873200000000002E-9</v>
      </c>
      <c r="M25" s="8">
        <v>3037480</v>
      </c>
      <c r="N25" s="12" t="s">
        <v>3975</v>
      </c>
      <c r="O25" s="1" t="s">
        <v>3976</v>
      </c>
    </row>
    <row r="26" spans="1:15" ht="15.75" customHeight="1" x14ac:dyDescent="0.25">
      <c r="A26" s="1" t="s">
        <v>1543</v>
      </c>
      <c r="B26" s="1">
        <v>10</v>
      </c>
      <c r="C26" s="8">
        <v>20487702</v>
      </c>
      <c r="D26" s="1" t="s">
        <v>14</v>
      </c>
      <c r="E26" s="1" t="s">
        <v>15</v>
      </c>
      <c r="F26" s="6">
        <v>0.88280000000000003</v>
      </c>
      <c r="G26" s="6">
        <v>1.1291499999999999E-2</v>
      </c>
      <c r="H26" s="6">
        <v>1.62674E-3</v>
      </c>
      <c r="I26" s="7">
        <v>3.8789999999999999E-12</v>
      </c>
      <c r="J26" s="6">
        <v>1.14772E-2</v>
      </c>
      <c r="K26" s="6">
        <v>1.6497E-3</v>
      </c>
      <c r="L26" s="7">
        <v>3.4719700000000002E-12</v>
      </c>
      <c r="M26" s="8">
        <v>3037440</v>
      </c>
      <c r="N26" s="12" t="s">
        <v>3975</v>
      </c>
      <c r="O26" s="1" t="s">
        <v>3976</v>
      </c>
    </row>
    <row r="27" spans="1:15" ht="15.75" customHeight="1" x14ac:dyDescent="0.25">
      <c r="A27" s="1" t="s">
        <v>1566</v>
      </c>
      <c r="B27" s="1">
        <v>10</v>
      </c>
      <c r="C27" s="8">
        <v>20576790</v>
      </c>
      <c r="D27" s="1" t="s">
        <v>17</v>
      </c>
      <c r="E27" s="1" t="s">
        <v>18</v>
      </c>
      <c r="F27" s="6">
        <v>0.2329</v>
      </c>
      <c r="G27" s="6">
        <v>8.5847400000000004E-3</v>
      </c>
      <c r="H27" s="6">
        <v>1.2413599999999999E-3</v>
      </c>
      <c r="I27" s="7">
        <v>4.6609999999999996E-12</v>
      </c>
      <c r="J27" s="6">
        <v>1.0030300000000001E-2</v>
      </c>
      <c r="K27" s="6">
        <v>1.2631000000000001E-3</v>
      </c>
      <c r="L27" s="7">
        <v>2.005E-15</v>
      </c>
      <c r="M27" s="8">
        <v>3020770</v>
      </c>
      <c r="N27" s="12" t="s">
        <v>3975</v>
      </c>
      <c r="O27" s="1" t="s">
        <v>3976</v>
      </c>
    </row>
    <row r="28" spans="1:15" ht="15.75" customHeight="1" x14ac:dyDescent="0.25">
      <c r="A28" s="1" t="s">
        <v>3992</v>
      </c>
      <c r="B28" s="1">
        <v>10</v>
      </c>
      <c r="C28" s="8">
        <v>20580242</v>
      </c>
      <c r="D28" s="1" t="s">
        <v>17</v>
      </c>
      <c r="E28" s="1" t="s">
        <v>18</v>
      </c>
      <c r="F28" s="6">
        <v>0.9677</v>
      </c>
      <c r="G28" s="6">
        <v>-1.0049799999999999E-2</v>
      </c>
      <c r="H28" s="6">
        <v>2.9700199999999999E-3</v>
      </c>
      <c r="I28" s="7">
        <v>7.1500000000000003E-4</v>
      </c>
      <c r="J28" s="6">
        <v>-1.7539599999999999E-2</v>
      </c>
      <c r="K28" s="6">
        <v>3.0043000000000001E-3</v>
      </c>
      <c r="L28" s="7">
        <v>5.27808E-9</v>
      </c>
      <c r="M28" s="8">
        <v>3016320</v>
      </c>
      <c r="N28" s="12" t="s">
        <v>3975</v>
      </c>
      <c r="O28" s="1" t="s">
        <v>3976</v>
      </c>
    </row>
    <row r="29" spans="1:15" ht="15.75" customHeight="1" x14ac:dyDescent="0.25">
      <c r="A29" s="1" t="s">
        <v>3993</v>
      </c>
      <c r="B29" s="1">
        <v>10</v>
      </c>
      <c r="C29" s="8">
        <v>21824619</v>
      </c>
      <c r="D29" s="1" t="s">
        <v>14</v>
      </c>
      <c r="E29" s="1" t="s">
        <v>15</v>
      </c>
      <c r="F29" s="6">
        <v>0.64139999999999997</v>
      </c>
      <c r="G29" s="6">
        <v>8.2024000000000003E-3</v>
      </c>
      <c r="H29" s="6">
        <v>1.09998E-3</v>
      </c>
      <c r="I29" s="7">
        <v>8.8489999999999997E-14</v>
      </c>
      <c r="J29" s="6">
        <v>9.3128900000000008E-3</v>
      </c>
      <c r="K29" s="6">
        <v>1.10527E-3</v>
      </c>
      <c r="L29" s="7">
        <v>3.5800199999999998E-17</v>
      </c>
      <c r="M29" s="8">
        <v>2988300</v>
      </c>
      <c r="N29" s="12" t="s">
        <v>3975</v>
      </c>
      <c r="O29" s="1" t="s">
        <v>3976</v>
      </c>
    </row>
    <row r="30" spans="1:15" ht="15.75" customHeight="1" x14ac:dyDescent="0.25">
      <c r="A30" s="1" t="s">
        <v>1353</v>
      </c>
      <c r="B30" s="1">
        <v>10</v>
      </c>
      <c r="C30" s="8">
        <v>23943839</v>
      </c>
      <c r="D30" s="1" t="s">
        <v>18</v>
      </c>
      <c r="E30" s="1" t="s">
        <v>15</v>
      </c>
      <c r="F30" s="6">
        <v>0.77580000000000005</v>
      </c>
      <c r="G30" s="6">
        <v>9.0091500000000005E-3</v>
      </c>
      <c r="H30" s="6">
        <v>1.25516E-3</v>
      </c>
      <c r="I30" s="7">
        <v>7.0909999999999998E-13</v>
      </c>
      <c r="J30" s="6">
        <v>1.0557800000000001E-2</v>
      </c>
      <c r="K30" s="6">
        <v>1.26176E-3</v>
      </c>
      <c r="L30" s="7">
        <v>5.8854599999999995E-17</v>
      </c>
      <c r="M30" s="8">
        <v>3034940</v>
      </c>
      <c r="N30" s="12" t="s">
        <v>3975</v>
      </c>
      <c r="O30" s="1" t="s">
        <v>3976</v>
      </c>
    </row>
    <row r="31" spans="1:15" ht="15.75" customHeight="1" x14ac:dyDescent="0.25">
      <c r="A31" s="1" t="s">
        <v>3994</v>
      </c>
      <c r="B31" s="1">
        <v>10</v>
      </c>
      <c r="C31" s="8">
        <v>24281926</v>
      </c>
      <c r="D31" s="1" t="s">
        <v>18</v>
      </c>
      <c r="E31" s="1" t="s">
        <v>15</v>
      </c>
      <c r="F31" s="6">
        <v>0.61870000000000003</v>
      </c>
      <c r="G31" s="6">
        <v>-4.7151700000000003E-3</v>
      </c>
      <c r="H31" s="6">
        <v>1.07745E-3</v>
      </c>
      <c r="I31" s="7">
        <v>1.207E-5</v>
      </c>
      <c r="J31" s="6">
        <v>-6.3426799999999998E-3</v>
      </c>
      <c r="K31" s="6">
        <v>1.08311E-3</v>
      </c>
      <c r="L31" s="7">
        <v>4.7419500000000002E-9</v>
      </c>
      <c r="M31" s="8">
        <v>3036670</v>
      </c>
      <c r="N31" s="12" t="s">
        <v>3975</v>
      </c>
      <c r="O31" s="1" t="s">
        <v>3976</v>
      </c>
    </row>
    <row r="32" spans="1:15" ht="15.75" customHeight="1" x14ac:dyDescent="0.25">
      <c r="A32" s="1" t="s">
        <v>3008</v>
      </c>
      <c r="B32" s="1">
        <v>10</v>
      </c>
      <c r="C32" s="8">
        <v>26539683</v>
      </c>
      <c r="D32" s="1" t="s">
        <v>14</v>
      </c>
      <c r="E32" s="1" t="s">
        <v>17</v>
      </c>
      <c r="F32" s="6">
        <v>0.81910000000000005</v>
      </c>
      <c r="G32" s="6">
        <v>7.9745300000000005E-3</v>
      </c>
      <c r="H32" s="6">
        <v>1.35951E-3</v>
      </c>
      <c r="I32" s="7">
        <v>4.4690000000000002E-9</v>
      </c>
      <c r="J32" s="6">
        <v>9.9119900000000007E-3</v>
      </c>
      <c r="K32" s="6">
        <v>1.3639500000000001E-3</v>
      </c>
      <c r="L32" s="7">
        <v>3.6722699999999998E-13</v>
      </c>
      <c r="M32" s="8">
        <v>3036660</v>
      </c>
      <c r="N32" s="12" t="s">
        <v>3975</v>
      </c>
      <c r="O32" s="1" t="s">
        <v>3976</v>
      </c>
    </row>
    <row r="33" spans="1:15" ht="15.75" customHeight="1" x14ac:dyDescent="0.25">
      <c r="A33" s="1" t="s">
        <v>3995</v>
      </c>
      <c r="B33" s="1">
        <v>10</v>
      </c>
      <c r="C33" s="8">
        <v>31023266</v>
      </c>
      <c r="D33" s="1" t="s">
        <v>14</v>
      </c>
      <c r="E33" s="1" t="s">
        <v>15</v>
      </c>
      <c r="F33" s="6">
        <v>0.36890000000000001</v>
      </c>
      <c r="G33" s="6">
        <v>7.7604700000000002E-3</v>
      </c>
      <c r="H33" s="6">
        <v>1.0845900000000001E-3</v>
      </c>
      <c r="I33" s="7">
        <v>8.3369999999999997E-13</v>
      </c>
      <c r="J33" s="6">
        <v>6.3522500000000003E-3</v>
      </c>
      <c r="K33" s="6">
        <v>1.0975099999999999E-3</v>
      </c>
      <c r="L33" s="7">
        <v>7.1291000000000001E-9</v>
      </c>
      <c r="M33" s="8">
        <v>3036660</v>
      </c>
      <c r="N33" s="12" t="s">
        <v>3975</v>
      </c>
      <c r="O33" s="1" t="s">
        <v>3976</v>
      </c>
    </row>
    <row r="34" spans="1:15" ht="15.75" customHeight="1" x14ac:dyDescent="0.25">
      <c r="A34" s="1" t="s">
        <v>3996</v>
      </c>
      <c r="B34" s="1">
        <v>10</v>
      </c>
      <c r="C34" s="8">
        <v>31361464</v>
      </c>
      <c r="D34" s="1" t="s">
        <v>14</v>
      </c>
      <c r="E34" s="1" t="s">
        <v>15</v>
      </c>
      <c r="F34" s="6">
        <v>0.79810000000000003</v>
      </c>
      <c r="G34" s="6">
        <v>9.4100099999999999E-3</v>
      </c>
      <c r="H34" s="6">
        <v>1.30368E-3</v>
      </c>
      <c r="I34" s="7">
        <v>5.2720000000000002E-13</v>
      </c>
      <c r="J34" s="6">
        <v>1.04379E-2</v>
      </c>
      <c r="K34" s="6">
        <v>1.3203399999999999E-3</v>
      </c>
      <c r="L34" s="7">
        <v>2.6697899999999999E-15</v>
      </c>
      <c r="M34" s="8">
        <v>3036670</v>
      </c>
      <c r="N34" s="12" t="s">
        <v>3975</v>
      </c>
      <c r="O34" s="1" t="s">
        <v>3976</v>
      </c>
    </row>
    <row r="35" spans="1:15" ht="15.75" customHeight="1" x14ac:dyDescent="0.25">
      <c r="A35" s="1" t="s">
        <v>2804</v>
      </c>
      <c r="B35" s="1">
        <v>10</v>
      </c>
      <c r="C35" s="8">
        <v>32085988</v>
      </c>
      <c r="D35" s="1" t="s">
        <v>14</v>
      </c>
      <c r="E35" s="1" t="s">
        <v>15</v>
      </c>
      <c r="F35" s="6">
        <v>0.22</v>
      </c>
      <c r="G35" s="6">
        <v>7.5650400000000003E-3</v>
      </c>
      <c r="H35" s="6">
        <v>1.2633099999999999E-3</v>
      </c>
      <c r="I35" s="7">
        <v>2.121E-9</v>
      </c>
      <c r="J35" s="6">
        <v>9.7651000000000005E-3</v>
      </c>
      <c r="K35" s="6">
        <v>1.2700400000000001E-3</v>
      </c>
      <c r="L35" s="7">
        <v>1.4853100000000001E-14</v>
      </c>
      <c r="M35" s="8">
        <v>3036680</v>
      </c>
      <c r="N35" s="12" t="s">
        <v>3975</v>
      </c>
      <c r="O35" s="1" t="s">
        <v>3976</v>
      </c>
    </row>
    <row r="36" spans="1:15" ht="15.75" customHeight="1" x14ac:dyDescent="0.25">
      <c r="A36" s="1" t="s">
        <v>3997</v>
      </c>
      <c r="B36" s="1">
        <v>10</v>
      </c>
      <c r="C36" s="8">
        <v>33468014</v>
      </c>
      <c r="D36" s="1" t="s">
        <v>17</v>
      </c>
      <c r="E36" s="1" t="s">
        <v>18</v>
      </c>
      <c r="F36" s="6">
        <v>0.52749999999999997</v>
      </c>
      <c r="G36" s="6">
        <v>6.7861700000000002E-3</v>
      </c>
      <c r="H36" s="6">
        <v>1.04853E-3</v>
      </c>
      <c r="I36" s="7">
        <v>9.6720000000000003E-11</v>
      </c>
      <c r="J36" s="6">
        <v>8.7805499999999998E-3</v>
      </c>
      <c r="K36" s="6">
        <v>1.0554099999999999E-3</v>
      </c>
      <c r="L36" s="7">
        <v>8.8310600000000002E-17</v>
      </c>
      <c r="M36" s="8">
        <v>3034930</v>
      </c>
      <c r="N36" s="12" t="s">
        <v>3975</v>
      </c>
      <c r="O36" s="1" t="s">
        <v>3976</v>
      </c>
    </row>
    <row r="37" spans="1:15" ht="15.75" customHeight="1" x14ac:dyDescent="0.25">
      <c r="A37" s="1" t="s">
        <v>3998</v>
      </c>
      <c r="B37" s="1">
        <v>10</v>
      </c>
      <c r="C37" s="8">
        <v>33608933</v>
      </c>
      <c r="D37" s="1" t="s">
        <v>14</v>
      </c>
      <c r="E37" s="1" t="s">
        <v>15</v>
      </c>
      <c r="F37" s="6">
        <v>6.2E-2</v>
      </c>
      <c r="G37" s="6">
        <v>-1.06392E-2</v>
      </c>
      <c r="H37" s="6">
        <v>2.1700600000000001E-3</v>
      </c>
      <c r="I37" s="7">
        <v>9.4440000000000001E-7</v>
      </c>
      <c r="J37" s="6">
        <v>-1.32893E-2</v>
      </c>
      <c r="K37" s="6">
        <v>2.1851000000000001E-3</v>
      </c>
      <c r="L37" s="7">
        <v>1.18857E-9</v>
      </c>
      <c r="M37" s="8">
        <v>3036680</v>
      </c>
      <c r="N37" s="12" t="s">
        <v>3975</v>
      </c>
      <c r="O37" s="1" t="s">
        <v>3976</v>
      </c>
    </row>
    <row r="38" spans="1:15" ht="15.75" customHeight="1" x14ac:dyDescent="0.25">
      <c r="A38" s="1" t="s">
        <v>3999</v>
      </c>
      <c r="B38" s="1">
        <v>10</v>
      </c>
      <c r="C38" s="8">
        <v>34289562</v>
      </c>
      <c r="D38" s="1" t="s">
        <v>14</v>
      </c>
      <c r="E38" s="1" t="s">
        <v>17</v>
      </c>
      <c r="F38" s="6">
        <v>0.26329999999999998</v>
      </c>
      <c r="G38" s="6">
        <v>4.9367100000000004E-3</v>
      </c>
      <c r="H38" s="6">
        <v>1.19812E-3</v>
      </c>
      <c r="I38" s="7">
        <v>3.7799999999999997E-5</v>
      </c>
      <c r="J38" s="6">
        <v>6.9361900000000001E-3</v>
      </c>
      <c r="K38" s="6">
        <v>1.2036E-3</v>
      </c>
      <c r="L38" s="7">
        <v>8.2706199999999997E-9</v>
      </c>
      <c r="M38" s="8">
        <v>2986730</v>
      </c>
      <c r="N38" s="12" t="s">
        <v>3975</v>
      </c>
      <c r="O38" s="1" t="s">
        <v>3976</v>
      </c>
    </row>
    <row r="39" spans="1:15" ht="15.75" customHeight="1" x14ac:dyDescent="0.25">
      <c r="A39" s="1" t="s">
        <v>592</v>
      </c>
      <c r="B39" s="1">
        <v>10</v>
      </c>
      <c r="C39" s="8">
        <v>34602764</v>
      </c>
      <c r="D39" s="1" t="s">
        <v>14</v>
      </c>
      <c r="E39" s="1" t="s">
        <v>15</v>
      </c>
      <c r="F39" s="6">
        <v>0.62150000000000005</v>
      </c>
      <c r="G39" s="6">
        <v>9.2028700000000001E-3</v>
      </c>
      <c r="H39" s="6">
        <v>1.0789899999999999E-3</v>
      </c>
      <c r="I39" s="7">
        <v>1.4749999999999999E-17</v>
      </c>
      <c r="J39" s="6">
        <v>1.0413800000000001E-2</v>
      </c>
      <c r="K39" s="6">
        <v>1.08439E-3</v>
      </c>
      <c r="L39" s="7">
        <v>7.7327600000000001E-22</v>
      </c>
      <c r="M39" s="8">
        <v>3036610</v>
      </c>
      <c r="N39" s="12" t="s">
        <v>3975</v>
      </c>
      <c r="O39" s="1" t="s">
        <v>3976</v>
      </c>
    </row>
    <row r="40" spans="1:15" ht="15.75" customHeight="1" x14ac:dyDescent="0.25">
      <c r="A40" s="1" t="s">
        <v>4000</v>
      </c>
      <c r="B40" s="1">
        <v>10</v>
      </c>
      <c r="C40" s="8">
        <v>43721462</v>
      </c>
      <c r="D40" s="1" t="s">
        <v>17</v>
      </c>
      <c r="E40" s="1" t="s">
        <v>18</v>
      </c>
      <c r="F40" s="6">
        <v>0.17510000000000001</v>
      </c>
      <c r="G40" s="6">
        <v>-7.4022100000000002E-3</v>
      </c>
      <c r="H40" s="6">
        <v>1.3769699999999999E-3</v>
      </c>
      <c r="I40" s="7">
        <v>7.6210000000000005E-8</v>
      </c>
      <c r="J40" s="6">
        <v>-9.04662E-3</v>
      </c>
      <c r="K40" s="6">
        <v>1.3835900000000001E-3</v>
      </c>
      <c r="L40" s="7">
        <v>6.2129599999999998E-11</v>
      </c>
      <c r="M40" s="8">
        <v>3036690</v>
      </c>
      <c r="N40" s="12" t="s">
        <v>3975</v>
      </c>
      <c r="O40" s="1" t="s">
        <v>3976</v>
      </c>
    </row>
    <row r="41" spans="1:15" ht="15.75" customHeight="1" x14ac:dyDescent="0.25">
      <c r="A41" s="1" t="s">
        <v>1236</v>
      </c>
      <c r="B41" s="1">
        <v>10</v>
      </c>
      <c r="C41" s="8">
        <v>51558660</v>
      </c>
      <c r="D41" s="1" t="s">
        <v>14</v>
      </c>
      <c r="E41" s="1" t="s">
        <v>15</v>
      </c>
      <c r="F41" s="6">
        <v>3.9E-2</v>
      </c>
      <c r="G41" s="6">
        <v>1.9963700000000001E-2</v>
      </c>
      <c r="H41" s="6">
        <v>2.71966E-3</v>
      </c>
      <c r="I41" s="7">
        <v>2.1240000000000001E-13</v>
      </c>
      <c r="J41" s="6">
        <v>1.8151299999999999E-2</v>
      </c>
      <c r="K41" s="6">
        <v>2.7303000000000002E-3</v>
      </c>
      <c r="L41" s="7">
        <v>2.9690100000000003E-11</v>
      </c>
      <c r="M41" s="8">
        <v>2999960</v>
      </c>
      <c r="N41" s="12" t="s">
        <v>3975</v>
      </c>
      <c r="O41" s="1" t="s">
        <v>3976</v>
      </c>
    </row>
    <row r="42" spans="1:15" ht="15.75" customHeight="1" x14ac:dyDescent="0.25">
      <c r="A42" s="1" t="s">
        <v>4001</v>
      </c>
      <c r="B42" s="1">
        <v>10</v>
      </c>
      <c r="C42" s="8">
        <v>51807814</v>
      </c>
      <c r="D42" s="1" t="s">
        <v>17</v>
      </c>
      <c r="E42" s="1" t="s">
        <v>15</v>
      </c>
      <c r="F42" s="6">
        <v>0.37440000000000001</v>
      </c>
      <c r="G42" s="6">
        <v>-5.9149600000000004E-3</v>
      </c>
      <c r="H42" s="6">
        <v>1.09636E-3</v>
      </c>
      <c r="I42" s="7">
        <v>6.8470000000000004E-8</v>
      </c>
      <c r="J42" s="6">
        <v>-6.6726600000000004E-3</v>
      </c>
      <c r="K42" s="6">
        <v>1.10176E-3</v>
      </c>
      <c r="L42" s="7">
        <v>1.3922300000000001E-9</v>
      </c>
      <c r="M42" s="8">
        <v>2953910</v>
      </c>
      <c r="N42" s="12" t="s">
        <v>3975</v>
      </c>
      <c r="O42" s="1" t="s">
        <v>3976</v>
      </c>
    </row>
    <row r="43" spans="1:15" ht="15.75" customHeight="1" x14ac:dyDescent="0.25">
      <c r="A43" s="1" t="s">
        <v>3061</v>
      </c>
      <c r="B43" s="1">
        <v>10</v>
      </c>
      <c r="C43" s="8">
        <v>52900447</v>
      </c>
      <c r="D43" s="1" t="s">
        <v>14</v>
      </c>
      <c r="E43" s="1" t="s">
        <v>18</v>
      </c>
      <c r="F43" s="6">
        <v>0.84240000000000004</v>
      </c>
      <c r="G43" s="6">
        <v>-8.4191000000000005E-3</v>
      </c>
      <c r="H43" s="6">
        <v>1.4417799999999999E-3</v>
      </c>
      <c r="I43" s="7">
        <v>5.2380000000000003E-9</v>
      </c>
      <c r="J43" s="6">
        <v>-9.0266200000000008E-3</v>
      </c>
      <c r="K43" s="6">
        <v>1.4490600000000001E-3</v>
      </c>
      <c r="L43" s="7">
        <v>4.6853000000000004E-10</v>
      </c>
      <c r="M43" s="8">
        <v>3013450</v>
      </c>
      <c r="N43" s="12" t="s">
        <v>3975</v>
      </c>
      <c r="O43" s="1" t="s">
        <v>3976</v>
      </c>
    </row>
    <row r="44" spans="1:15" ht="15.75" customHeight="1" x14ac:dyDescent="0.25">
      <c r="A44" s="1" t="s">
        <v>4002</v>
      </c>
      <c r="B44" s="1">
        <v>10</v>
      </c>
      <c r="C44" s="8">
        <v>53297775</v>
      </c>
      <c r="D44" s="1" t="s">
        <v>18</v>
      </c>
      <c r="E44" s="1" t="s">
        <v>15</v>
      </c>
      <c r="F44" s="6">
        <v>0.13980000000000001</v>
      </c>
      <c r="G44" s="6">
        <v>5.8962399999999996E-3</v>
      </c>
      <c r="H44" s="6">
        <v>1.50909E-3</v>
      </c>
      <c r="I44" s="7">
        <v>9.3449999999999995E-5</v>
      </c>
      <c r="J44" s="6">
        <v>9.4884600000000006E-3</v>
      </c>
      <c r="K44" s="6">
        <v>1.51695E-3</v>
      </c>
      <c r="L44" s="7">
        <v>3.9759199999999999E-10</v>
      </c>
      <c r="M44" s="8">
        <v>3036700</v>
      </c>
      <c r="N44" s="12" t="s">
        <v>3975</v>
      </c>
      <c r="O44" s="1" t="s">
        <v>3976</v>
      </c>
    </row>
    <row r="45" spans="1:15" ht="15.75" customHeight="1" x14ac:dyDescent="0.25">
      <c r="A45" s="1" t="s">
        <v>3629</v>
      </c>
      <c r="B45" s="1">
        <v>10</v>
      </c>
      <c r="C45" s="8">
        <v>53527105</v>
      </c>
      <c r="D45" s="1" t="s">
        <v>14</v>
      </c>
      <c r="E45" s="1" t="s">
        <v>18</v>
      </c>
      <c r="F45" s="6">
        <v>2.58E-2</v>
      </c>
      <c r="G45" s="6">
        <v>1.9030399999999999E-2</v>
      </c>
      <c r="H45" s="6">
        <v>3.40596E-3</v>
      </c>
      <c r="I45" s="7">
        <v>2.3079999999999999E-8</v>
      </c>
      <c r="J45" s="6">
        <v>2.3903000000000001E-2</v>
      </c>
      <c r="K45" s="6">
        <v>3.42289E-3</v>
      </c>
      <c r="L45" s="7">
        <v>2.8834899999999999E-12</v>
      </c>
      <c r="M45" s="8">
        <v>2852260</v>
      </c>
      <c r="N45" s="12" t="s">
        <v>3975</v>
      </c>
      <c r="O45" s="1" t="s">
        <v>3976</v>
      </c>
    </row>
    <row r="46" spans="1:15" ht="15.75" customHeight="1" x14ac:dyDescent="0.25">
      <c r="A46" s="1" t="s">
        <v>4003</v>
      </c>
      <c r="B46" s="1">
        <v>10</v>
      </c>
      <c r="C46" s="8">
        <v>53757107</v>
      </c>
      <c r="D46" s="1" t="s">
        <v>18</v>
      </c>
      <c r="E46" s="1" t="s">
        <v>15</v>
      </c>
      <c r="F46" s="6">
        <v>0.4123</v>
      </c>
      <c r="G46" s="6">
        <v>-8.1393999999999998E-3</v>
      </c>
      <c r="H46" s="6">
        <v>1.06313E-3</v>
      </c>
      <c r="I46" s="7">
        <v>1.9169999999999999E-14</v>
      </c>
      <c r="J46" s="6">
        <v>-9.0674699999999993E-3</v>
      </c>
      <c r="K46" s="6">
        <v>1.06971E-3</v>
      </c>
      <c r="L46" s="7">
        <v>2.31936E-17</v>
      </c>
      <c r="M46" s="8">
        <v>3036620</v>
      </c>
      <c r="N46" s="12" t="s">
        <v>3975</v>
      </c>
      <c r="O46" s="1" t="s">
        <v>3976</v>
      </c>
    </row>
    <row r="47" spans="1:15" ht="15.75" customHeight="1" x14ac:dyDescent="0.25">
      <c r="A47" s="1" t="s">
        <v>1778</v>
      </c>
      <c r="B47" s="1">
        <v>10</v>
      </c>
      <c r="C47" s="8">
        <v>55838740</v>
      </c>
      <c r="D47" s="1" t="s">
        <v>14</v>
      </c>
      <c r="E47" s="1" t="s">
        <v>17</v>
      </c>
      <c r="F47" s="6">
        <v>0.77729999999999999</v>
      </c>
      <c r="G47" s="6">
        <v>-8.4420299999999997E-3</v>
      </c>
      <c r="H47" s="6">
        <v>1.25781E-3</v>
      </c>
      <c r="I47" s="7">
        <v>1.924E-11</v>
      </c>
      <c r="J47" s="6">
        <v>-7.9203699999999995E-3</v>
      </c>
      <c r="K47" s="6">
        <v>1.2635299999999999E-3</v>
      </c>
      <c r="L47" s="7">
        <v>3.64719E-10</v>
      </c>
      <c r="M47" s="8">
        <v>3036660</v>
      </c>
      <c r="N47" s="12" t="s">
        <v>3975</v>
      </c>
      <c r="O47" s="1" t="s">
        <v>3976</v>
      </c>
    </row>
    <row r="48" spans="1:15" ht="15.75" customHeight="1" x14ac:dyDescent="0.25">
      <c r="A48" s="1" t="s">
        <v>1370</v>
      </c>
      <c r="B48" s="1">
        <v>10</v>
      </c>
      <c r="C48" s="8">
        <v>62105627</v>
      </c>
      <c r="D48" s="1" t="s">
        <v>17</v>
      </c>
      <c r="E48" s="1" t="s">
        <v>18</v>
      </c>
      <c r="F48" s="6">
        <v>0.51219999999999999</v>
      </c>
      <c r="G48" s="6">
        <v>7.49119E-3</v>
      </c>
      <c r="H48" s="6">
        <v>1.04696E-3</v>
      </c>
      <c r="I48" s="7">
        <v>8.3720000000000001E-13</v>
      </c>
      <c r="J48" s="6">
        <v>9.0814799999999994E-3</v>
      </c>
      <c r="K48" s="6">
        <v>1.0524499999999999E-3</v>
      </c>
      <c r="L48" s="7">
        <v>6.1936500000000002E-18</v>
      </c>
      <c r="M48" s="8">
        <v>3036630</v>
      </c>
      <c r="N48" s="12" t="s">
        <v>3975</v>
      </c>
      <c r="O48" s="1" t="s">
        <v>3976</v>
      </c>
    </row>
    <row r="49" spans="1:15" ht="15.75" customHeight="1" x14ac:dyDescent="0.25">
      <c r="A49" s="1" t="s">
        <v>4004</v>
      </c>
      <c r="B49" s="1">
        <v>10</v>
      </c>
      <c r="C49" s="8">
        <v>63609810</v>
      </c>
      <c r="D49" s="1" t="s">
        <v>17</v>
      </c>
      <c r="E49" s="1" t="s">
        <v>18</v>
      </c>
      <c r="F49" s="6">
        <v>0.45269999999999999</v>
      </c>
      <c r="G49" s="6">
        <v>6.6871099999999996E-3</v>
      </c>
      <c r="H49" s="6">
        <v>1.0513600000000001E-3</v>
      </c>
      <c r="I49" s="7">
        <v>2.0160000000000001E-10</v>
      </c>
      <c r="J49" s="6">
        <v>7.5832199999999999E-3</v>
      </c>
      <c r="K49" s="6">
        <v>1.06006E-3</v>
      </c>
      <c r="L49" s="7">
        <v>8.4537699999999996E-13</v>
      </c>
      <c r="M49" s="8">
        <v>3036660</v>
      </c>
      <c r="N49" s="12" t="s">
        <v>3975</v>
      </c>
      <c r="O49" s="1" t="s">
        <v>3976</v>
      </c>
    </row>
    <row r="50" spans="1:15" ht="15.75" customHeight="1" x14ac:dyDescent="0.25">
      <c r="A50" s="1" t="s">
        <v>4005</v>
      </c>
      <c r="B50" s="1">
        <v>10</v>
      </c>
      <c r="C50" s="8">
        <v>63782043</v>
      </c>
      <c r="D50" s="1" t="s">
        <v>18</v>
      </c>
      <c r="E50" s="1" t="s">
        <v>15</v>
      </c>
      <c r="F50" s="6">
        <v>0.64649999999999996</v>
      </c>
      <c r="G50" s="6">
        <v>-6.55647E-3</v>
      </c>
      <c r="H50" s="6">
        <v>1.0980199999999999E-3</v>
      </c>
      <c r="I50" s="7">
        <v>2.3579999999999999E-9</v>
      </c>
      <c r="J50" s="6">
        <v>-9.2833099999999995E-3</v>
      </c>
      <c r="K50" s="6">
        <v>1.10615E-3</v>
      </c>
      <c r="L50" s="7">
        <v>4.7617699999999999E-17</v>
      </c>
      <c r="M50" s="8">
        <v>3018270</v>
      </c>
      <c r="N50" s="12" t="s">
        <v>3975</v>
      </c>
      <c r="O50" s="1" t="s">
        <v>3976</v>
      </c>
    </row>
    <row r="51" spans="1:15" ht="15.75" customHeight="1" x14ac:dyDescent="0.25">
      <c r="A51" s="1" t="s">
        <v>4006</v>
      </c>
      <c r="B51" s="1">
        <v>10</v>
      </c>
      <c r="C51" s="8">
        <v>64087955</v>
      </c>
      <c r="D51" s="1" t="s">
        <v>17</v>
      </c>
      <c r="E51" s="1" t="s">
        <v>15</v>
      </c>
      <c r="F51" s="6">
        <v>0.9506</v>
      </c>
      <c r="G51" s="6">
        <v>1.2691900000000001E-2</v>
      </c>
      <c r="H51" s="6">
        <v>2.4365200000000002E-3</v>
      </c>
      <c r="I51" s="7">
        <v>1.902E-7</v>
      </c>
      <c r="J51" s="6">
        <v>1.6669799999999999E-2</v>
      </c>
      <c r="K51" s="6">
        <v>2.4857299999999998E-3</v>
      </c>
      <c r="L51" s="7">
        <v>1.9974100000000001E-11</v>
      </c>
      <c r="M51" s="8">
        <v>2983130</v>
      </c>
      <c r="N51" s="12" t="s">
        <v>3975</v>
      </c>
      <c r="O51" s="1" t="s">
        <v>3976</v>
      </c>
    </row>
    <row r="52" spans="1:15" ht="15.75" customHeight="1" x14ac:dyDescent="0.25">
      <c r="A52" s="1" t="s">
        <v>1334</v>
      </c>
      <c r="B52" s="1">
        <v>10</v>
      </c>
      <c r="C52" s="8">
        <v>64163029</v>
      </c>
      <c r="D52" s="1" t="s">
        <v>14</v>
      </c>
      <c r="E52" s="1" t="s">
        <v>17</v>
      </c>
      <c r="F52" s="6">
        <v>0.3412</v>
      </c>
      <c r="G52" s="6">
        <v>-7.9509400000000001E-3</v>
      </c>
      <c r="H52" s="6">
        <v>1.1037899999999999E-3</v>
      </c>
      <c r="I52" s="7">
        <v>5.8619999999999997E-13</v>
      </c>
      <c r="J52" s="6">
        <v>-1.0803500000000001E-2</v>
      </c>
      <c r="K52" s="6">
        <v>1.1241300000000001E-3</v>
      </c>
      <c r="L52" s="7">
        <v>7.21581E-22</v>
      </c>
      <c r="M52" s="8">
        <v>3036670</v>
      </c>
      <c r="N52" s="12" t="s">
        <v>3975</v>
      </c>
      <c r="O52" s="1" t="s">
        <v>3976</v>
      </c>
    </row>
    <row r="53" spans="1:15" ht="15.75" customHeight="1" x14ac:dyDescent="0.25">
      <c r="A53" s="1" t="s">
        <v>4007</v>
      </c>
      <c r="B53" s="1">
        <v>10</v>
      </c>
      <c r="C53" s="8">
        <v>64533904</v>
      </c>
      <c r="D53" s="1" t="s">
        <v>14</v>
      </c>
      <c r="E53" s="1" t="s">
        <v>17</v>
      </c>
      <c r="F53" s="6">
        <v>0.42370000000000002</v>
      </c>
      <c r="G53" s="6">
        <v>-3.2363000000000001E-3</v>
      </c>
      <c r="H53" s="6">
        <v>1.0593499999999999E-3</v>
      </c>
      <c r="I53" s="7">
        <v>2.2490000000000001E-3</v>
      </c>
      <c r="J53" s="6">
        <v>-6.2180400000000002E-3</v>
      </c>
      <c r="K53" s="6">
        <v>1.07234E-3</v>
      </c>
      <c r="L53" s="7">
        <v>6.6885599999999999E-9</v>
      </c>
      <c r="M53" s="8">
        <v>3034970</v>
      </c>
      <c r="N53" s="12" t="s">
        <v>3975</v>
      </c>
      <c r="O53" s="1" t="s">
        <v>3976</v>
      </c>
    </row>
    <row r="54" spans="1:15" ht="15.75" customHeight="1" x14ac:dyDescent="0.25">
      <c r="A54" s="1" t="s">
        <v>68</v>
      </c>
      <c r="B54" s="1">
        <v>10</v>
      </c>
      <c r="C54" s="8">
        <v>65191645</v>
      </c>
      <c r="D54" s="1" t="s">
        <v>17</v>
      </c>
      <c r="E54" s="1" t="s">
        <v>15</v>
      </c>
      <c r="F54" s="6">
        <v>0.51149999999999995</v>
      </c>
      <c r="G54" s="6">
        <v>1.4120600000000001E-2</v>
      </c>
      <c r="H54" s="6">
        <v>1.04692E-3</v>
      </c>
      <c r="I54" s="7">
        <v>1.8560000000000001E-41</v>
      </c>
      <c r="J54" s="6">
        <v>1.6052899999999998E-2</v>
      </c>
      <c r="K54" s="6">
        <v>1.0594999999999999E-3</v>
      </c>
      <c r="L54" s="7">
        <v>7.4184099999999993E-52</v>
      </c>
      <c r="M54" s="8">
        <v>3036530</v>
      </c>
      <c r="N54" s="12" t="s">
        <v>3975</v>
      </c>
      <c r="O54" s="1" t="s">
        <v>3976</v>
      </c>
    </row>
    <row r="55" spans="1:15" ht="15.75" customHeight="1" x14ac:dyDescent="0.25">
      <c r="A55" s="1" t="s">
        <v>4008</v>
      </c>
      <c r="B55" s="1">
        <v>10</v>
      </c>
      <c r="C55" s="8">
        <v>65515652</v>
      </c>
      <c r="D55" s="1" t="s">
        <v>14</v>
      </c>
      <c r="E55" s="1" t="s">
        <v>15</v>
      </c>
      <c r="F55" s="6">
        <v>0.41539999999999999</v>
      </c>
      <c r="G55" s="6">
        <v>7.9293000000000002E-3</v>
      </c>
      <c r="H55" s="6">
        <v>1.06226E-3</v>
      </c>
      <c r="I55" s="7">
        <v>8.3409999999999995E-14</v>
      </c>
      <c r="J55" s="6">
        <v>7.7255400000000004E-3</v>
      </c>
      <c r="K55" s="6">
        <v>1.0700200000000001E-3</v>
      </c>
      <c r="L55" s="7">
        <v>5.1984000000000003E-13</v>
      </c>
      <c r="M55" s="8">
        <v>3034910</v>
      </c>
      <c r="N55" s="12" t="s">
        <v>3975</v>
      </c>
      <c r="O55" s="1" t="s">
        <v>3976</v>
      </c>
    </row>
    <row r="56" spans="1:15" ht="15.75" customHeight="1" x14ac:dyDescent="0.25">
      <c r="A56" s="1" t="s">
        <v>4009</v>
      </c>
      <c r="B56" s="1">
        <v>10</v>
      </c>
      <c r="C56" s="8">
        <v>65818459</v>
      </c>
      <c r="D56" s="1" t="s">
        <v>14</v>
      </c>
      <c r="E56" s="1" t="s">
        <v>15</v>
      </c>
      <c r="F56" s="6">
        <v>0.83189999999999997</v>
      </c>
      <c r="G56" s="6">
        <v>8.8937100000000009E-3</v>
      </c>
      <c r="H56" s="6">
        <v>1.39982E-3</v>
      </c>
      <c r="I56" s="7">
        <v>2.1020000000000001E-10</v>
      </c>
      <c r="J56" s="6">
        <v>9.21428E-3</v>
      </c>
      <c r="K56" s="6">
        <v>1.4094800000000001E-3</v>
      </c>
      <c r="L56" s="7">
        <v>6.2612199999999994E-11</v>
      </c>
      <c r="M56" s="8">
        <v>3034950</v>
      </c>
      <c r="N56" s="12" t="s">
        <v>3975</v>
      </c>
      <c r="O56" s="1" t="s">
        <v>3976</v>
      </c>
    </row>
    <row r="57" spans="1:15" ht="15.75" customHeight="1" x14ac:dyDescent="0.25">
      <c r="A57" s="1" t="s">
        <v>2067</v>
      </c>
      <c r="B57" s="1">
        <v>10</v>
      </c>
      <c r="C57" s="8">
        <v>66652165</v>
      </c>
      <c r="D57" s="1" t="s">
        <v>14</v>
      </c>
      <c r="E57" s="1" t="s">
        <v>15</v>
      </c>
      <c r="F57" s="6">
        <v>0.83819999999999995</v>
      </c>
      <c r="G57" s="6">
        <v>-1.00252E-2</v>
      </c>
      <c r="H57" s="6">
        <v>1.5501E-3</v>
      </c>
      <c r="I57" s="7">
        <v>9.9769999999999995E-11</v>
      </c>
      <c r="J57" s="6">
        <v>-9.3505499999999991E-3</v>
      </c>
      <c r="K57" s="6">
        <v>1.5797700000000001E-3</v>
      </c>
      <c r="L57" s="7">
        <v>3.2403700000000001E-9</v>
      </c>
      <c r="M57" s="8">
        <v>2552050</v>
      </c>
      <c r="N57" s="12" t="s">
        <v>3975</v>
      </c>
      <c r="O57" s="1" t="s">
        <v>3976</v>
      </c>
    </row>
    <row r="58" spans="1:15" ht="15.75" customHeight="1" x14ac:dyDescent="0.25">
      <c r="A58" s="1" t="s">
        <v>1140</v>
      </c>
      <c r="B58" s="1">
        <v>10</v>
      </c>
      <c r="C58" s="8">
        <v>66921055</v>
      </c>
      <c r="D58" s="1" t="s">
        <v>14</v>
      </c>
      <c r="E58" s="1" t="s">
        <v>17</v>
      </c>
      <c r="F58" s="6">
        <v>0.1186</v>
      </c>
      <c r="G58" s="6">
        <v>1.20845E-2</v>
      </c>
      <c r="H58" s="6">
        <v>1.61875E-3</v>
      </c>
      <c r="I58" s="7">
        <v>8.2989999999999995E-14</v>
      </c>
      <c r="J58" s="6">
        <v>1.24093E-2</v>
      </c>
      <c r="K58" s="6">
        <v>1.6581300000000001E-3</v>
      </c>
      <c r="L58" s="7">
        <v>7.2132400000000001E-14</v>
      </c>
      <c r="M58" s="8">
        <v>3036100</v>
      </c>
      <c r="N58" s="12" t="s">
        <v>3975</v>
      </c>
      <c r="O58" s="1" t="s">
        <v>3976</v>
      </c>
    </row>
    <row r="59" spans="1:15" ht="15.75" customHeight="1" x14ac:dyDescent="0.25">
      <c r="A59" s="1" t="s">
        <v>4010</v>
      </c>
      <c r="B59" s="1">
        <v>10</v>
      </c>
      <c r="C59" s="8">
        <v>67719774</v>
      </c>
      <c r="D59" s="1" t="s">
        <v>14</v>
      </c>
      <c r="E59" s="1" t="s">
        <v>15</v>
      </c>
      <c r="F59" s="6">
        <v>0.73340000000000005</v>
      </c>
      <c r="G59" s="6">
        <v>-6.0923699999999997E-3</v>
      </c>
      <c r="H59" s="6">
        <v>1.1835000000000001E-3</v>
      </c>
      <c r="I59" s="7">
        <v>2.6389999999999997E-7</v>
      </c>
      <c r="J59" s="6">
        <v>-7.2470399999999997E-3</v>
      </c>
      <c r="K59" s="6">
        <v>1.1955100000000001E-3</v>
      </c>
      <c r="L59" s="7">
        <v>1.3454499999999999E-9</v>
      </c>
      <c r="M59" s="8">
        <v>3036690</v>
      </c>
      <c r="N59" s="12" t="s">
        <v>3975</v>
      </c>
      <c r="O59" s="1" t="s">
        <v>3976</v>
      </c>
    </row>
    <row r="60" spans="1:15" ht="15.75" customHeight="1" x14ac:dyDescent="0.25">
      <c r="A60" s="1" t="s">
        <v>495</v>
      </c>
      <c r="B60" s="1">
        <v>10</v>
      </c>
      <c r="C60" s="8">
        <v>67767951</v>
      </c>
      <c r="D60" s="1" t="s">
        <v>17</v>
      </c>
      <c r="E60" s="1" t="s">
        <v>18</v>
      </c>
      <c r="F60" s="6">
        <v>0.66159999999999997</v>
      </c>
      <c r="G60" s="6">
        <v>-9.8159700000000003E-3</v>
      </c>
      <c r="H60" s="6">
        <v>1.10632E-3</v>
      </c>
      <c r="I60" s="7">
        <v>7.1579999999999998E-19</v>
      </c>
      <c r="J60" s="6">
        <v>-8.9039900000000005E-3</v>
      </c>
      <c r="K60" s="6">
        <v>1.14784E-3</v>
      </c>
      <c r="L60" s="7">
        <v>8.6830400000000008E-15</v>
      </c>
      <c r="M60" s="8">
        <v>3034890</v>
      </c>
      <c r="N60" s="12" t="s">
        <v>3975</v>
      </c>
      <c r="O60" s="1" t="s">
        <v>3976</v>
      </c>
    </row>
    <row r="61" spans="1:15" ht="15.75" customHeight="1" x14ac:dyDescent="0.25">
      <c r="A61" s="1" t="s">
        <v>4011</v>
      </c>
      <c r="B61" s="1">
        <v>10</v>
      </c>
      <c r="C61" s="8">
        <v>67850322</v>
      </c>
      <c r="D61" s="1" t="s">
        <v>14</v>
      </c>
      <c r="E61" s="1" t="s">
        <v>15</v>
      </c>
      <c r="F61" s="6">
        <v>0.19900000000000001</v>
      </c>
      <c r="G61" s="6">
        <v>-1.1318999999999999E-2</v>
      </c>
      <c r="H61" s="6">
        <v>1.3107699999999999E-3</v>
      </c>
      <c r="I61" s="7">
        <v>5.8499999999999997E-18</v>
      </c>
      <c r="J61" s="6">
        <v>-8.1577500000000001E-3</v>
      </c>
      <c r="K61" s="6">
        <v>1.3526300000000001E-3</v>
      </c>
      <c r="L61" s="7">
        <v>1.62931E-9</v>
      </c>
      <c r="M61" s="8">
        <v>3036630</v>
      </c>
      <c r="N61" s="12" t="s">
        <v>3975</v>
      </c>
      <c r="O61" s="1" t="s">
        <v>3976</v>
      </c>
    </row>
    <row r="62" spans="1:15" ht="15.75" customHeight="1" x14ac:dyDescent="0.25">
      <c r="A62" s="1" t="s">
        <v>380</v>
      </c>
      <c r="B62" s="1">
        <v>10</v>
      </c>
      <c r="C62" s="8">
        <v>68208954</v>
      </c>
      <c r="D62" s="1" t="s">
        <v>18</v>
      </c>
      <c r="E62" s="1" t="s">
        <v>15</v>
      </c>
      <c r="F62" s="6">
        <v>0.68179999999999996</v>
      </c>
      <c r="G62" s="6">
        <v>1.04999E-2</v>
      </c>
      <c r="H62" s="6">
        <v>1.12425E-3</v>
      </c>
      <c r="I62" s="7">
        <v>9.6950000000000005E-21</v>
      </c>
      <c r="J62" s="6">
        <v>8.9612600000000004E-3</v>
      </c>
      <c r="K62" s="6">
        <v>1.13981E-3</v>
      </c>
      <c r="L62" s="7">
        <v>3.7787599999999999E-15</v>
      </c>
      <c r="M62" s="8">
        <v>3032810</v>
      </c>
      <c r="N62" s="12" t="s">
        <v>3975</v>
      </c>
      <c r="O62" s="1" t="s">
        <v>3976</v>
      </c>
    </row>
    <row r="63" spans="1:15" ht="15.75" customHeight="1" x14ac:dyDescent="0.25">
      <c r="A63" s="1" t="s">
        <v>4012</v>
      </c>
      <c r="B63" s="1">
        <v>10</v>
      </c>
      <c r="C63" s="8">
        <v>68580501</v>
      </c>
      <c r="D63" s="1" t="s">
        <v>14</v>
      </c>
      <c r="E63" s="1" t="s">
        <v>17</v>
      </c>
      <c r="F63" s="6">
        <v>0.82330000000000003</v>
      </c>
      <c r="G63" s="6">
        <v>8.7655300000000005E-3</v>
      </c>
      <c r="H63" s="6">
        <v>1.3724399999999999E-3</v>
      </c>
      <c r="I63" s="7">
        <v>1.693E-10</v>
      </c>
      <c r="J63" s="6">
        <v>9.8957400000000001E-3</v>
      </c>
      <c r="K63" s="6">
        <v>1.38876E-3</v>
      </c>
      <c r="L63" s="7">
        <v>1.03625E-12</v>
      </c>
      <c r="M63" s="8">
        <v>3034970</v>
      </c>
      <c r="N63" s="12" t="s">
        <v>3975</v>
      </c>
      <c r="O63" s="1" t="s">
        <v>3976</v>
      </c>
    </row>
    <row r="64" spans="1:15" ht="15.75" customHeight="1" x14ac:dyDescent="0.25">
      <c r="A64" s="1" t="s">
        <v>664</v>
      </c>
      <c r="B64" s="1">
        <v>10</v>
      </c>
      <c r="C64" s="8">
        <v>68691900</v>
      </c>
      <c r="D64" s="1" t="s">
        <v>17</v>
      </c>
      <c r="E64" s="1" t="s">
        <v>18</v>
      </c>
      <c r="F64" s="6">
        <v>0.13</v>
      </c>
      <c r="G64" s="6">
        <v>1.30828E-2</v>
      </c>
      <c r="H64" s="6">
        <v>1.56577E-3</v>
      </c>
      <c r="I64" s="7">
        <v>6.4959999999999999E-17</v>
      </c>
      <c r="J64" s="6">
        <v>1.3146700000000001E-2</v>
      </c>
      <c r="K64" s="6">
        <v>1.5851800000000001E-3</v>
      </c>
      <c r="L64" s="7">
        <v>1.0994799999999999E-16</v>
      </c>
      <c r="M64" s="8">
        <v>2999250</v>
      </c>
      <c r="N64" s="12" t="s">
        <v>3975</v>
      </c>
      <c r="O64" s="1" t="s">
        <v>3976</v>
      </c>
    </row>
    <row r="65" spans="1:15" ht="15.75" customHeight="1" x14ac:dyDescent="0.25">
      <c r="A65" s="1" t="s">
        <v>4013</v>
      </c>
      <c r="B65" s="1">
        <v>10</v>
      </c>
      <c r="C65" s="8">
        <v>70016678</v>
      </c>
      <c r="D65" s="1" t="s">
        <v>18</v>
      </c>
      <c r="E65" s="1" t="s">
        <v>15</v>
      </c>
      <c r="F65" s="6">
        <v>0.23499999999999999</v>
      </c>
      <c r="G65" s="6">
        <v>-8.9136500000000004E-3</v>
      </c>
      <c r="H65" s="6">
        <v>1.2342500000000001E-3</v>
      </c>
      <c r="I65" s="7">
        <v>5.1319999999999997E-13</v>
      </c>
      <c r="J65" s="6">
        <v>-1.0192E-2</v>
      </c>
      <c r="K65" s="6">
        <v>1.23986E-3</v>
      </c>
      <c r="L65" s="7">
        <v>2.0307599999999999E-16</v>
      </c>
      <c r="M65" s="8">
        <v>3036670</v>
      </c>
      <c r="N65" s="12" t="s">
        <v>3975</v>
      </c>
      <c r="O65" s="1" t="s">
        <v>3976</v>
      </c>
    </row>
    <row r="66" spans="1:15" ht="15.75" customHeight="1" x14ac:dyDescent="0.25">
      <c r="A66" s="1" t="s">
        <v>4014</v>
      </c>
      <c r="B66" s="1">
        <v>10</v>
      </c>
      <c r="C66" s="8">
        <v>72890375</v>
      </c>
      <c r="D66" s="1" t="s">
        <v>17</v>
      </c>
      <c r="E66" s="1" t="s">
        <v>18</v>
      </c>
      <c r="F66" s="6">
        <v>0.6895</v>
      </c>
      <c r="G66" s="6">
        <v>7.2554899999999999E-3</v>
      </c>
      <c r="H66" s="6">
        <v>1.13134E-3</v>
      </c>
      <c r="I66" s="7">
        <v>1.4220000000000001E-10</v>
      </c>
      <c r="J66" s="6">
        <v>7.9647599999999995E-3</v>
      </c>
      <c r="K66" s="6">
        <v>1.1370600000000001E-3</v>
      </c>
      <c r="L66" s="7">
        <v>2.4749200000000001E-12</v>
      </c>
      <c r="M66" s="8">
        <v>3034960</v>
      </c>
      <c r="N66" s="12" t="s">
        <v>3975</v>
      </c>
      <c r="O66" s="1" t="s">
        <v>3976</v>
      </c>
    </row>
    <row r="67" spans="1:15" ht="15.75" customHeight="1" x14ac:dyDescent="0.25">
      <c r="A67" s="1" t="s">
        <v>4015</v>
      </c>
      <c r="B67" s="1">
        <v>10</v>
      </c>
      <c r="C67" s="8">
        <v>73269296</v>
      </c>
      <c r="D67" s="1" t="s">
        <v>14</v>
      </c>
      <c r="E67" s="1" t="s">
        <v>15</v>
      </c>
      <c r="F67" s="6">
        <v>0.61970000000000003</v>
      </c>
      <c r="G67" s="6">
        <v>5.0757099999999998E-3</v>
      </c>
      <c r="H67" s="6">
        <v>1.07843E-3</v>
      </c>
      <c r="I67" s="7">
        <v>2.5160000000000001E-6</v>
      </c>
      <c r="J67" s="6">
        <v>6.01463E-3</v>
      </c>
      <c r="K67" s="6">
        <v>1.0838200000000001E-3</v>
      </c>
      <c r="L67" s="7">
        <v>2.8656499999999999E-8</v>
      </c>
      <c r="M67" s="8">
        <v>3034210</v>
      </c>
      <c r="N67" s="12" t="s">
        <v>3975</v>
      </c>
      <c r="O67" s="1" t="s">
        <v>3976</v>
      </c>
    </row>
    <row r="68" spans="1:15" ht="15.75" customHeight="1" x14ac:dyDescent="0.25">
      <c r="A68" s="1" t="s">
        <v>4016</v>
      </c>
      <c r="B68" s="1">
        <v>10</v>
      </c>
      <c r="C68" s="8">
        <v>73571883</v>
      </c>
      <c r="D68" s="1" t="s">
        <v>17</v>
      </c>
      <c r="E68" s="1" t="s">
        <v>18</v>
      </c>
      <c r="F68" s="6">
        <v>8.5199999999999998E-2</v>
      </c>
      <c r="G68" s="6">
        <v>-8.4467699999999993E-3</v>
      </c>
      <c r="H68" s="6">
        <v>1.8746699999999999E-3</v>
      </c>
      <c r="I68" s="7">
        <v>6.6200000000000001E-6</v>
      </c>
      <c r="J68" s="6">
        <v>-1.21859E-2</v>
      </c>
      <c r="K68" s="6">
        <v>1.88587E-3</v>
      </c>
      <c r="L68" s="7">
        <v>1.0353499999999999E-10</v>
      </c>
      <c r="M68" s="8">
        <v>3036150</v>
      </c>
      <c r="N68" s="12" t="s">
        <v>3975</v>
      </c>
      <c r="O68" s="1" t="s">
        <v>3976</v>
      </c>
    </row>
    <row r="69" spans="1:15" ht="15.75" customHeight="1" x14ac:dyDescent="0.25">
      <c r="A69" s="1" t="s">
        <v>1198</v>
      </c>
      <c r="B69" s="1">
        <v>10</v>
      </c>
      <c r="C69" s="8">
        <v>74127853</v>
      </c>
      <c r="D69" s="1" t="s">
        <v>14</v>
      </c>
      <c r="E69" s="1" t="s">
        <v>15</v>
      </c>
      <c r="F69" s="6">
        <v>0.6331</v>
      </c>
      <c r="G69" s="6">
        <v>-8.0501700000000006E-3</v>
      </c>
      <c r="H69" s="6">
        <v>1.0906799999999999E-3</v>
      </c>
      <c r="I69" s="7">
        <v>1.572E-13</v>
      </c>
      <c r="J69" s="6">
        <v>-8.8617799999999997E-3</v>
      </c>
      <c r="K69" s="6">
        <v>1.10432E-3</v>
      </c>
      <c r="L69" s="7">
        <v>1.01808E-15</v>
      </c>
      <c r="M69" s="8">
        <v>3009670</v>
      </c>
      <c r="N69" s="12" t="s">
        <v>3975</v>
      </c>
      <c r="O69" s="1" t="s">
        <v>3976</v>
      </c>
    </row>
    <row r="70" spans="1:15" ht="15.75" customHeight="1" x14ac:dyDescent="0.25">
      <c r="A70" s="1" t="s">
        <v>755</v>
      </c>
      <c r="B70" s="1">
        <v>10</v>
      </c>
      <c r="C70" s="8">
        <v>75538651</v>
      </c>
      <c r="D70" s="1" t="s">
        <v>18</v>
      </c>
      <c r="E70" s="1" t="s">
        <v>15</v>
      </c>
      <c r="F70" s="6">
        <v>0.75070000000000003</v>
      </c>
      <c r="G70" s="6">
        <v>-9.8896799999999997E-3</v>
      </c>
      <c r="H70" s="6">
        <v>1.21334E-3</v>
      </c>
      <c r="I70" s="7">
        <v>3.6239999999999998E-16</v>
      </c>
      <c r="J70" s="6">
        <v>-9.9764899999999993E-3</v>
      </c>
      <c r="K70" s="6">
        <v>1.23668E-3</v>
      </c>
      <c r="L70" s="7">
        <v>7.1955199999999996E-16</v>
      </c>
      <c r="M70" s="8">
        <v>3018410</v>
      </c>
      <c r="N70" s="12" t="s">
        <v>3975</v>
      </c>
      <c r="O70" s="1" t="s">
        <v>3976</v>
      </c>
    </row>
    <row r="71" spans="1:15" ht="15.75" customHeight="1" x14ac:dyDescent="0.25">
      <c r="A71" s="1" t="s">
        <v>1699</v>
      </c>
      <c r="B71" s="1">
        <v>10</v>
      </c>
      <c r="C71" s="8">
        <v>75785466</v>
      </c>
      <c r="D71" s="1" t="s">
        <v>14</v>
      </c>
      <c r="E71" s="1" t="s">
        <v>15</v>
      </c>
      <c r="F71" s="6">
        <v>0.22550000000000001</v>
      </c>
      <c r="G71" s="6">
        <v>-8.70458E-3</v>
      </c>
      <c r="H71" s="6">
        <v>1.2810899999999999E-3</v>
      </c>
      <c r="I71" s="7">
        <v>1.086E-11</v>
      </c>
      <c r="J71" s="6">
        <v>-7.5386200000000002E-3</v>
      </c>
      <c r="K71" s="6">
        <v>1.3502E-3</v>
      </c>
      <c r="L71" s="7">
        <v>2.35956E-8</v>
      </c>
      <c r="M71" s="8">
        <v>2901400</v>
      </c>
      <c r="N71" s="12" t="s">
        <v>3975</v>
      </c>
      <c r="O71" s="1" t="s">
        <v>3976</v>
      </c>
    </row>
    <row r="72" spans="1:15" ht="15.75" customHeight="1" x14ac:dyDescent="0.25">
      <c r="A72" s="1" t="s">
        <v>4017</v>
      </c>
      <c r="B72" s="1">
        <v>10</v>
      </c>
      <c r="C72" s="8">
        <v>75893634</v>
      </c>
      <c r="D72" s="1" t="s">
        <v>14</v>
      </c>
      <c r="E72" s="1" t="s">
        <v>15</v>
      </c>
      <c r="F72" s="6">
        <v>0.61709999999999998</v>
      </c>
      <c r="G72" s="6">
        <v>-6.7073200000000001E-3</v>
      </c>
      <c r="H72" s="6">
        <v>1.0765900000000001E-3</v>
      </c>
      <c r="I72" s="7">
        <v>4.6700000000000004E-10</v>
      </c>
      <c r="J72" s="6">
        <v>-6.3780299999999998E-3</v>
      </c>
      <c r="K72" s="6">
        <v>1.13911E-3</v>
      </c>
      <c r="L72" s="7">
        <v>2.1543700000000001E-8</v>
      </c>
      <c r="M72" s="8">
        <v>3036640</v>
      </c>
      <c r="N72" s="12" t="s">
        <v>3975</v>
      </c>
      <c r="O72" s="1" t="s">
        <v>3976</v>
      </c>
    </row>
    <row r="73" spans="1:15" ht="15.75" customHeight="1" x14ac:dyDescent="0.25">
      <c r="A73" s="1" t="s">
        <v>791</v>
      </c>
      <c r="B73" s="1">
        <v>10</v>
      </c>
      <c r="C73" s="8">
        <v>77054052</v>
      </c>
      <c r="D73" s="1" t="s">
        <v>17</v>
      </c>
      <c r="E73" s="1" t="s">
        <v>18</v>
      </c>
      <c r="F73" s="6">
        <v>0.27110000000000001</v>
      </c>
      <c r="G73" s="6">
        <v>-9.5261900000000004E-3</v>
      </c>
      <c r="H73" s="6">
        <v>1.1772499999999999E-3</v>
      </c>
      <c r="I73" s="7">
        <v>5.8819999999999997E-16</v>
      </c>
      <c r="J73" s="6">
        <v>-1.1036199999999999E-2</v>
      </c>
      <c r="K73" s="6">
        <v>1.19352E-3</v>
      </c>
      <c r="L73" s="7">
        <v>2.3141599999999999E-20</v>
      </c>
      <c r="M73" s="8">
        <v>3036670</v>
      </c>
      <c r="N73" s="12" t="s">
        <v>3975</v>
      </c>
      <c r="O73" s="1" t="s">
        <v>3976</v>
      </c>
    </row>
    <row r="74" spans="1:15" ht="15.75" customHeight="1" x14ac:dyDescent="0.25">
      <c r="A74" s="1" t="s">
        <v>4018</v>
      </c>
      <c r="B74" s="1">
        <v>10</v>
      </c>
      <c r="C74" s="8">
        <v>77257791</v>
      </c>
      <c r="D74" s="1" t="s">
        <v>17</v>
      </c>
      <c r="E74" s="1" t="s">
        <v>15</v>
      </c>
      <c r="F74" s="6">
        <v>0.12590000000000001</v>
      </c>
      <c r="G74" s="6">
        <v>-8.8480099999999999E-3</v>
      </c>
      <c r="H74" s="6">
        <v>1.5826900000000001E-3</v>
      </c>
      <c r="I74" s="7">
        <v>2.2679999999999999E-8</v>
      </c>
      <c r="J74" s="6">
        <v>-1.11506E-2</v>
      </c>
      <c r="K74" s="6">
        <v>1.59746E-3</v>
      </c>
      <c r="L74" s="7">
        <v>2.9475099999999998E-12</v>
      </c>
      <c r="M74" s="8">
        <v>3016880</v>
      </c>
      <c r="N74" s="12" t="s">
        <v>3975</v>
      </c>
      <c r="O74" s="1" t="s">
        <v>3976</v>
      </c>
    </row>
    <row r="75" spans="1:15" ht="15.75" customHeight="1" x14ac:dyDescent="0.25">
      <c r="A75" s="1" t="s">
        <v>2986</v>
      </c>
      <c r="B75" s="1">
        <v>10</v>
      </c>
      <c r="C75" s="8">
        <v>78768415</v>
      </c>
      <c r="D75" s="1" t="s">
        <v>14</v>
      </c>
      <c r="E75" s="1" t="s">
        <v>15</v>
      </c>
      <c r="F75" s="6">
        <v>0.43640000000000001</v>
      </c>
      <c r="G75" s="6">
        <v>-6.2052899999999996E-3</v>
      </c>
      <c r="H75" s="6">
        <v>1.05551E-3</v>
      </c>
      <c r="I75" s="7">
        <v>4.1290000000000001E-9</v>
      </c>
      <c r="J75" s="6">
        <v>-6.4491699999999997E-3</v>
      </c>
      <c r="K75" s="6">
        <v>1.06025E-3</v>
      </c>
      <c r="L75" s="7">
        <v>1.1818399999999999E-9</v>
      </c>
      <c r="M75" s="8">
        <v>3034980</v>
      </c>
      <c r="N75" s="12" t="s">
        <v>3975</v>
      </c>
      <c r="O75" s="1" t="s">
        <v>3976</v>
      </c>
    </row>
    <row r="76" spans="1:15" ht="15.75" customHeight="1" x14ac:dyDescent="0.25">
      <c r="A76" s="1" t="s">
        <v>2646</v>
      </c>
      <c r="B76" s="1">
        <v>10</v>
      </c>
      <c r="C76" s="8">
        <v>80110426</v>
      </c>
      <c r="D76" s="1" t="s">
        <v>14</v>
      </c>
      <c r="E76" s="1" t="s">
        <v>15</v>
      </c>
      <c r="F76" s="6">
        <v>0.51149999999999995</v>
      </c>
      <c r="G76" s="6">
        <v>-6.3634E-3</v>
      </c>
      <c r="H76" s="6">
        <v>1.04692E-3</v>
      </c>
      <c r="I76" s="7">
        <v>1.217E-9</v>
      </c>
      <c r="J76" s="6">
        <v>-7.6550300000000002E-3</v>
      </c>
      <c r="K76" s="6">
        <v>1.05547E-3</v>
      </c>
      <c r="L76" s="7">
        <v>4.0852000000000001E-13</v>
      </c>
      <c r="M76" s="8">
        <v>3036680</v>
      </c>
      <c r="N76" s="12" t="s">
        <v>3975</v>
      </c>
      <c r="O76" s="1" t="s">
        <v>3976</v>
      </c>
    </row>
    <row r="77" spans="1:15" ht="15.75" customHeight="1" x14ac:dyDescent="0.25">
      <c r="A77" s="1" t="s">
        <v>3424</v>
      </c>
      <c r="B77" s="1">
        <v>10</v>
      </c>
      <c r="C77" s="8">
        <v>80609135</v>
      </c>
      <c r="D77" s="1" t="s">
        <v>17</v>
      </c>
      <c r="E77" s="1" t="s">
        <v>18</v>
      </c>
      <c r="F77" s="6">
        <v>0.65280000000000005</v>
      </c>
      <c r="G77" s="6">
        <v>6.2313300000000002E-3</v>
      </c>
      <c r="H77" s="6">
        <v>1.0992300000000001E-3</v>
      </c>
      <c r="I77" s="7">
        <v>1.438E-8</v>
      </c>
      <c r="J77" s="6">
        <v>6.8258399999999997E-3</v>
      </c>
      <c r="K77" s="6">
        <v>1.10692E-3</v>
      </c>
      <c r="L77" s="7">
        <v>6.9819099999999995E-10</v>
      </c>
      <c r="M77" s="8">
        <v>3036680</v>
      </c>
      <c r="N77" s="12" t="s">
        <v>3975</v>
      </c>
      <c r="O77" s="1" t="s">
        <v>3976</v>
      </c>
    </row>
    <row r="78" spans="1:15" ht="15.75" customHeight="1" x14ac:dyDescent="0.25">
      <c r="A78" s="1" t="s">
        <v>2252</v>
      </c>
      <c r="B78" s="1">
        <v>10</v>
      </c>
      <c r="C78" s="8">
        <v>82797583</v>
      </c>
      <c r="D78" s="1" t="s">
        <v>18</v>
      </c>
      <c r="E78" s="1" t="s">
        <v>15</v>
      </c>
      <c r="F78" s="6">
        <v>0.2747</v>
      </c>
      <c r="G78" s="6">
        <v>-7.4307100000000001E-3</v>
      </c>
      <c r="H78" s="6">
        <v>1.17241E-3</v>
      </c>
      <c r="I78" s="7">
        <v>2.3289999999999999E-10</v>
      </c>
      <c r="J78" s="6">
        <v>-9.0314899999999997E-3</v>
      </c>
      <c r="K78" s="6">
        <v>1.17735E-3</v>
      </c>
      <c r="L78" s="7">
        <v>1.70656E-14</v>
      </c>
      <c r="M78" s="8">
        <v>3036690</v>
      </c>
      <c r="N78" s="12" t="s">
        <v>3975</v>
      </c>
      <c r="O78" s="1" t="s">
        <v>3976</v>
      </c>
    </row>
    <row r="79" spans="1:15" ht="15.75" customHeight="1" x14ac:dyDescent="0.25">
      <c r="A79" s="1" t="s">
        <v>4019</v>
      </c>
      <c r="B79" s="1">
        <v>10</v>
      </c>
      <c r="C79" s="8">
        <v>83403409</v>
      </c>
      <c r="D79" s="1" t="s">
        <v>18</v>
      </c>
      <c r="E79" s="1" t="s">
        <v>15</v>
      </c>
      <c r="F79" s="6">
        <v>0.36230000000000001</v>
      </c>
      <c r="G79" s="6">
        <v>5.90597E-3</v>
      </c>
      <c r="H79" s="6">
        <v>1.0887500000000001E-3</v>
      </c>
      <c r="I79" s="7">
        <v>5.8180000000000002E-8</v>
      </c>
      <c r="J79" s="6">
        <v>7.0278800000000002E-3</v>
      </c>
      <c r="K79" s="6">
        <v>1.0936800000000001E-3</v>
      </c>
      <c r="L79" s="7">
        <v>1.3107800000000001E-10</v>
      </c>
      <c r="M79" s="8">
        <v>3036660</v>
      </c>
      <c r="N79" s="12" t="s">
        <v>3975</v>
      </c>
      <c r="O79" s="1" t="s">
        <v>3976</v>
      </c>
    </row>
    <row r="80" spans="1:15" ht="15.75" customHeight="1" x14ac:dyDescent="0.25">
      <c r="A80" s="1" t="s">
        <v>4020</v>
      </c>
      <c r="B80" s="1">
        <v>10</v>
      </c>
      <c r="C80" s="8">
        <v>84943416</v>
      </c>
      <c r="D80" s="1" t="s">
        <v>18</v>
      </c>
      <c r="E80" s="1" t="s">
        <v>15</v>
      </c>
      <c r="F80" s="6">
        <v>0.34150000000000003</v>
      </c>
      <c r="G80" s="6">
        <v>-6.98148E-3</v>
      </c>
      <c r="H80" s="6">
        <v>1.10356E-3</v>
      </c>
      <c r="I80" s="7">
        <v>2.5150000000000001E-10</v>
      </c>
      <c r="J80" s="6">
        <v>-8.5739000000000006E-3</v>
      </c>
      <c r="K80" s="6">
        <v>1.1092999999999999E-3</v>
      </c>
      <c r="L80" s="7">
        <v>1.08305E-14</v>
      </c>
      <c r="M80" s="8">
        <v>3036670</v>
      </c>
      <c r="N80" s="12" t="s">
        <v>3975</v>
      </c>
      <c r="O80" s="1" t="s">
        <v>3976</v>
      </c>
    </row>
    <row r="81" spans="1:15" ht="15.75" customHeight="1" x14ac:dyDescent="0.25">
      <c r="A81" s="1" t="s">
        <v>180</v>
      </c>
      <c r="B81" s="1">
        <v>10</v>
      </c>
      <c r="C81" s="8">
        <v>87016897</v>
      </c>
      <c r="D81" s="1" t="s">
        <v>14</v>
      </c>
      <c r="E81" s="1" t="s">
        <v>18</v>
      </c>
      <c r="F81" s="6">
        <v>0.26579999999999998</v>
      </c>
      <c r="G81" s="6">
        <v>1.2755799999999999E-2</v>
      </c>
      <c r="H81" s="6">
        <v>1.1846300000000001E-3</v>
      </c>
      <c r="I81" s="7">
        <v>4.9090000000000001E-27</v>
      </c>
      <c r="J81" s="6">
        <v>1.4839E-2</v>
      </c>
      <c r="K81" s="6">
        <v>1.1918300000000001E-3</v>
      </c>
      <c r="L81" s="7">
        <v>1.3875899999999999E-35</v>
      </c>
      <c r="M81" s="8">
        <v>3036620</v>
      </c>
      <c r="N81" s="12" t="s">
        <v>3975</v>
      </c>
      <c r="O81" s="1" t="s">
        <v>3976</v>
      </c>
    </row>
    <row r="82" spans="1:15" ht="15.75" customHeight="1" x14ac:dyDescent="0.25">
      <c r="A82" s="1" t="s">
        <v>2325</v>
      </c>
      <c r="B82" s="1">
        <v>10</v>
      </c>
      <c r="C82" s="8">
        <v>87800136</v>
      </c>
      <c r="D82" s="1" t="s">
        <v>17</v>
      </c>
      <c r="E82" s="1" t="s">
        <v>18</v>
      </c>
      <c r="F82" s="6">
        <v>0.77029999999999998</v>
      </c>
      <c r="G82" s="6">
        <v>-7.8291699999999999E-3</v>
      </c>
      <c r="H82" s="6">
        <v>1.2441100000000001E-3</v>
      </c>
      <c r="I82" s="7">
        <v>3.1139999999999998E-10</v>
      </c>
      <c r="J82" s="6">
        <v>-7.9668399999999993E-3</v>
      </c>
      <c r="K82" s="6">
        <v>1.25107E-3</v>
      </c>
      <c r="L82" s="7">
        <v>1.9149499999999999E-10</v>
      </c>
      <c r="M82" s="8">
        <v>3036670</v>
      </c>
      <c r="N82" s="12" t="s">
        <v>3975</v>
      </c>
      <c r="O82" s="1" t="s">
        <v>3976</v>
      </c>
    </row>
    <row r="83" spans="1:15" ht="15.75" customHeight="1" x14ac:dyDescent="0.25">
      <c r="A83" s="1" t="s">
        <v>4021</v>
      </c>
      <c r="B83" s="1">
        <v>10</v>
      </c>
      <c r="C83" s="8">
        <v>87941625</v>
      </c>
      <c r="D83" s="1" t="s">
        <v>14</v>
      </c>
      <c r="E83" s="1" t="s">
        <v>18</v>
      </c>
      <c r="F83" s="6">
        <v>0.2387</v>
      </c>
      <c r="G83" s="6">
        <v>5.4571000000000003E-3</v>
      </c>
      <c r="H83" s="6">
        <v>1.22762E-3</v>
      </c>
      <c r="I83" s="7">
        <v>8.7879999999999995E-6</v>
      </c>
      <c r="J83" s="6">
        <v>6.7698599999999999E-3</v>
      </c>
      <c r="K83" s="6">
        <v>1.2335099999999999E-3</v>
      </c>
      <c r="L83" s="7">
        <v>4.0587800000000002E-8</v>
      </c>
      <c r="M83" s="8">
        <v>3036700</v>
      </c>
      <c r="N83" s="12" t="s">
        <v>3975</v>
      </c>
      <c r="O83" s="1" t="s">
        <v>3976</v>
      </c>
    </row>
    <row r="84" spans="1:15" ht="15.75" customHeight="1" x14ac:dyDescent="0.25">
      <c r="A84" s="1" t="s">
        <v>3636</v>
      </c>
      <c r="B84" s="1">
        <v>10</v>
      </c>
      <c r="C84" s="8">
        <v>88020583</v>
      </c>
      <c r="D84" s="1" t="s">
        <v>14</v>
      </c>
      <c r="E84" s="1" t="s">
        <v>15</v>
      </c>
      <c r="F84" s="6">
        <v>0.19620000000000001</v>
      </c>
      <c r="G84" s="6">
        <v>-7.3589399999999996E-3</v>
      </c>
      <c r="H84" s="6">
        <v>1.3181600000000001E-3</v>
      </c>
      <c r="I84" s="7">
        <v>2.37E-8</v>
      </c>
      <c r="J84" s="6">
        <v>-7.24261E-3</v>
      </c>
      <c r="K84" s="6">
        <v>1.32449E-3</v>
      </c>
      <c r="L84" s="7">
        <v>4.54527E-8</v>
      </c>
      <c r="M84" s="8">
        <v>3034960</v>
      </c>
      <c r="N84" s="12" t="s">
        <v>3975</v>
      </c>
      <c r="O84" s="1" t="s">
        <v>3976</v>
      </c>
    </row>
    <row r="85" spans="1:15" ht="15.75" customHeight="1" x14ac:dyDescent="0.25">
      <c r="A85" s="1" t="s">
        <v>4022</v>
      </c>
      <c r="B85" s="1">
        <v>10</v>
      </c>
      <c r="C85" s="8">
        <v>90255615</v>
      </c>
      <c r="D85" s="1" t="s">
        <v>17</v>
      </c>
      <c r="E85" s="1" t="s">
        <v>18</v>
      </c>
      <c r="F85" s="6">
        <v>0.62039999999999995</v>
      </c>
      <c r="G85" s="6">
        <v>-7.2853900000000001E-3</v>
      </c>
      <c r="H85" s="6">
        <v>1.0783800000000001E-3</v>
      </c>
      <c r="I85" s="7">
        <v>1.4230000000000001E-11</v>
      </c>
      <c r="J85" s="6">
        <v>-8.3374999999999994E-3</v>
      </c>
      <c r="K85" s="6">
        <v>1.0832999999999999E-3</v>
      </c>
      <c r="L85" s="7">
        <v>1.39991E-14</v>
      </c>
      <c r="M85" s="8">
        <v>3036640</v>
      </c>
      <c r="N85" s="12" t="s">
        <v>3975</v>
      </c>
      <c r="O85" s="1" t="s">
        <v>3976</v>
      </c>
    </row>
    <row r="86" spans="1:15" ht="15.75" customHeight="1" x14ac:dyDescent="0.25">
      <c r="A86" s="1" t="s">
        <v>4023</v>
      </c>
      <c r="B86" s="1">
        <v>10</v>
      </c>
      <c r="C86" s="8">
        <v>92892942</v>
      </c>
      <c r="D86" s="1" t="s">
        <v>17</v>
      </c>
      <c r="E86" s="1" t="s">
        <v>18</v>
      </c>
      <c r="F86" s="6">
        <v>0.47620000000000001</v>
      </c>
      <c r="G86" s="6">
        <v>-5.4126699999999996E-3</v>
      </c>
      <c r="H86" s="6">
        <v>1.0481500000000001E-3</v>
      </c>
      <c r="I86" s="7">
        <v>2.4159999999999999E-7</v>
      </c>
      <c r="J86" s="6">
        <v>-5.9152199999999997E-3</v>
      </c>
      <c r="K86" s="6">
        <v>1.05448E-3</v>
      </c>
      <c r="L86" s="7">
        <v>2.0277099999999999E-8</v>
      </c>
      <c r="M86" s="8">
        <v>3034840</v>
      </c>
      <c r="N86" s="12" t="s">
        <v>3975</v>
      </c>
      <c r="O86" s="1" t="s">
        <v>3976</v>
      </c>
    </row>
    <row r="87" spans="1:15" ht="15.75" customHeight="1" x14ac:dyDescent="0.25">
      <c r="A87" s="1" t="s">
        <v>876</v>
      </c>
      <c r="B87" s="1">
        <v>10</v>
      </c>
      <c r="C87" s="8">
        <v>93516104</v>
      </c>
      <c r="D87" s="1" t="s">
        <v>14</v>
      </c>
      <c r="E87" s="1" t="s">
        <v>15</v>
      </c>
      <c r="F87" s="6">
        <v>0.56859999999999999</v>
      </c>
      <c r="G87" s="6">
        <v>-8.3387099999999992E-3</v>
      </c>
      <c r="H87" s="6">
        <v>1.0567300000000001E-3</v>
      </c>
      <c r="I87" s="7">
        <v>2.9900000000000001E-15</v>
      </c>
      <c r="J87" s="6">
        <v>-7.2958600000000004E-3</v>
      </c>
      <c r="K87" s="6">
        <v>1.07193E-3</v>
      </c>
      <c r="L87" s="7">
        <v>1.00152E-11</v>
      </c>
      <c r="M87" s="8">
        <v>3036110</v>
      </c>
      <c r="N87" s="12" t="s">
        <v>3975</v>
      </c>
      <c r="O87" s="1" t="s">
        <v>3976</v>
      </c>
    </row>
    <row r="88" spans="1:15" ht="15.75" customHeight="1" x14ac:dyDescent="0.25">
      <c r="A88" s="1" t="s">
        <v>3903</v>
      </c>
      <c r="B88" s="1">
        <v>10</v>
      </c>
      <c r="C88" s="8">
        <v>94408857</v>
      </c>
      <c r="D88" s="1" t="s">
        <v>17</v>
      </c>
      <c r="E88" s="1" t="s">
        <v>15</v>
      </c>
      <c r="F88" s="6">
        <v>4.41E-2</v>
      </c>
      <c r="G88" s="6">
        <v>1.41335E-2</v>
      </c>
      <c r="H88" s="6">
        <v>2.5814700000000002E-3</v>
      </c>
      <c r="I88" s="7">
        <v>4.3760000000000003E-8</v>
      </c>
      <c r="J88" s="6">
        <v>1.52561E-2</v>
      </c>
      <c r="K88" s="6">
        <v>2.6295300000000001E-3</v>
      </c>
      <c r="L88" s="7">
        <v>6.5598100000000003E-9</v>
      </c>
      <c r="M88" s="8">
        <v>2960410</v>
      </c>
      <c r="N88" s="12" t="s">
        <v>3975</v>
      </c>
      <c r="O88" s="1" t="s">
        <v>3976</v>
      </c>
    </row>
    <row r="89" spans="1:15" ht="15.75" customHeight="1" x14ac:dyDescent="0.25">
      <c r="A89" s="1" t="s">
        <v>4024</v>
      </c>
      <c r="B89" s="1">
        <v>10</v>
      </c>
      <c r="C89" s="8">
        <v>94773667</v>
      </c>
      <c r="D89" s="1" t="s">
        <v>14</v>
      </c>
      <c r="E89" s="1" t="s">
        <v>15</v>
      </c>
      <c r="F89" s="6">
        <v>0.28299999999999997</v>
      </c>
      <c r="G89" s="6">
        <v>-7.2658499999999999E-3</v>
      </c>
      <c r="H89" s="6">
        <v>1.1645E-3</v>
      </c>
      <c r="I89" s="7">
        <v>4.3799999999999999E-10</v>
      </c>
      <c r="J89" s="6">
        <v>-8.1479399999999993E-3</v>
      </c>
      <c r="K89" s="6">
        <v>1.1741799999999999E-3</v>
      </c>
      <c r="L89" s="7">
        <v>3.9418800000000002E-12</v>
      </c>
      <c r="M89" s="8">
        <v>3022390</v>
      </c>
      <c r="N89" s="12" t="s">
        <v>3975</v>
      </c>
      <c r="O89" s="1" t="s">
        <v>3976</v>
      </c>
    </row>
    <row r="90" spans="1:15" ht="15.75" customHeight="1" x14ac:dyDescent="0.25">
      <c r="A90" s="1" t="s">
        <v>4025</v>
      </c>
      <c r="B90" s="1">
        <v>10</v>
      </c>
      <c r="C90" s="8">
        <v>95409668</v>
      </c>
      <c r="D90" s="1" t="s">
        <v>14</v>
      </c>
      <c r="E90" s="1" t="s">
        <v>15</v>
      </c>
      <c r="F90" s="6">
        <v>0.49270000000000003</v>
      </c>
      <c r="G90" s="6">
        <v>5.5564500000000001E-3</v>
      </c>
      <c r="H90" s="6">
        <v>1.0467600000000001E-3</v>
      </c>
      <c r="I90" s="7">
        <v>1.1070000000000001E-7</v>
      </c>
      <c r="J90" s="6">
        <v>6.4394200000000004E-3</v>
      </c>
      <c r="K90" s="6">
        <v>1.0522299999999999E-3</v>
      </c>
      <c r="L90" s="7">
        <v>9.3706700000000003E-10</v>
      </c>
      <c r="M90" s="8">
        <v>3036650</v>
      </c>
      <c r="N90" s="12" t="s">
        <v>3975</v>
      </c>
      <c r="O90" s="1" t="s">
        <v>3976</v>
      </c>
    </row>
    <row r="91" spans="1:15" ht="15.75" customHeight="1" x14ac:dyDescent="0.25">
      <c r="A91" s="1" t="s">
        <v>4026</v>
      </c>
      <c r="B91" s="1">
        <v>10</v>
      </c>
      <c r="C91" s="8">
        <v>96259443</v>
      </c>
      <c r="D91" s="1" t="s">
        <v>14</v>
      </c>
      <c r="E91" s="1" t="s">
        <v>15</v>
      </c>
      <c r="F91" s="6">
        <v>0.43530000000000002</v>
      </c>
      <c r="G91" s="6">
        <v>-5.8656799999999999E-3</v>
      </c>
      <c r="H91" s="6">
        <v>1.0555199999999999E-3</v>
      </c>
      <c r="I91" s="7">
        <v>2.742E-8</v>
      </c>
      <c r="J91" s="6">
        <v>-6.5479700000000002E-3</v>
      </c>
      <c r="K91" s="6">
        <v>1.05956E-3</v>
      </c>
      <c r="L91" s="7">
        <v>6.4133300000000002E-10</v>
      </c>
      <c r="M91" s="8">
        <v>3036670</v>
      </c>
      <c r="N91" s="12" t="s">
        <v>3975</v>
      </c>
      <c r="O91" s="1" t="s">
        <v>3976</v>
      </c>
    </row>
    <row r="92" spans="1:15" ht="15.75" customHeight="1" x14ac:dyDescent="0.25">
      <c r="A92" s="1" t="s">
        <v>2523</v>
      </c>
      <c r="B92" s="1">
        <v>10</v>
      </c>
      <c r="C92" s="8">
        <v>98250191</v>
      </c>
      <c r="D92" s="1" t="s">
        <v>14</v>
      </c>
      <c r="E92" s="1" t="s">
        <v>15</v>
      </c>
      <c r="F92" s="6">
        <v>0.1968</v>
      </c>
      <c r="G92" s="6">
        <v>-8.0995600000000004E-3</v>
      </c>
      <c r="H92" s="6">
        <v>1.31627E-3</v>
      </c>
      <c r="I92" s="7">
        <v>7.5939999999999998E-10</v>
      </c>
      <c r="J92" s="6">
        <v>-9.4587600000000001E-3</v>
      </c>
      <c r="K92" s="6">
        <v>1.32241E-3</v>
      </c>
      <c r="L92" s="7">
        <v>8.5101499999999998E-13</v>
      </c>
      <c r="M92" s="8">
        <v>3036670</v>
      </c>
      <c r="N92" s="12" t="s">
        <v>3975</v>
      </c>
      <c r="O92" s="1" t="s">
        <v>3976</v>
      </c>
    </row>
    <row r="93" spans="1:15" ht="15.75" customHeight="1" x14ac:dyDescent="0.25">
      <c r="A93" s="1" t="s">
        <v>4027</v>
      </c>
      <c r="B93" s="1">
        <v>10</v>
      </c>
      <c r="C93" s="8">
        <v>99003375</v>
      </c>
      <c r="D93" s="1" t="s">
        <v>14</v>
      </c>
      <c r="E93" s="1" t="s">
        <v>18</v>
      </c>
      <c r="F93" s="6">
        <v>0.6694</v>
      </c>
      <c r="G93" s="6">
        <v>6.21456E-3</v>
      </c>
      <c r="H93" s="6">
        <v>1.11534E-3</v>
      </c>
      <c r="I93" s="7">
        <v>2.515E-8</v>
      </c>
      <c r="J93" s="6">
        <v>8.2311799999999994E-3</v>
      </c>
      <c r="K93" s="6">
        <v>1.11984E-3</v>
      </c>
      <c r="L93" s="7">
        <v>1.9777299999999999E-13</v>
      </c>
      <c r="M93" s="8">
        <v>3020880</v>
      </c>
      <c r="N93" s="12" t="s">
        <v>3975</v>
      </c>
      <c r="O93" s="1" t="s">
        <v>3976</v>
      </c>
    </row>
    <row r="94" spans="1:15" ht="15.75" customHeight="1" x14ac:dyDescent="0.25">
      <c r="A94" s="1" t="s">
        <v>4028</v>
      </c>
      <c r="B94" s="1">
        <v>10</v>
      </c>
      <c r="C94" s="8">
        <v>99763166</v>
      </c>
      <c r="D94" s="1" t="s">
        <v>14</v>
      </c>
      <c r="E94" s="1" t="s">
        <v>15</v>
      </c>
      <c r="F94" s="6">
        <v>0.32140000000000002</v>
      </c>
      <c r="G94" s="6">
        <v>-9.7584100000000003E-3</v>
      </c>
      <c r="H94" s="6">
        <v>1.12089E-3</v>
      </c>
      <c r="I94" s="7">
        <v>3.1419999999999999E-18</v>
      </c>
      <c r="J94" s="6">
        <v>-1.19439E-2</v>
      </c>
      <c r="K94" s="6">
        <v>1.12645E-3</v>
      </c>
      <c r="L94" s="7">
        <v>2.8811999999999997E-26</v>
      </c>
      <c r="M94" s="8">
        <v>3034900</v>
      </c>
      <c r="N94" s="12" t="s">
        <v>3975</v>
      </c>
      <c r="O94" s="1" t="s">
        <v>3976</v>
      </c>
    </row>
    <row r="95" spans="1:15" ht="15.75" customHeight="1" x14ac:dyDescent="0.25">
      <c r="A95" s="1" t="s">
        <v>4029</v>
      </c>
      <c r="B95" s="1">
        <v>10</v>
      </c>
      <c r="C95" s="8">
        <v>102039187</v>
      </c>
      <c r="D95" s="1" t="s">
        <v>17</v>
      </c>
      <c r="E95" s="1" t="s">
        <v>15</v>
      </c>
      <c r="F95" s="6">
        <v>0.5756</v>
      </c>
      <c r="G95" s="6">
        <v>-6.68134E-3</v>
      </c>
      <c r="H95" s="6">
        <v>1.05897E-3</v>
      </c>
      <c r="I95" s="7">
        <v>2.7989999999999998E-10</v>
      </c>
      <c r="J95" s="6">
        <v>-7.7163500000000003E-3</v>
      </c>
      <c r="K95" s="6">
        <v>1.06324E-3</v>
      </c>
      <c r="L95" s="7">
        <v>3.9458000000000002E-13</v>
      </c>
      <c r="M95" s="8">
        <v>3035790</v>
      </c>
      <c r="N95" s="12" t="s">
        <v>3975</v>
      </c>
      <c r="O95" s="1" t="s">
        <v>3976</v>
      </c>
    </row>
    <row r="96" spans="1:15" ht="15.75" customHeight="1" x14ac:dyDescent="0.25">
      <c r="A96" s="1" t="s">
        <v>593</v>
      </c>
      <c r="B96" s="1">
        <v>10</v>
      </c>
      <c r="C96" s="8">
        <v>102747363</v>
      </c>
      <c r="D96" s="1" t="s">
        <v>17</v>
      </c>
      <c r="E96" s="1" t="s">
        <v>15</v>
      </c>
      <c r="F96" s="6">
        <v>0.31530000000000002</v>
      </c>
      <c r="G96" s="6">
        <v>9.6038600000000005E-3</v>
      </c>
      <c r="H96" s="6">
        <v>1.1263099999999999E-3</v>
      </c>
      <c r="I96" s="7">
        <v>1.5060000000000002E-17</v>
      </c>
      <c r="J96" s="6">
        <v>8.7592299999999998E-3</v>
      </c>
      <c r="K96" s="6">
        <v>1.13397E-3</v>
      </c>
      <c r="L96" s="7">
        <v>1.1238599999999999E-14</v>
      </c>
      <c r="M96" s="8">
        <v>3036620</v>
      </c>
      <c r="N96" s="12" t="s">
        <v>3975</v>
      </c>
      <c r="O96" s="1" t="s">
        <v>3976</v>
      </c>
    </row>
    <row r="97" spans="1:15" ht="15.75" customHeight="1" x14ac:dyDescent="0.25">
      <c r="A97" s="1" t="s">
        <v>4030</v>
      </c>
      <c r="B97" s="1">
        <v>10</v>
      </c>
      <c r="C97" s="8">
        <v>103662789</v>
      </c>
      <c r="D97" s="1" t="s">
        <v>17</v>
      </c>
      <c r="E97" s="1" t="s">
        <v>18</v>
      </c>
      <c r="F97" s="6">
        <v>0.70499999999999996</v>
      </c>
      <c r="G97" s="6">
        <v>5.4605299999999999E-3</v>
      </c>
      <c r="H97" s="6">
        <v>1.1475299999999999E-3</v>
      </c>
      <c r="I97" s="7">
        <v>1.9489999999999999E-6</v>
      </c>
      <c r="J97" s="6">
        <v>9.3764199999999999E-3</v>
      </c>
      <c r="K97" s="6">
        <v>1.18625E-3</v>
      </c>
      <c r="L97" s="7">
        <v>2.6948100000000001E-15</v>
      </c>
      <c r="M97" s="8">
        <v>3036680</v>
      </c>
      <c r="N97" s="12" t="s">
        <v>3975</v>
      </c>
      <c r="O97" s="1" t="s">
        <v>3976</v>
      </c>
    </row>
    <row r="98" spans="1:15" ht="15.75" customHeight="1" x14ac:dyDescent="0.25">
      <c r="A98" s="1" t="s">
        <v>42</v>
      </c>
      <c r="B98" s="1">
        <v>10</v>
      </c>
      <c r="C98" s="8">
        <v>103802408</v>
      </c>
      <c r="D98" s="1" t="s">
        <v>14</v>
      </c>
      <c r="E98" s="1" t="s">
        <v>15</v>
      </c>
      <c r="F98" s="6">
        <v>0.6552</v>
      </c>
      <c r="G98" s="6">
        <v>1.62974E-2</v>
      </c>
      <c r="H98" s="6">
        <v>1.10103E-3</v>
      </c>
      <c r="I98" s="7">
        <v>1.422E-49</v>
      </c>
      <c r="J98" s="6">
        <v>1.51079E-2</v>
      </c>
      <c r="K98" s="6">
        <v>1.23693E-3</v>
      </c>
      <c r="L98" s="7">
        <v>2.6168300000000001E-34</v>
      </c>
      <c r="M98" s="8">
        <v>3036480</v>
      </c>
      <c r="N98" s="12" t="s">
        <v>3975</v>
      </c>
      <c r="O98" s="1" t="s">
        <v>4031</v>
      </c>
    </row>
    <row r="99" spans="1:15" ht="15.75" customHeight="1" x14ac:dyDescent="0.25">
      <c r="A99" s="1" t="s">
        <v>4031</v>
      </c>
      <c r="B99" s="1">
        <v>10</v>
      </c>
      <c r="C99" s="8">
        <v>104028507</v>
      </c>
      <c r="D99" s="1" t="s">
        <v>14</v>
      </c>
      <c r="E99" s="1" t="s">
        <v>18</v>
      </c>
      <c r="F99" s="6">
        <v>0.37719999999999998</v>
      </c>
      <c r="G99" s="6">
        <v>1.36303E-2</v>
      </c>
      <c r="H99" s="6">
        <v>1.07971E-3</v>
      </c>
      <c r="I99" s="7">
        <v>1.5550000000000001E-36</v>
      </c>
      <c r="J99" s="6">
        <v>8.45512E-3</v>
      </c>
      <c r="K99" s="6">
        <v>1.1907700000000001E-3</v>
      </c>
      <c r="L99" s="7">
        <v>1.24274E-12</v>
      </c>
      <c r="M99" s="8">
        <v>3036570</v>
      </c>
      <c r="N99" s="12" t="s">
        <v>3988</v>
      </c>
      <c r="O99" s="1" t="s">
        <v>3989</v>
      </c>
    </row>
    <row r="100" spans="1:15" ht="15.75" customHeight="1" x14ac:dyDescent="0.25">
      <c r="A100" s="1" t="s">
        <v>4032</v>
      </c>
      <c r="B100" s="1">
        <v>10</v>
      </c>
      <c r="C100" s="8">
        <v>104837816</v>
      </c>
      <c r="D100" s="1" t="s">
        <v>14</v>
      </c>
      <c r="E100" s="1" t="s">
        <v>15</v>
      </c>
      <c r="F100" s="6">
        <v>0.3266</v>
      </c>
      <c r="G100" s="6">
        <v>-1.23964E-2</v>
      </c>
      <c r="H100" s="6">
        <v>1.1159E-3</v>
      </c>
      <c r="I100" s="7">
        <v>1.1360000000000001E-28</v>
      </c>
      <c r="J100" s="6">
        <v>-9.4337599999999994E-3</v>
      </c>
      <c r="K100" s="6">
        <v>1.1612300000000001E-3</v>
      </c>
      <c r="L100" s="7">
        <v>4.5116399999999999E-16</v>
      </c>
      <c r="M100" s="8">
        <v>3036570</v>
      </c>
      <c r="N100" s="12" t="s">
        <v>3975</v>
      </c>
      <c r="O100" s="1" t="s">
        <v>3976</v>
      </c>
    </row>
    <row r="101" spans="1:15" ht="15.75" customHeight="1" x14ac:dyDescent="0.25">
      <c r="A101" s="1" t="s">
        <v>4033</v>
      </c>
      <c r="B101" s="1">
        <v>10</v>
      </c>
      <c r="C101" s="8">
        <v>105012994</v>
      </c>
      <c r="D101" s="1" t="s">
        <v>17</v>
      </c>
      <c r="E101" s="1" t="s">
        <v>18</v>
      </c>
      <c r="F101" s="6">
        <v>0.76419999999999999</v>
      </c>
      <c r="G101" s="6">
        <v>-1.18674E-2</v>
      </c>
      <c r="H101" s="6">
        <v>1.2335E-3</v>
      </c>
      <c r="I101" s="7">
        <v>6.5280000000000003E-22</v>
      </c>
      <c r="J101" s="6">
        <v>-9.5814100000000003E-3</v>
      </c>
      <c r="K101" s="6">
        <v>1.2718499999999999E-3</v>
      </c>
      <c r="L101" s="7">
        <v>4.9421799999999997E-14</v>
      </c>
      <c r="M101" s="8">
        <v>3033180</v>
      </c>
      <c r="N101" s="12" t="s">
        <v>3975</v>
      </c>
      <c r="O101" s="1" t="s">
        <v>3976</v>
      </c>
    </row>
    <row r="102" spans="1:15" ht="15.75" customHeight="1" x14ac:dyDescent="0.25">
      <c r="A102" s="1" t="s">
        <v>946</v>
      </c>
      <c r="B102" s="1">
        <v>10</v>
      </c>
      <c r="C102" s="8">
        <v>105075736</v>
      </c>
      <c r="D102" s="1" t="s">
        <v>17</v>
      </c>
      <c r="E102" s="1" t="s">
        <v>15</v>
      </c>
      <c r="F102" s="6">
        <v>0.86170000000000002</v>
      </c>
      <c r="G102" s="6">
        <v>1.2911300000000001E-2</v>
      </c>
      <c r="H102" s="6">
        <v>1.66599E-3</v>
      </c>
      <c r="I102" s="7">
        <v>9.2230000000000002E-15</v>
      </c>
      <c r="J102" s="6">
        <v>1.12362E-2</v>
      </c>
      <c r="K102" s="6">
        <v>1.69136E-3</v>
      </c>
      <c r="L102" s="7">
        <v>3.0678699999999997E-11</v>
      </c>
      <c r="M102" s="8">
        <v>2514250</v>
      </c>
      <c r="N102" s="12" t="s">
        <v>3975</v>
      </c>
      <c r="O102" s="1" t="s">
        <v>3976</v>
      </c>
    </row>
    <row r="103" spans="1:15" ht="15.75" customHeight="1" x14ac:dyDescent="0.25">
      <c r="A103" s="1" t="s">
        <v>69</v>
      </c>
      <c r="B103" s="1">
        <v>10</v>
      </c>
      <c r="C103" s="8">
        <v>106536976</v>
      </c>
      <c r="D103" s="1" t="s">
        <v>17</v>
      </c>
      <c r="E103" s="1" t="s">
        <v>18</v>
      </c>
      <c r="F103" s="6">
        <v>0.72970000000000002</v>
      </c>
      <c r="G103" s="6">
        <v>1.58832E-2</v>
      </c>
      <c r="H103" s="6">
        <v>1.1783500000000001E-3</v>
      </c>
      <c r="I103" s="7">
        <v>2.0750000000000001E-41</v>
      </c>
      <c r="J103" s="6">
        <v>1.89112E-2</v>
      </c>
      <c r="K103" s="6">
        <v>1.33596E-3</v>
      </c>
      <c r="L103" s="7">
        <v>1.7251099999999999E-45</v>
      </c>
      <c r="M103" s="8">
        <v>3036520</v>
      </c>
      <c r="N103" s="12" t="s">
        <v>3975</v>
      </c>
      <c r="O103" s="1" t="s">
        <v>4034</v>
      </c>
    </row>
    <row r="104" spans="1:15" ht="15.75" customHeight="1" x14ac:dyDescent="0.25">
      <c r="A104" s="1" t="s">
        <v>4034</v>
      </c>
      <c r="B104" s="1">
        <v>10</v>
      </c>
      <c r="C104" s="8">
        <v>106560225</v>
      </c>
      <c r="D104" s="1" t="s">
        <v>14</v>
      </c>
      <c r="E104" s="1" t="s">
        <v>17</v>
      </c>
      <c r="F104" s="6">
        <v>0.72</v>
      </c>
      <c r="G104" s="6">
        <v>4.8385700000000004E-3</v>
      </c>
      <c r="H104" s="6">
        <v>1.1655299999999999E-3</v>
      </c>
      <c r="I104" s="7">
        <v>3.3000000000000003E-5</v>
      </c>
      <c r="J104" s="6">
        <v>1.00771E-2</v>
      </c>
      <c r="K104" s="6">
        <v>1.3191500000000001E-3</v>
      </c>
      <c r="L104" s="7">
        <v>2.1878099999999999E-14</v>
      </c>
      <c r="M104" s="8">
        <v>3036700</v>
      </c>
      <c r="N104" s="12" t="s">
        <v>3988</v>
      </c>
      <c r="O104" s="1" t="s">
        <v>3989</v>
      </c>
    </row>
    <row r="105" spans="1:15" ht="15.75" customHeight="1" x14ac:dyDescent="0.25">
      <c r="A105" s="1" t="s">
        <v>4035</v>
      </c>
      <c r="B105" s="1">
        <v>10</v>
      </c>
      <c r="C105" s="8">
        <v>106758018</v>
      </c>
      <c r="D105" s="1" t="s">
        <v>17</v>
      </c>
      <c r="E105" s="1" t="s">
        <v>18</v>
      </c>
      <c r="F105" s="6">
        <v>0.13500000000000001</v>
      </c>
      <c r="G105" s="6">
        <v>1.58973E-2</v>
      </c>
      <c r="H105" s="6">
        <v>1.5314199999999999E-3</v>
      </c>
      <c r="I105" s="7">
        <v>3.0240000000000002E-25</v>
      </c>
      <c r="J105" s="6">
        <v>1.11445E-2</v>
      </c>
      <c r="K105" s="6">
        <v>1.6622399999999999E-3</v>
      </c>
      <c r="L105" s="7">
        <v>2.0207299999999999E-11</v>
      </c>
      <c r="M105" s="8">
        <v>3036600</v>
      </c>
      <c r="N105" s="12" t="s">
        <v>3975</v>
      </c>
      <c r="O105" s="1" t="s">
        <v>3976</v>
      </c>
    </row>
    <row r="106" spans="1:15" ht="15.75" customHeight="1" x14ac:dyDescent="0.25">
      <c r="A106" s="1" t="s">
        <v>4036</v>
      </c>
      <c r="B106" s="1">
        <v>10</v>
      </c>
      <c r="C106" s="8">
        <v>106925538</v>
      </c>
      <c r="D106" s="1" t="s">
        <v>17</v>
      </c>
      <c r="E106" s="1" t="s">
        <v>18</v>
      </c>
      <c r="F106" s="6">
        <v>0.77649999999999997</v>
      </c>
      <c r="G106" s="6">
        <v>-7.6077000000000002E-3</v>
      </c>
      <c r="H106" s="6">
        <v>1.25661E-3</v>
      </c>
      <c r="I106" s="7">
        <v>1.4120000000000001E-9</v>
      </c>
      <c r="J106" s="6">
        <v>-1.36381E-2</v>
      </c>
      <c r="K106" s="6">
        <v>1.2915400000000001E-3</v>
      </c>
      <c r="L106" s="7">
        <v>4.5874299999999999E-26</v>
      </c>
      <c r="M106" s="8">
        <v>3034700</v>
      </c>
      <c r="N106" s="12" t="s">
        <v>3975</v>
      </c>
      <c r="O106" s="1" t="s">
        <v>3976</v>
      </c>
    </row>
    <row r="107" spans="1:15" ht="15.75" customHeight="1" x14ac:dyDescent="0.25">
      <c r="A107" s="1" t="s">
        <v>4037</v>
      </c>
      <c r="B107" s="1">
        <v>10</v>
      </c>
      <c r="C107" s="8">
        <v>107567083</v>
      </c>
      <c r="D107" s="1" t="s">
        <v>18</v>
      </c>
      <c r="E107" s="1" t="s">
        <v>15</v>
      </c>
      <c r="F107" s="6">
        <v>0.16500000000000001</v>
      </c>
      <c r="G107" s="6">
        <v>1.3263799999999999E-2</v>
      </c>
      <c r="H107" s="6">
        <v>1.41047E-3</v>
      </c>
      <c r="I107" s="7">
        <v>5.277E-21</v>
      </c>
      <c r="J107" s="6">
        <v>1.37678E-2</v>
      </c>
      <c r="K107" s="6">
        <v>1.4577399999999999E-3</v>
      </c>
      <c r="L107" s="7">
        <v>3.5653700000000004E-21</v>
      </c>
      <c r="M107" s="8">
        <v>3034100</v>
      </c>
      <c r="N107" s="12" t="s">
        <v>3975</v>
      </c>
      <c r="O107" s="1" t="s">
        <v>3976</v>
      </c>
    </row>
    <row r="108" spans="1:15" ht="15.75" customHeight="1" x14ac:dyDescent="0.25">
      <c r="A108" s="1" t="s">
        <v>2415</v>
      </c>
      <c r="B108" s="1">
        <v>10</v>
      </c>
      <c r="C108" s="8">
        <v>108688242</v>
      </c>
      <c r="D108" s="1" t="s">
        <v>18</v>
      </c>
      <c r="E108" s="1" t="s">
        <v>15</v>
      </c>
      <c r="F108" s="6">
        <v>0.93140000000000001</v>
      </c>
      <c r="G108" s="6">
        <v>1.29085E-2</v>
      </c>
      <c r="H108" s="6">
        <v>2.0711599999999998E-3</v>
      </c>
      <c r="I108" s="7">
        <v>4.598E-10</v>
      </c>
      <c r="J108" s="6">
        <v>1.28586E-2</v>
      </c>
      <c r="K108" s="6">
        <v>2.0819100000000002E-3</v>
      </c>
      <c r="L108" s="7">
        <v>6.5599599999999998E-10</v>
      </c>
      <c r="M108" s="8">
        <v>3034230</v>
      </c>
      <c r="N108" s="12" t="s">
        <v>3975</v>
      </c>
      <c r="O108" s="1" t="s">
        <v>3976</v>
      </c>
    </row>
    <row r="109" spans="1:15" ht="15.75" customHeight="1" x14ac:dyDescent="0.25">
      <c r="A109" s="1" t="s">
        <v>1845</v>
      </c>
      <c r="B109" s="1">
        <v>10</v>
      </c>
      <c r="C109" s="8">
        <v>109059174</v>
      </c>
      <c r="D109" s="1" t="s">
        <v>14</v>
      </c>
      <c r="E109" s="1" t="s">
        <v>15</v>
      </c>
      <c r="F109" s="6">
        <v>7.6200000000000004E-2</v>
      </c>
      <c r="G109" s="6">
        <v>-1.31226E-2</v>
      </c>
      <c r="H109" s="6">
        <v>1.9727299999999998E-3</v>
      </c>
      <c r="I109" s="7">
        <v>2.8990000000000001E-11</v>
      </c>
      <c r="J109" s="6">
        <v>-1.3642899999999999E-2</v>
      </c>
      <c r="K109" s="6">
        <v>1.98095E-3</v>
      </c>
      <c r="L109" s="7">
        <v>5.6969800000000002E-12</v>
      </c>
      <c r="M109" s="8">
        <v>3035750</v>
      </c>
      <c r="N109" s="12" t="s">
        <v>3975</v>
      </c>
      <c r="O109" s="1" t="s">
        <v>3976</v>
      </c>
    </row>
    <row r="110" spans="1:15" ht="15.75" customHeight="1" x14ac:dyDescent="0.25">
      <c r="A110" s="1" t="s">
        <v>660</v>
      </c>
      <c r="B110" s="1">
        <v>10</v>
      </c>
      <c r="C110" s="8">
        <v>111761351</v>
      </c>
      <c r="D110" s="1" t="s">
        <v>17</v>
      </c>
      <c r="E110" s="1" t="s">
        <v>18</v>
      </c>
      <c r="F110" s="6">
        <v>0.86040000000000005</v>
      </c>
      <c r="G110" s="6">
        <v>-1.2637900000000001E-2</v>
      </c>
      <c r="H110" s="6">
        <v>1.5100000000000001E-3</v>
      </c>
      <c r="I110" s="7">
        <v>5.7929999999999999E-17</v>
      </c>
      <c r="J110" s="6">
        <v>-1.38332E-2</v>
      </c>
      <c r="K110" s="6">
        <v>1.5179600000000001E-3</v>
      </c>
      <c r="L110" s="7">
        <v>8.0118100000000003E-20</v>
      </c>
      <c r="M110" s="8">
        <v>3036630</v>
      </c>
      <c r="N110" s="12" t="s">
        <v>3975</v>
      </c>
      <c r="O110" s="1" t="s">
        <v>3976</v>
      </c>
    </row>
    <row r="111" spans="1:15" ht="15.75" customHeight="1" x14ac:dyDescent="0.25">
      <c r="A111" s="1" t="s">
        <v>4038</v>
      </c>
      <c r="B111" s="1">
        <v>10</v>
      </c>
      <c r="C111" s="8">
        <v>114111348</v>
      </c>
      <c r="D111" s="1" t="s">
        <v>18</v>
      </c>
      <c r="E111" s="1" t="s">
        <v>15</v>
      </c>
      <c r="F111" s="6">
        <v>0.52880000000000005</v>
      </c>
      <c r="G111" s="6">
        <v>5.7980999999999996E-3</v>
      </c>
      <c r="H111" s="6">
        <v>1.0484800000000001E-3</v>
      </c>
      <c r="I111" s="7">
        <v>3.2019999999999998E-8</v>
      </c>
      <c r="J111" s="6">
        <v>6.3041099999999999E-3</v>
      </c>
      <c r="K111" s="6">
        <v>1.0532E-3</v>
      </c>
      <c r="L111" s="7">
        <v>2.1551700000000001E-9</v>
      </c>
      <c r="M111" s="8">
        <v>3036130</v>
      </c>
      <c r="N111" s="12" t="s">
        <v>3975</v>
      </c>
      <c r="O111" s="1" t="s">
        <v>3976</v>
      </c>
    </row>
    <row r="112" spans="1:15" ht="15.75" customHeight="1" x14ac:dyDescent="0.25">
      <c r="A112" s="1" t="s">
        <v>4039</v>
      </c>
      <c r="B112" s="1">
        <v>10</v>
      </c>
      <c r="C112" s="8">
        <v>114440341</v>
      </c>
      <c r="D112" s="1" t="s">
        <v>17</v>
      </c>
      <c r="E112" s="1" t="s">
        <v>18</v>
      </c>
      <c r="F112" s="6">
        <v>0.33029999999999998</v>
      </c>
      <c r="G112" s="6">
        <v>-7.1669400000000001E-3</v>
      </c>
      <c r="H112" s="6">
        <v>1.1126899999999999E-3</v>
      </c>
      <c r="I112" s="7">
        <v>1.184E-10</v>
      </c>
      <c r="J112" s="6">
        <v>-8.7783800000000006E-3</v>
      </c>
      <c r="K112" s="6">
        <v>1.1214300000000001E-3</v>
      </c>
      <c r="L112" s="7">
        <v>4.96245E-15</v>
      </c>
      <c r="M112" s="8">
        <v>3036670</v>
      </c>
      <c r="N112" s="12" t="s">
        <v>3975</v>
      </c>
      <c r="O112" s="1" t="s">
        <v>3976</v>
      </c>
    </row>
    <row r="113" spans="1:15" ht="15.75" customHeight="1" x14ac:dyDescent="0.25">
      <c r="A113" s="1" t="s">
        <v>2278</v>
      </c>
      <c r="B113" s="1">
        <v>10</v>
      </c>
      <c r="C113" s="8">
        <v>114715598</v>
      </c>
      <c r="D113" s="1" t="s">
        <v>14</v>
      </c>
      <c r="E113" s="1" t="s">
        <v>15</v>
      </c>
      <c r="F113" s="6">
        <v>0.53</v>
      </c>
      <c r="G113" s="6">
        <v>-6.6509500000000001E-3</v>
      </c>
      <c r="H113" s="6">
        <v>1.0518299999999999E-3</v>
      </c>
      <c r="I113" s="7">
        <v>2.562E-10</v>
      </c>
      <c r="J113" s="6">
        <v>-8.06224E-3</v>
      </c>
      <c r="K113" s="6">
        <v>1.06039E-3</v>
      </c>
      <c r="L113" s="7">
        <v>2.89134E-14</v>
      </c>
      <c r="M113" s="8">
        <v>3017660</v>
      </c>
      <c r="N113" s="12" t="s">
        <v>3975</v>
      </c>
      <c r="O113" s="1" t="s">
        <v>3976</v>
      </c>
    </row>
    <row r="114" spans="1:15" ht="15.75" customHeight="1" x14ac:dyDescent="0.25">
      <c r="A114" s="1" t="s">
        <v>4040</v>
      </c>
      <c r="B114" s="1">
        <v>10</v>
      </c>
      <c r="C114" s="8">
        <v>114893489</v>
      </c>
      <c r="D114" s="1" t="s">
        <v>17</v>
      </c>
      <c r="E114" s="1" t="s">
        <v>18</v>
      </c>
      <c r="F114" s="6">
        <v>2.1999999999999999E-2</v>
      </c>
      <c r="G114" s="6">
        <v>-1.7685800000000002E-2</v>
      </c>
      <c r="H114" s="6">
        <v>3.5880399999999998E-3</v>
      </c>
      <c r="I114" s="7">
        <v>8.2529999999999996E-7</v>
      </c>
      <c r="J114" s="6">
        <v>-2.16954E-2</v>
      </c>
      <c r="K114" s="6">
        <v>3.6054699999999999E-3</v>
      </c>
      <c r="L114" s="7">
        <v>1.7728999999999999E-9</v>
      </c>
      <c r="M114" s="8">
        <v>3002350</v>
      </c>
      <c r="N114" s="12" t="s">
        <v>3975</v>
      </c>
      <c r="O114" s="1" t="s">
        <v>3976</v>
      </c>
    </row>
    <row r="115" spans="1:15" ht="15.75" customHeight="1" x14ac:dyDescent="0.25">
      <c r="A115" s="1" t="s">
        <v>4041</v>
      </c>
      <c r="B115" s="1">
        <v>10</v>
      </c>
      <c r="C115" s="8">
        <v>115118856</v>
      </c>
      <c r="D115" s="1" t="s">
        <v>14</v>
      </c>
      <c r="E115" s="1" t="s">
        <v>15</v>
      </c>
      <c r="F115" s="6">
        <v>8.0799999999999997E-2</v>
      </c>
      <c r="G115" s="6">
        <v>-8.4168999999999997E-3</v>
      </c>
      <c r="H115" s="6">
        <v>1.9202500000000001E-3</v>
      </c>
      <c r="I115" s="7">
        <v>1.171E-5</v>
      </c>
      <c r="J115" s="6">
        <v>-1.20987E-2</v>
      </c>
      <c r="K115" s="6">
        <v>1.9344399999999999E-3</v>
      </c>
      <c r="L115" s="7">
        <v>3.9920699999999998E-10</v>
      </c>
      <c r="M115" s="8">
        <v>3036700</v>
      </c>
      <c r="N115" s="12" t="s">
        <v>3975</v>
      </c>
      <c r="O115" s="1" t="s">
        <v>3976</v>
      </c>
    </row>
    <row r="116" spans="1:15" ht="15.75" customHeight="1" x14ac:dyDescent="0.25">
      <c r="A116" s="1" t="s">
        <v>1003</v>
      </c>
      <c r="B116" s="1">
        <v>10</v>
      </c>
      <c r="C116" s="8">
        <v>115375528</v>
      </c>
      <c r="D116" s="1" t="s">
        <v>14</v>
      </c>
      <c r="E116" s="1" t="s">
        <v>18</v>
      </c>
      <c r="F116" s="6">
        <v>0.27310000000000001</v>
      </c>
      <c r="G116" s="6">
        <v>8.9731399999999992E-3</v>
      </c>
      <c r="H116" s="6">
        <v>1.1748800000000001E-3</v>
      </c>
      <c r="I116" s="7">
        <v>2.218E-14</v>
      </c>
      <c r="J116" s="6">
        <v>1.02373E-2</v>
      </c>
      <c r="K116" s="6">
        <v>1.1834899999999999E-3</v>
      </c>
      <c r="L116" s="7">
        <v>5.1478499999999999E-18</v>
      </c>
      <c r="M116" s="8">
        <v>3034930</v>
      </c>
      <c r="N116" s="12" t="s">
        <v>3975</v>
      </c>
      <c r="O116" s="1" t="s">
        <v>3976</v>
      </c>
    </row>
    <row r="117" spans="1:15" ht="15.75" customHeight="1" x14ac:dyDescent="0.25">
      <c r="A117" s="1" t="s">
        <v>736</v>
      </c>
      <c r="B117" s="1">
        <v>10</v>
      </c>
      <c r="C117" s="8">
        <v>118546590</v>
      </c>
      <c r="D117" s="1" t="s">
        <v>14</v>
      </c>
      <c r="E117" s="1" t="s">
        <v>15</v>
      </c>
      <c r="F117" s="6">
        <v>0.42</v>
      </c>
      <c r="G117" s="6">
        <v>-8.6990499999999998E-3</v>
      </c>
      <c r="H117" s="6">
        <v>1.0602999999999999E-3</v>
      </c>
      <c r="I117" s="7">
        <v>2.3160000000000001E-16</v>
      </c>
      <c r="J117" s="6">
        <v>-9.4379800000000003E-3</v>
      </c>
      <c r="K117" s="6">
        <v>1.0650900000000001E-3</v>
      </c>
      <c r="L117" s="7">
        <v>7.9168999999999996E-19</v>
      </c>
      <c r="M117" s="8">
        <v>3036660</v>
      </c>
      <c r="N117" s="12" t="s">
        <v>3975</v>
      </c>
      <c r="O117" s="1" t="s">
        <v>3976</v>
      </c>
    </row>
    <row r="118" spans="1:15" ht="15.75" customHeight="1" x14ac:dyDescent="0.25">
      <c r="A118" s="1" t="s">
        <v>4042</v>
      </c>
      <c r="B118" s="1">
        <v>10</v>
      </c>
      <c r="C118" s="8">
        <v>120221217</v>
      </c>
      <c r="D118" s="1" t="s">
        <v>17</v>
      </c>
      <c r="E118" s="1" t="s">
        <v>18</v>
      </c>
      <c r="F118" s="6">
        <v>0.64990000000000003</v>
      </c>
      <c r="G118" s="6">
        <v>-6.8339799999999999E-3</v>
      </c>
      <c r="H118" s="6">
        <v>1.09746E-3</v>
      </c>
      <c r="I118" s="7">
        <v>4.7430000000000001E-10</v>
      </c>
      <c r="J118" s="6">
        <v>-6.6669099999999999E-3</v>
      </c>
      <c r="K118" s="6">
        <v>1.1015E-3</v>
      </c>
      <c r="L118" s="7">
        <v>1.42542E-9</v>
      </c>
      <c r="M118" s="8">
        <v>3034730</v>
      </c>
      <c r="N118" s="12" t="s">
        <v>3975</v>
      </c>
      <c r="O118" s="1" t="s">
        <v>3976</v>
      </c>
    </row>
    <row r="119" spans="1:15" ht="15.75" customHeight="1" x14ac:dyDescent="0.25">
      <c r="A119" s="1" t="s">
        <v>4043</v>
      </c>
      <c r="B119" s="1">
        <v>10</v>
      </c>
      <c r="C119" s="8">
        <v>126266790</v>
      </c>
      <c r="D119" s="1" t="s">
        <v>14</v>
      </c>
      <c r="E119" s="1" t="s">
        <v>15</v>
      </c>
      <c r="F119" s="6">
        <v>0.3543</v>
      </c>
      <c r="G119" s="6">
        <v>4.6649600000000001E-3</v>
      </c>
      <c r="H119" s="6">
        <v>1.0944800000000001E-3</v>
      </c>
      <c r="I119" s="7">
        <v>2.0210000000000001E-5</v>
      </c>
      <c r="J119" s="6">
        <v>6.2747699999999998E-3</v>
      </c>
      <c r="K119" s="6">
        <v>1.1124799999999999E-3</v>
      </c>
      <c r="L119" s="7">
        <v>1.69699E-8</v>
      </c>
      <c r="M119" s="8">
        <v>3034740</v>
      </c>
      <c r="N119" s="12" t="s">
        <v>3975</v>
      </c>
      <c r="O119" s="1" t="s">
        <v>3976</v>
      </c>
    </row>
    <row r="120" spans="1:15" ht="15.75" customHeight="1" x14ac:dyDescent="0.25">
      <c r="A120" s="1" t="s">
        <v>1257</v>
      </c>
      <c r="B120" s="1">
        <v>10</v>
      </c>
      <c r="C120" s="8">
        <v>126426148</v>
      </c>
      <c r="D120" s="1" t="s">
        <v>18</v>
      </c>
      <c r="E120" s="1" t="s">
        <v>15</v>
      </c>
      <c r="F120" s="6">
        <v>0.2457</v>
      </c>
      <c r="G120" s="6">
        <v>8.8817500000000008E-3</v>
      </c>
      <c r="H120" s="6">
        <v>1.21561E-3</v>
      </c>
      <c r="I120" s="7">
        <v>2.743E-13</v>
      </c>
      <c r="J120" s="6">
        <v>8.4592899999999995E-3</v>
      </c>
      <c r="K120" s="6">
        <v>1.2269900000000001E-3</v>
      </c>
      <c r="L120" s="7">
        <v>5.4121700000000004E-12</v>
      </c>
      <c r="M120" s="8">
        <v>3036660</v>
      </c>
      <c r="N120" s="12" t="s">
        <v>3975</v>
      </c>
      <c r="O120" s="1" t="s">
        <v>3976</v>
      </c>
    </row>
    <row r="121" spans="1:15" ht="15.75" customHeight="1" x14ac:dyDescent="0.25">
      <c r="A121" s="1" t="s">
        <v>2078</v>
      </c>
      <c r="B121" s="1">
        <v>10</v>
      </c>
      <c r="C121" s="8">
        <v>126658075</v>
      </c>
      <c r="D121" s="1" t="s">
        <v>14</v>
      </c>
      <c r="E121" s="1" t="s">
        <v>15</v>
      </c>
      <c r="F121" s="6">
        <v>0.42359999999999998</v>
      </c>
      <c r="G121" s="6">
        <v>6.8583899999999998E-3</v>
      </c>
      <c r="H121" s="6">
        <v>1.06185E-3</v>
      </c>
      <c r="I121" s="7">
        <v>1.0569999999999999E-10</v>
      </c>
      <c r="J121" s="6">
        <v>8.1359899999999992E-3</v>
      </c>
      <c r="K121" s="6">
        <v>1.07405E-3</v>
      </c>
      <c r="L121" s="7">
        <v>3.5904299999999999E-14</v>
      </c>
      <c r="M121" s="8">
        <v>3020850</v>
      </c>
      <c r="N121" s="12" t="s">
        <v>3975</v>
      </c>
      <c r="O121" s="1" t="s">
        <v>3976</v>
      </c>
    </row>
    <row r="122" spans="1:15" ht="15.75" customHeight="1" x14ac:dyDescent="0.25">
      <c r="A122" s="1" t="s">
        <v>1019</v>
      </c>
      <c r="B122" s="1">
        <v>10</v>
      </c>
      <c r="C122" s="8">
        <v>127152944</v>
      </c>
      <c r="D122" s="1" t="s">
        <v>17</v>
      </c>
      <c r="E122" s="1" t="s">
        <v>15</v>
      </c>
      <c r="F122" s="6">
        <v>0.3604</v>
      </c>
      <c r="G122" s="6">
        <v>8.3481600000000003E-3</v>
      </c>
      <c r="H122" s="6">
        <v>1.09672E-3</v>
      </c>
      <c r="I122" s="7">
        <v>2.7069999999999999E-14</v>
      </c>
      <c r="J122" s="6">
        <v>7.8217800000000004E-3</v>
      </c>
      <c r="K122" s="6">
        <v>1.1007899999999999E-3</v>
      </c>
      <c r="L122" s="7">
        <v>1.1981199999999999E-12</v>
      </c>
      <c r="M122" s="8">
        <v>2999490</v>
      </c>
      <c r="N122" s="12" t="s">
        <v>3975</v>
      </c>
      <c r="O122" s="1" t="s">
        <v>3976</v>
      </c>
    </row>
    <row r="123" spans="1:15" ht="15.75" customHeight="1" x14ac:dyDescent="0.25">
      <c r="A123" s="1" t="s">
        <v>2675</v>
      </c>
      <c r="B123" s="1">
        <v>10</v>
      </c>
      <c r="C123" s="8">
        <v>129152153</v>
      </c>
      <c r="D123" s="1" t="s">
        <v>17</v>
      </c>
      <c r="E123" s="1" t="s">
        <v>18</v>
      </c>
      <c r="F123" s="6">
        <v>0.43159999999999998</v>
      </c>
      <c r="G123" s="6">
        <v>-6.4377799999999997E-3</v>
      </c>
      <c r="H123" s="6">
        <v>1.0618699999999999E-3</v>
      </c>
      <c r="I123" s="7">
        <v>1.339E-9</v>
      </c>
      <c r="J123" s="6">
        <v>-6.3281500000000003E-3</v>
      </c>
      <c r="K123" s="6">
        <v>1.0656400000000001E-3</v>
      </c>
      <c r="L123" s="7">
        <v>2.8788900000000002E-9</v>
      </c>
      <c r="M123" s="8">
        <v>3006480</v>
      </c>
      <c r="N123" s="12" t="s">
        <v>3975</v>
      </c>
      <c r="O123" s="1" t="s">
        <v>3976</v>
      </c>
    </row>
    <row r="124" spans="1:15" ht="15.75" customHeight="1" x14ac:dyDescent="0.25">
      <c r="A124" s="1" t="s">
        <v>4044</v>
      </c>
      <c r="B124" s="1">
        <v>10</v>
      </c>
      <c r="C124" s="8">
        <v>130496276</v>
      </c>
      <c r="D124" s="1" t="s">
        <v>17</v>
      </c>
      <c r="E124" s="1" t="s">
        <v>18</v>
      </c>
      <c r="F124" s="6">
        <v>9.2299999999999993E-2</v>
      </c>
      <c r="G124" s="6">
        <v>-1.0382000000000001E-2</v>
      </c>
      <c r="H124" s="6">
        <v>1.82171E-3</v>
      </c>
      <c r="I124" s="7">
        <v>1.205E-8</v>
      </c>
      <c r="J124" s="6">
        <v>-1.0304300000000001E-2</v>
      </c>
      <c r="K124" s="6">
        <v>1.8276E-3</v>
      </c>
      <c r="L124" s="7">
        <v>1.7185300000000001E-8</v>
      </c>
      <c r="M124" s="8">
        <v>2991120</v>
      </c>
      <c r="N124" s="12" t="s">
        <v>3975</v>
      </c>
      <c r="O124" s="1" t="s">
        <v>3976</v>
      </c>
    </row>
    <row r="125" spans="1:15" ht="15.75" customHeight="1" x14ac:dyDescent="0.25">
      <c r="A125" s="1" t="s">
        <v>2449</v>
      </c>
      <c r="B125" s="1">
        <v>10</v>
      </c>
      <c r="C125" s="8">
        <v>131692815</v>
      </c>
      <c r="D125" s="1" t="s">
        <v>17</v>
      </c>
      <c r="E125" s="1" t="s">
        <v>18</v>
      </c>
      <c r="F125" s="6">
        <v>0.29849999999999999</v>
      </c>
      <c r="G125" s="6">
        <v>7.1378600000000002E-3</v>
      </c>
      <c r="H125" s="6">
        <v>1.1498400000000001E-3</v>
      </c>
      <c r="I125" s="7">
        <v>5.3659999999999999E-10</v>
      </c>
      <c r="J125" s="6">
        <v>7.2715200000000001E-3</v>
      </c>
      <c r="K125" s="6">
        <v>1.1544400000000001E-3</v>
      </c>
      <c r="L125" s="7">
        <v>3.00054E-10</v>
      </c>
      <c r="M125" s="8">
        <v>3003920</v>
      </c>
      <c r="N125" s="12" t="s">
        <v>3975</v>
      </c>
      <c r="O125" s="1" t="s">
        <v>3976</v>
      </c>
    </row>
    <row r="126" spans="1:15" ht="15.75" customHeight="1" x14ac:dyDescent="0.25">
      <c r="A126" s="1" t="s">
        <v>4045</v>
      </c>
      <c r="B126" s="1">
        <v>10</v>
      </c>
      <c r="C126" s="8">
        <v>133094696</v>
      </c>
      <c r="D126" s="1" t="s">
        <v>14</v>
      </c>
      <c r="E126" s="1" t="s">
        <v>15</v>
      </c>
      <c r="F126" s="6">
        <v>0.47320000000000001</v>
      </c>
      <c r="G126" s="6">
        <v>9.0707200000000009E-3</v>
      </c>
      <c r="H126" s="6">
        <v>1.0481500000000001E-3</v>
      </c>
      <c r="I126" s="7">
        <v>4.9620000000000003E-18</v>
      </c>
      <c r="J126" s="6">
        <v>9.5232600000000004E-3</v>
      </c>
      <c r="K126" s="6">
        <v>1.0515100000000001E-3</v>
      </c>
      <c r="L126" s="7">
        <v>1.3439E-19</v>
      </c>
      <c r="M126" s="8">
        <v>3036640</v>
      </c>
      <c r="N126" s="12" t="s">
        <v>3975</v>
      </c>
      <c r="O126" s="1" t="s">
        <v>3976</v>
      </c>
    </row>
    <row r="127" spans="1:15" ht="15.75" customHeight="1" x14ac:dyDescent="0.25">
      <c r="A127" s="1" t="s">
        <v>168</v>
      </c>
      <c r="B127" s="1">
        <v>10</v>
      </c>
      <c r="C127" s="8">
        <v>133729181</v>
      </c>
      <c r="D127" s="1" t="s">
        <v>14</v>
      </c>
      <c r="E127" s="1" t="s">
        <v>15</v>
      </c>
      <c r="F127" s="6">
        <v>0.73899999999999999</v>
      </c>
      <c r="G127" s="6">
        <v>-1.3141699999999999E-2</v>
      </c>
      <c r="H127" s="6">
        <v>1.19787E-3</v>
      </c>
      <c r="I127" s="7">
        <v>5.2730000000000002E-28</v>
      </c>
      <c r="J127" s="6">
        <v>-1.31973E-2</v>
      </c>
      <c r="K127" s="6">
        <v>1.2033199999999999E-3</v>
      </c>
      <c r="L127" s="7">
        <v>5.4841299999999997E-28</v>
      </c>
      <c r="M127" s="8">
        <v>3004830</v>
      </c>
      <c r="N127" s="12" t="s">
        <v>3975</v>
      </c>
      <c r="O127" s="1" t="s">
        <v>3976</v>
      </c>
    </row>
    <row r="128" spans="1:15" ht="15.75" customHeight="1" x14ac:dyDescent="0.25">
      <c r="A128" s="1" t="s">
        <v>4046</v>
      </c>
      <c r="B128" s="1">
        <v>10</v>
      </c>
      <c r="C128" s="8">
        <v>133984916</v>
      </c>
      <c r="D128" s="1" t="s">
        <v>14</v>
      </c>
      <c r="E128" s="1" t="s">
        <v>15</v>
      </c>
      <c r="F128" s="6">
        <v>0.54820000000000002</v>
      </c>
      <c r="G128" s="6">
        <v>7.4571699999999999E-3</v>
      </c>
      <c r="H128" s="6">
        <v>1.0523500000000001E-3</v>
      </c>
      <c r="I128" s="7">
        <v>1.38E-12</v>
      </c>
      <c r="J128" s="6">
        <v>7.88261E-3</v>
      </c>
      <c r="K128" s="6">
        <v>1.0577E-3</v>
      </c>
      <c r="L128" s="7">
        <v>9.1502300000000004E-14</v>
      </c>
      <c r="M128" s="8">
        <v>3031990</v>
      </c>
      <c r="N128" s="12" t="s">
        <v>3975</v>
      </c>
      <c r="O128" s="1" t="s">
        <v>3976</v>
      </c>
    </row>
    <row r="129" spans="1:15" ht="15.75" customHeight="1" x14ac:dyDescent="0.25">
      <c r="A129" s="1" t="s">
        <v>996</v>
      </c>
      <c r="B129" s="1">
        <v>10</v>
      </c>
      <c r="C129" s="8">
        <v>134966154</v>
      </c>
      <c r="D129" s="1" t="s">
        <v>14</v>
      </c>
      <c r="E129" s="1" t="s">
        <v>15</v>
      </c>
      <c r="F129" s="6">
        <v>0.76139999999999997</v>
      </c>
      <c r="G129" s="6">
        <v>9.4025299999999992E-3</v>
      </c>
      <c r="H129" s="6">
        <v>1.22886E-3</v>
      </c>
      <c r="I129" s="7">
        <v>1.9919999999999999E-14</v>
      </c>
      <c r="J129" s="6">
        <v>1.05208E-2</v>
      </c>
      <c r="K129" s="6">
        <v>1.2339899999999999E-3</v>
      </c>
      <c r="L129" s="7">
        <v>1.5173700000000001E-17</v>
      </c>
      <c r="M129" s="8">
        <v>3031410</v>
      </c>
      <c r="N129" s="12" t="s">
        <v>3975</v>
      </c>
      <c r="O129" s="1" t="s">
        <v>3976</v>
      </c>
    </row>
    <row r="130" spans="1:15" ht="15.75" customHeight="1" x14ac:dyDescent="0.25">
      <c r="A130" s="1" t="s">
        <v>4047</v>
      </c>
      <c r="B130" s="1">
        <v>11</v>
      </c>
      <c r="C130" s="8">
        <v>745884</v>
      </c>
      <c r="D130" s="1" t="s">
        <v>17</v>
      </c>
      <c r="E130" s="1" t="s">
        <v>18</v>
      </c>
      <c r="F130" s="6">
        <v>0.4945</v>
      </c>
      <c r="G130" s="6">
        <v>-5.8753599999999996E-3</v>
      </c>
      <c r="H130" s="6">
        <v>1.04747E-3</v>
      </c>
      <c r="I130" s="7">
        <v>2.035E-8</v>
      </c>
      <c r="J130" s="6">
        <v>-7.1733999999999999E-3</v>
      </c>
      <c r="K130" s="6">
        <v>1.0508099999999999E-3</v>
      </c>
      <c r="L130" s="7">
        <v>8.6995599999999993E-12</v>
      </c>
      <c r="M130" s="8">
        <v>3032260</v>
      </c>
      <c r="N130" s="12" t="s">
        <v>3975</v>
      </c>
      <c r="O130" s="1" t="s">
        <v>3976</v>
      </c>
    </row>
    <row r="131" spans="1:15" ht="15.75" customHeight="1" x14ac:dyDescent="0.25">
      <c r="A131" s="1" t="s">
        <v>4048</v>
      </c>
      <c r="B131" s="1">
        <v>11</v>
      </c>
      <c r="C131" s="8">
        <v>1418450</v>
      </c>
      <c r="D131" s="1" t="s">
        <v>14</v>
      </c>
      <c r="E131" s="1" t="s">
        <v>15</v>
      </c>
      <c r="F131" s="6">
        <v>0.76459999999999995</v>
      </c>
      <c r="G131" s="6">
        <v>4.4903199999999999E-3</v>
      </c>
      <c r="H131" s="6">
        <v>1.2387399999999999E-3</v>
      </c>
      <c r="I131" s="7">
        <v>2.8939999999999999E-4</v>
      </c>
      <c r="J131" s="6">
        <v>7.3534500000000001E-3</v>
      </c>
      <c r="K131" s="6">
        <v>1.2508300000000001E-3</v>
      </c>
      <c r="L131" s="7">
        <v>4.1315300000000001E-9</v>
      </c>
      <c r="M131" s="8">
        <v>3011190</v>
      </c>
      <c r="N131" s="12" t="s">
        <v>3975</v>
      </c>
      <c r="O131" s="1" t="s">
        <v>3976</v>
      </c>
    </row>
    <row r="132" spans="1:15" ht="15.75" customHeight="1" x14ac:dyDescent="0.25">
      <c r="A132" s="1" t="s">
        <v>3180</v>
      </c>
      <c r="B132" s="1">
        <v>11</v>
      </c>
      <c r="C132" s="8">
        <v>1552276</v>
      </c>
      <c r="D132" s="1" t="s">
        <v>14</v>
      </c>
      <c r="E132" s="1" t="s">
        <v>15</v>
      </c>
      <c r="F132" s="6">
        <v>8.9999999999999993E-3</v>
      </c>
      <c r="G132" s="6">
        <v>3.27912E-2</v>
      </c>
      <c r="H132" s="6">
        <v>5.6674400000000002E-3</v>
      </c>
      <c r="I132" s="7">
        <v>7.2140000000000001E-9</v>
      </c>
      <c r="J132" s="6">
        <v>4.4607500000000001E-2</v>
      </c>
      <c r="K132" s="6">
        <v>5.7272E-3</v>
      </c>
      <c r="L132" s="7">
        <v>6.77028E-15</v>
      </c>
      <c r="M132" s="8">
        <v>2902990</v>
      </c>
      <c r="N132" s="12" t="s">
        <v>3975</v>
      </c>
      <c r="O132" s="1" t="s">
        <v>3976</v>
      </c>
    </row>
    <row r="133" spans="1:15" ht="15.75" customHeight="1" x14ac:dyDescent="0.25">
      <c r="A133" s="1" t="s">
        <v>817</v>
      </c>
      <c r="B133" s="1">
        <v>11</v>
      </c>
      <c r="C133" s="8">
        <v>2212843</v>
      </c>
      <c r="D133" s="1" t="s">
        <v>14</v>
      </c>
      <c r="E133" s="1" t="s">
        <v>15</v>
      </c>
      <c r="F133" s="6">
        <v>0.19109999999999999</v>
      </c>
      <c r="G133" s="6">
        <v>1.0695100000000001E-2</v>
      </c>
      <c r="H133" s="6">
        <v>1.3326900000000001E-3</v>
      </c>
      <c r="I133" s="7">
        <v>1.0120000000000001E-15</v>
      </c>
      <c r="J133" s="6">
        <v>1.1941800000000001E-2</v>
      </c>
      <c r="K133" s="6">
        <v>1.3366999999999999E-3</v>
      </c>
      <c r="L133" s="7">
        <v>4.1164000000000001E-19</v>
      </c>
      <c r="M133" s="8">
        <v>3029130</v>
      </c>
      <c r="N133" s="12" t="s">
        <v>3975</v>
      </c>
      <c r="O133" s="1" t="s">
        <v>3976</v>
      </c>
    </row>
    <row r="134" spans="1:15" ht="15.75" customHeight="1" x14ac:dyDescent="0.25">
      <c r="A134" s="1" t="s">
        <v>2907</v>
      </c>
      <c r="B134" s="1">
        <v>11</v>
      </c>
      <c r="C134" s="8">
        <v>8636350</v>
      </c>
      <c r="D134" s="1" t="s">
        <v>14</v>
      </c>
      <c r="E134" s="1" t="s">
        <v>15</v>
      </c>
      <c r="F134" s="6">
        <v>0.17749999999999999</v>
      </c>
      <c r="G134" s="6">
        <v>8.1566799999999995E-3</v>
      </c>
      <c r="H134" s="6">
        <v>1.37817E-3</v>
      </c>
      <c r="I134" s="7">
        <v>3.255E-9</v>
      </c>
      <c r="J134" s="6">
        <v>1.0182399999999999E-2</v>
      </c>
      <c r="K134" s="6">
        <v>1.3823900000000001E-3</v>
      </c>
      <c r="L134" s="7">
        <v>1.76101E-13</v>
      </c>
      <c r="M134" s="8">
        <v>2999140</v>
      </c>
      <c r="N134" s="12" t="s">
        <v>3975</v>
      </c>
      <c r="O134" s="1" t="s">
        <v>3976</v>
      </c>
    </row>
    <row r="135" spans="1:15" ht="15.75" customHeight="1" x14ac:dyDescent="0.25">
      <c r="A135" s="1" t="s">
        <v>4049</v>
      </c>
      <c r="B135" s="1">
        <v>11</v>
      </c>
      <c r="C135" s="8">
        <v>11258197</v>
      </c>
      <c r="D135" s="1" t="s">
        <v>17</v>
      </c>
      <c r="E135" s="1" t="s">
        <v>18</v>
      </c>
      <c r="F135" s="6">
        <v>0.46689999999999998</v>
      </c>
      <c r="G135" s="6">
        <v>6.59109E-3</v>
      </c>
      <c r="H135" s="6">
        <v>1.04944E-3</v>
      </c>
      <c r="I135" s="7">
        <v>3.3689999999999999E-10</v>
      </c>
      <c r="J135" s="6">
        <v>7.7121999999999998E-3</v>
      </c>
      <c r="K135" s="6">
        <v>1.0536199999999999E-3</v>
      </c>
      <c r="L135" s="7">
        <v>2.4844199999999999E-13</v>
      </c>
      <c r="M135" s="8">
        <v>3033810</v>
      </c>
      <c r="N135" s="12" t="s">
        <v>3975</v>
      </c>
      <c r="O135" s="1" t="s">
        <v>3976</v>
      </c>
    </row>
    <row r="136" spans="1:15" ht="15.75" customHeight="1" x14ac:dyDescent="0.25">
      <c r="A136" s="1" t="s">
        <v>4050</v>
      </c>
      <c r="B136" s="1">
        <v>11</v>
      </c>
      <c r="C136" s="8">
        <v>11660815</v>
      </c>
      <c r="D136" s="1" t="s">
        <v>17</v>
      </c>
      <c r="E136" s="1" t="s">
        <v>18</v>
      </c>
      <c r="F136" s="6">
        <v>0.31059999999999999</v>
      </c>
      <c r="G136" s="6">
        <v>7.8976299999999992E-3</v>
      </c>
      <c r="H136" s="6">
        <v>1.13109E-3</v>
      </c>
      <c r="I136" s="7">
        <v>2.898E-12</v>
      </c>
      <c r="J136" s="6">
        <v>7.4113199999999999E-3</v>
      </c>
      <c r="K136" s="6">
        <v>1.1349400000000001E-3</v>
      </c>
      <c r="L136" s="7">
        <v>6.5707300000000004E-11</v>
      </c>
      <c r="M136" s="8">
        <v>3035760</v>
      </c>
      <c r="N136" s="12" t="s">
        <v>3975</v>
      </c>
      <c r="O136" s="1" t="s">
        <v>3976</v>
      </c>
    </row>
    <row r="137" spans="1:15" ht="15.75" customHeight="1" x14ac:dyDescent="0.25">
      <c r="A137" s="1" t="s">
        <v>95</v>
      </c>
      <c r="B137" s="1">
        <v>11</v>
      </c>
      <c r="C137" s="8">
        <v>12875312</v>
      </c>
      <c r="D137" s="1" t="s">
        <v>14</v>
      </c>
      <c r="E137" s="1" t="s">
        <v>15</v>
      </c>
      <c r="F137" s="6">
        <v>0.2828</v>
      </c>
      <c r="G137" s="6">
        <v>-1.4489800000000001E-2</v>
      </c>
      <c r="H137" s="6">
        <v>1.16186E-3</v>
      </c>
      <c r="I137" s="7">
        <v>1.069E-35</v>
      </c>
      <c r="J137" s="6">
        <v>-1.5318099999999999E-2</v>
      </c>
      <c r="K137" s="6">
        <v>1.1664100000000001E-3</v>
      </c>
      <c r="L137" s="7">
        <v>2.1414000000000001E-39</v>
      </c>
      <c r="M137" s="8">
        <v>3037330</v>
      </c>
      <c r="N137" s="12" t="s">
        <v>3975</v>
      </c>
      <c r="O137" s="1" t="s">
        <v>3976</v>
      </c>
    </row>
    <row r="138" spans="1:15" ht="15.75" customHeight="1" x14ac:dyDescent="0.25">
      <c r="A138" s="1" t="s">
        <v>4051</v>
      </c>
      <c r="B138" s="1">
        <v>11</v>
      </c>
      <c r="C138" s="8">
        <v>13329139</v>
      </c>
      <c r="D138" s="1" t="s">
        <v>17</v>
      </c>
      <c r="E138" s="1" t="s">
        <v>18</v>
      </c>
      <c r="F138" s="6">
        <v>0.8659</v>
      </c>
      <c r="G138" s="6">
        <v>7.78913E-3</v>
      </c>
      <c r="H138" s="6">
        <v>1.5355499999999999E-3</v>
      </c>
      <c r="I138" s="7">
        <v>3.932E-7</v>
      </c>
      <c r="J138" s="6">
        <v>9.5148899999999998E-3</v>
      </c>
      <c r="K138" s="6">
        <v>1.54086E-3</v>
      </c>
      <c r="L138" s="7">
        <v>6.6149299999999998E-10</v>
      </c>
      <c r="M138" s="8">
        <v>3037480</v>
      </c>
      <c r="N138" s="12" t="s">
        <v>3975</v>
      </c>
      <c r="O138" s="1" t="s">
        <v>3976</v>
      </c>
    </row>
    <row r="139" spans="1:15" ht="15.75" customHeight="1" x14ac:dyDescent="0.25">
      <c r="A139" s="1" t="s">
        <v>4052</v>
      </c>
      <c r="B139" s="1">
        <v>11</v>
      </c>
      <c r="C139" s="8">
        <v>16311761</v>
      </c>
      <c r="D139" s="1" t="s">
        <v>14</v>
      </c>
      <c r="E139" s="1" t="s">
        <v>15</v>
      </c>
      <c r="F139" s="6">
        <v>0.82650000000000001</v>
      </c>
      <c r="G139" s="6">
        <v>6.6759599999999999E-3</v>
      </c>
      <c r="H139" s="6">
        <v>1.3817899999999999E-3</v>
      </c>
      <c r="I139" s="7">
        <v>1.356E-6</v>
      </c>
      <c r="J139" s="6">
        <v>8.7843599999999997E-3</v>
      </c>
      <c r="K139" s="6">
        <v>1.3921599999999999E-3</v>
      </c>
      <c r="L139" s="7">
        <v>2.7927399999999999E-10</v>
      </c>
      <c r="M139" s="8">
        <v>3037470</v>
      </c>
      <c r="N139" s="12" t="s">
        <v>3975</v>
      </c>
      <c r="O139" s="1" t="s">
        <v>3976</v>
      </c>
    </row>
    <row r="140" spans="1:15" ht="15.75" customHeight="1" x14ac:dyDescent="0.25">
      <c r="A140" s="1" t="s">
        <v>4053</v>
      </c>
      <c r="B140" s="1">
        <v>11</v>
      </c>
      <c r="C140" s="8">
        <v>16683176</v>
      </c>
      <c r="D140" s="1" t="s">
        <v>17</v>
      </c>
      <c r="E140" s="1" t="s">
        <v>18</v>
      </c>
      <c r="F140" s="6">
        <v>0.2097</v>
      </c>
      <c r="G140" s="6">
        <v>-6.7551199999999999E-3</v>
      </c>
      <c r="H140" s="6">
        <v>1.2853400000000001E-3</v>
      </c>
      <c r="I140" s="7">
        <v>1.4770000000000001E-7</v>
      </c>
      <c r="J140" s="6">
        <v>-7.5156800000000003E-3</v>
      </c>
      <c r="K140" s="6">
        <v>1.29385E-3</v>
      </c>
      <c r="L140" s="7">
        <v>6.2937600000000004E-9</v>
      </c>
      <c r="M140" s="8">
        <v>3037460</v>
      </c>
      <c r="N140" s="12" t="s">
        <v>3975</v>
      </c>
      <c r="O140" s="1" t="s">
        <v>3976</v>
      </c>
    </row>
    <row r="141" spans="1:15" ht="15.75" customHeight="1" x14ac:dyDescent="0.25">
      <c r="A141" s="1" t="s">
        <v>3280</v>
      </c>
      <c r="B141" s="1">
        <v>11</v>
      </c>
      <c r="C141" s="8">
        <v>17668754</v>
      </c>
      <c r="D141" s="1" t="s">
        <v>14</v>
      </c>
      <c r="E141" s="1" t="s">
        <v>18</v>
      </c>
      <c r="F141" s="6">
        <v>0.61240000000000006</v>
      </c>
      <c r="G141" s="6">
        <v>-6.7572200000000004E-3</v>
      </c>
      <c r="H141" s="6">
        <v>1.1779799999999999E-3</v>
      </c>
      <c r="I141" s="7">
        <v>9.6980000000000002E-9</v>
      </c>
      <c r="J141" s="6">
        <v>-6.7480500000000002E-3</v>
      </c>
      <c r="K141" s="6">
        <v>1.18198E-3</v>
      </c>
      <c r="L141" s="7">
        <v>1.13577E-8</v>
      </c>
      <c r="M141" s="8">
        <v>2524880</v>
      </c>
      <c r="N141" s="12" t="s">
        <v>3975</v>
      </c>
      <c r="O141" s="1" t="s">
        <v>3976</v>
      </c>
    </row>
    <row r="142" spans="1:15" ht="15.75" customHeight="1" x14ac:dyDescent="0.25">
      <c r="A142" s="1" t="s">
        <v>1162</v>
      </c>
      <c r="B142" s="1">
        <v>11</v>
      </c>
      <c r="C142" s="8">
        <v>17820177</v>
      </c>
      <c r="D142" s="1" t="s">
        <v>14</v>
      </c>
      <c r="E142" s="1" t="s">
        <v>15</v>
      </c>
      <c r="F142" s="6">
        <v>0.48430000000000001</v>
      </c>
      <c r="G142" s="6">
        <v>-7.7741900000000003E-3</v>
      </c>
      <c r="H142" s="6">
        <v>1.0470200000000001E-3</v>
      </c>
      <c r="I142" s="7">
        <v>1.1259999999999999E-13</v>
      </c>
      <c r="J142" s="6">
        <v>-9.1327000000000005E-3</v>
      </c>
      <c r="K142" s="6">
        <v>1.05167E-3</v>
      </c>
      <c r="L142" s="7">
        <v>3.8213299999999998E-18</v>
      </c>
      <c r="M142" s="8">
        <v>3037470</v>
      </c>
      <c r="N142" s="12" t="s">
        <v>3975</v>
      </c>
      <c r="O142" s="1" t="s">
        <v>3976</v>
      </c>
    </row>
    <row r="143" spans="1:15" ht="15.75" customHeight="1" x14ac:dyDescent="0.25">
      <c r="A143" s="1" t="s">
        <v>4054</v>
      </c>
      <c r="B143" s="1">
        <v>11</v>
      </c>
      <c r="C143" s="8">
        <v>20200744</v>
      </c>
      <c r="D143" s="1" t="s">
        <v>14</v>
      </c>
      <c r="E143" s="1" t="s">
        <v>15</v>
      </c>
      <c r="F143" s="6">
        <v>0.52910000000000001</v>
      </c>
      <c r="G143" s="6">
        <v>-5.0695499999999999E-3</v>
      </c>
      <c r="H143" s="6">
        <v>1.04828E-3</v>
      </c>
      <c r="I143" s="7">
        <v>1.3260000000000001E-6</v>
      </c>
      <c r="J143" s="6">
        <v>-5.8075100000000001E-3</v>
      </c>
      <c r="K143" s="6">
        <v>1.05313E-3</v>
      </c>
      <c r="L143" s="7">
        <v>3.4974900000000002E-8</v>
      </c>
      <c r="M143" s="8">
        <v>3037500</v>
      </c>
      <c r="N143" s="12" t="s">
        <v>3975</v>
      </c>
      <c r="O143" s="1" t="s">
        <v>3976</v>
      </c>
    </row>
    <row r="144" spans="1:15" ht="15.75" customHeight="1" x14ac:dyDescent="0.25">
      <c r="A144" s="1" t="s">
        <v>4055</v>
      </c>
      <c r="B144" s="1">
        <v>11</v>
      </c>
      <c r="C144" s="8">
        <v>20949115</v>
      </c>
      <c r="D144" s="1" t="s">
        <v>17</v>
      </c>
      <c r="E144" s="1" t="s">
        <v>18</v>
      </c>
      <c r="F144" s="6">
        <v>0.71199999999999997</v>
      </c>
      <c r="G144" s="6">
        <v>7.4015599999999997E-3</v>
      </c>
      <c r="H144" s="6">
        <v>1.1555199999999999E-3</v>
      </c>
      <c r="I144" s="7">
        <v>1.501E-10</v>
      </c>
      <c r="J144" s="6">
        <v>8.94965E-3</v>
      </c>
      <c r="K144" s="6">
        <v>1.1599399999999999E-3</v>
      </c>
      <c r="L144" s="7">
        <v>1.2037700000000001E-14</v>
      </c>
      <c r="M144" s="8">
        <v>3037440</v>
      </c>
      <c r="N144" s="12" t="s">
        <v>3975</v>
      </c>
      <c r="O144" s="1" t="s">
        <v>3976</v>
      </c>
    </row>
    <row r="145" spans="1:15" ht="15.75" customHeight="1" x14ac:dyDescent="0.25">
      <c r="A145" s="1" t="s">
        <v>4056</v>
      </c>
      <c r="B145" s="1">
        <v>11</v>
      </c>
      <c r="C145" s="8">
        <v>21922163</v>
      </c>
      <c r="D145" s="1" t="s">
        <v>18</v>
      </c>
      <c r="E145" s="1" t="s">
        <v>15</v>
      </c>
      <c r="F145" s="6">
        <v>0.74590000000000001</v>
      </c>
      <c r="G145" s="6">
        <v>5.4850400000000001E-3</v>
      </c>
      <c r="H145" s="6">
        <v>1.20224E-3</v>
      </c>
      <c r="I145" s="7">
        <v>5.0540000000000002E-6</v>
      </c>
      <c r="J145" s="6">
        <v>7.9044800000000002E-3</v>
      </c>
      <c r="K145" s="6">
        <v>1.2081500000000001E-3</v>
      </c>
      <c r="L145" s="7">
        <v>6.0452599999999997E-11</v>
      </c>
      <c r="M145" s="8">
        <v>3035780</v>
      </c>
      <c r="N145" s="12" t="s">
        <v>3975</v>
      </c>
      <c r="O145" s="1" t="s">
        <v>3976</v>
      </c>
    </row>
    <row r="146" spans="1:15" ht="15.75" customHeight="1" x14ac:dyDescent="0.25">
      <c r="A146" s="1" t="s">
        <v>4057</v>
      </c>
      <c r="B146" s="1">
        <v>11</v>
      </c>
      <c r="C146" s="8">
        <v>22384166</v>
      </c>
      <c r="D146" s="1" t="s">
        <v>14</v>
      </c>
      <c r="E146" s="1" t="s">
        <v>15</v>
      </c>
      <c r="F146" s="6">
        <v>0.11840000000000001</v>
      </c>
      <c r="G146" s="6">
        <v>-6.67258E-3</v>
      </c>
      <c r="H146" s="6">
        <v>1.6197200000000001E-3</v>
      </c>
      <c r="I146" s="7">
        <v>3.7920000000000003E-5</v>
      </c>
      <c r="J146" s="6">
        <v>-9.6934499999999993E-3</v>
      </c>
      <c r="K146" s="6">
        <v>1.62747E-3</v>
      </c>
      <c r="L146" s="7">
        <v>2.5826599999999998E-9</v>
      </c>
      <c r="M146" s="8">
        <v>3036940</v>
      </c>
      <c r="N146" s="12" t="s">
        <v>3975</v>
      </c>
      <c r="O146" s="1" t="s">
        <v>3976</v>
      </c>
    </row>
    <row r="147" spans="1:15" ht="15.75" customHeight="1" x14ac:dyDescent="0.25">
      <c r="A147" s="1" t="s">
        <v>4058</v>
      </c>
      <c r="B147" s="1">
        <v>11</v>
      </c>
      <c r="C147" s="8">
        <v>24511844</v>
      </c>
      <c r="D147" s="1" t="s">
        <v>14</v>
      </c>
      <c r="E147" s="1" t="s">
        <v>18</v>
      </c>
      <c r="F147" s="6">
        <v>0.38140000000000002</v>
      </c>
      <c r="G147" s="6">
        <v>5.26291E-3</v>
      </c>
      <c r="H147" s="6">
        <v>1.07755E-3</v>
      </c>
      <c r="I147" s="7">
        <v>1.037E-6</v>
      </c>
      <c r="J147" s="6">
        <v>6.7314300000000001E-3</v>
      </c>
      <c r="K147" s="6">
        <v>1.0818399999999999E-3</v>
      </c>
      <c r="L147" s="7">
        <v>4.9020499999999996E-10</v>
      </c>
      <c r="M147" s="8">
        <v>3035790</v>
      </c>
      <c r="N147" s="12" t="s">
        <v>3975</v>
      </c>
      <c r="O147" s="1" t="s">
        <v>3976</v>
      </c>
    </row>
    <row r="148" spans="1:15" ht="15.75" customHeight="1" x14ac:dyDescent="0.25">
      <c r="A148" s="1" t="s">
        <v>369</v>
      </c>
      <c r="B148" s="1">
        <v>11</v>
      </c>
      <c r="C148" s="8">
        <v>25009896</v>
      </c>
      <c r="D148" s="1" t="s">
        <v>14</v>
      </c>
      <c r="E148" s="1" t="s">
        <v>18</v>
      </c>
      <c r="F148" s="6">
        <v>0.51490000000000002</v>
      </c>
      <c r="G148" s="6">
        <v>-9.8406499999999994E-3</v>
      </c>
      <c r="H148" s="6">
        <v>1.04835E-3</v>
      </c>
      <c r="I148" s="7">
        <v>6.1999999999999997E-21</v>
      </c>
      <c r="J148" s="6">
        <v>-8.5058800000000004E-3</v>
      </c>
      <c r="K148" s="6">
        <v>1.0527900000000001E-3</v>
      </c>
      <c r="L148" s="7">
        <v>6.5084799999999998E-16</v>
      </c>
      <c r="M148" s="8">
        <v>3029440</v>
      </c>
      <c r="N148" s="12" t="s">
        <v>3975</v>
      </c>
      <c r="O148" s="1" t="s">
        <v>3976</v>
      </c>
    </row>
    <row r="149" spans="1:15" ht="15.75" customHeight="1" x14ac:dyDescent="0.25">
      <c r="A149" s="1" t="s">
        <v>4059</v>
      </c>
      <c r="B149" s="1">
        <v>11</v>
      </c>
      <c r="C149" s="8">
        <v>27701365</v>
      </c>
      <c r="D149" s="1" t="s">
        <v>14</v>
      </c>
      <c r="E149" s="1" t="s">
        <v>15</v>
      </c>
      <c r="F149" s="6">
        <v>0.246</v>
      </c>
      <c r="G149" s="6">
        <v>-1.2230599999999999E-2</v>
      </c>
      <c r="H149" s="6">
        <v>1.21495E-3</v>
      </c>
      <c r="I149" s="7">
        <v>7.7559999999999993E-24</v>
      </c>
      <c r="J149" s="6">
        <v>-1.47505E-2</v>
      </c>
      <c r="K149" s="6">
        <v>1.2235200000000001E-3</v>
      </c>
      <c r="L149" s="7">
        <v>1.80724E-33</v>
      </c>
      <c r="M149" s="8">
        <v>3037410</v>
      </c>
      <c r="N149" s="12" t="s">
        <v>3975</v>
      </c>
      <c r="O149" s="1" t="s">
        <v>3976</v>
      </c>
    </row>
    <row r="150" spans="1:15" ht="15.75" customHeight="1" x14ac:dyDescent="0.25">
      <c r="A150" s="1" t="s">
        <v>548</v>
      </c>
      <c r="B150" s="1">
        <v>11</v>
      </c>
      <c r="C150" s="8">
        <v>28676505</v>
      </c>
      <c r="D150" s="1" t="s">
        <v>17</v>
      </c>
      <c r="E150" s="1" t="s">
        <v>18</v>
      </c>
      <c r="F150" s="6">
        <v>0.64910000000000001</v>
      </c>
      <c r="G150" s="6">
        <v>-9.5145300000000002E-3</v>
      </c>
      <c r="H150" s="6">
        <v>1.09639E-3</v>
      </c>
      <c r="I150" s="7">
        <v>4.0270000000000002E-18</v>
      </c>
      <c r="J150" s="6">
        <v>-9.8945200000000004E-3</v>
      </c>
      <c r="K150" s="6">
        <v>1.1087600000000001E-3</v>
      </c>
      <c r="L150" s="7">
        <v>4.5001799999999999E-19</v>
      </c>
      <c r="M150" s="8">
        <v>3037420</v>
      </c>
      <c r="N150" s="12" t="s">
        <v>3975</v>
      </c>
      <c r="O150" s="1" t="s">
        <v>3976</v>
      </c>
    </row>
    <row r="151" spans="1:15" ht="15.75" customHeight="1" x14ac:dyDescent="0.25">
      <c r="A151" s="1" t="s">
        <v>4060</v>
      </c>
      <c r="B151" s="1">
        <v>11</v>
      </c>
      <c r="C151" s="8">
        <v>29054087</v>
      </c>
      <c r="D151" s="1" t="s">
        <v>14</v>
      </c>
      <c r="E151" s="1" t="s">
        <v>18</v>
      </c>
      <c r="F151" s="6">
        <v>8.7400000000000005E-2</v>
      </c>
      <c r="G151" s="6">
        <v>-1.6902500000000001E-2</v>
      </c>
      <c r="H151" s="6">
        <v>1.8530300000000001E-3</v>
      </c>
      <c r="I151" s="7">
        <v>7.4129999999999996E-20</v>
      </c>
      <c r="J151" s="6">
        <v>-1.9745700000000001E-2</v>
      </c>
      <c r="K151" s="6">
        <v>1.8705900000000001E-3</v>
      </c>
      <c r="L151" s="7">
        <v>4.7742499999999999E-26</v>
      </c>
      <c r="M151" s="8">
        <v>3036490</v>
      </c>
      <c r="N151" s="12" t="s">
        <v>3975</v>
      </c>
      <c r="O151" s="1" t="s">
        <v>3976</v>
      </c>
    </row>
    <row r="152" spans="1:15" ht="15.75" customHeight="1" x14ac:dyDescent="0.25">
      <c r="A152" s="1" t="s">
        <v>400</v>
      </c>
      <c r="B152" s="1">
        <v>11</v>
      </c>
      <c r="C152" s="8">
        <v>29731571</v>
      </c>
      <c r="D152" s="1" t="s">
        <v>18</v>
      </c>
      <c r="E152" s="1" t="s">
        <v>15</v>
      </c>
      <c r="F152" s="6">
        <v>0.37769999999999998</v>
      </c>
      <c r="G152" s="6">
        <v>-1.00006E-2</v>
      </c>
      <c r="H152" s="6">
        <v>1.07939E-3</v>
      </c>
      <c r="I152" s="7">
        <v>1.9560000000000001E-20</v>
      </c>
      <c r="J152" s="6">
        <v>-1.1054400000000001E-2</v>
      </c>
      <c r="K152" s="6">
        <v>1.0858199999999999E-3</v>
      </c>
      <c r="L152" s="7">
        <v>2.4170700000000001E-24</v>
      </c>
      <c r="M152" s="8">
        <v>3036860</v>
      </c>
      <c r="N152" s="12" t="s">
        <v>3975</v>
      </c>
      <c r="O152" s="1" t="s">
        <v>3976</v>
      </c>
    </row>
    <row r="153" spans="1:15" ht="15.75" customHeight="1" x14ac:dyDescent="0.25">
      <c r="A153" s="1" t="s">
        <v>3236</v>
      </c>
      <c r="B153" s="1">
        <v>11</v>
      </c>
      <c r="C153" s="8">
        <v>30438344</v>
      </c>
      <c r="D153" s="1" t="s">
        <v>14</v>
      </c>
      <c r="E153" s="1" t="s">
        <v>15</v>
      </c>
      <c r="F153" s="6">
        <v>3.09E-2</v>
      </c>
      <c r="G153" s="6">
        <v>1.74155E-2</v>
      </c>
      <c r="H153" s="6">
        <v>3.0245799999999998E-3</v>
      </c>
      <c r="I153" s="7">
        <v>8.4979999999999994E-9</v>
      </c>
      <c r="J153" s="6">
        <v>1.7103199999999999E-2</v>
      </c>
      <c r="K153" s="6">
        <v>3.0460999999999999E-3</v>
      </c>
      <c r="L153" s="7">
        <v>1.9679699999999999E-8</v>
      </c>
      <c r="M153" s="8">
        <v>3035840</v>
      </c>
      <c r="N153" s="12" t="s">
        <v>3975</v>
      </c>
      <c r="O153" s="1" t="s">
        <v>3976</v>
      </c>
    </row>
    <row r="154" spans="1:15" ht="15.75" customHeight="1" x14ac:dyDescent="0.25">
      <c r="A154" s="1" t="s">
        <v>1030</v>
      </c>
      <c r="B154" s="1">
        <v>11</v>
      </c>
      <c r="C154" s="8">
        <v>30755937</v>
      </c>
      <c r="D154" s="1" t="s">
        <v>14</v>
      </c>
      <c r="E154" s="1" t="s">
        <v>15</v>
      </c>
      <c r="F154" s="6">
        <v>0.42449999999999999</v>
      </c>
      <c r="G154" s="6">
        <v>8.0484200000000006E-3</v>
      </c>
      <c r="H154" s="6">
        <v>1.0589600000000001E-3</v>
      </c>
      <c r="I154" s="7">
        <v>2.9600000000000001E-14</v>
      </c>
      <c r="J154" s="6">
        <v>8.0000599999999998E-3</v>
      </c>
      <c r="K154" s="6">
        <v>1.0646500000000001E-3</v>
      </c>
      <c r="L154" s="7">
        <v>5.7239699999999995E-14</v>
      </c>
      <c r="M154" s="8">
        <v>3035640</v>
      </c>
      <c r="N154" s="12" t="s">
        <v>3975</v>
      </c>
      <c r="O154" s="1" t="s">
        <v>3976</v>
      </c>
    </row>
    <row r="155" spans="1:15" ht="15.75" customHeight="1" x14ac:dyDescent="0.25">
      <c r="A155" s="1" t="s">
        <v>719</v>
      </c>
      <c r="B155" s="1">
        <v>11</v>
      </c>
      <c r="C155" s="8">
        <v>33777334</v>
      </c>
      <c r="D155" s="1" t="s">
        <v>17</v>
      </c>
      <c r="E155" s="1" t="s">
        <v>18</v>
      </c>
      <c r="F155" s="6">
        <v>9.6600000000000005E-2</v>
      </c>
      <c r="G155" s="6">
        <v>1.46371E-2</v>
      </c>
      <c r="H155" s="6">
        <v>1.77619E-3</v>
      </c>
      <c r="I155" s="7">
        <v>1.7099999999999999E-16</v>
      </c>
      <c r="J155" s="6">
        <v>1.71235E-2</v>
      </c>
      <c r="K155" s="6">
        <v>1.7856199999999999E-3</v>
      </c>
      <c r="L155" s="7">
        <v>8.8336799999999995E-22</v>
      </c>
      <c r="M155" s="8">
        <v>3020610</v>
      </c>
      <c r="N155" s="12" t="s">
        <v>3975</v>
      </c>
      <c r="O155" s="1" t="s">
        <v>3976</v>
      </c>
    </row>
    <row r="156" spans="1:15" ht="15.75" customHeight="1" x14ac:dyDescent="0.25">
      <c r="A156" s="1" t="s">
        <v>4061</v>
      </c>
      <c r="B156" s="1">
        <v>11</v>
      </c>
      <c r="C156" s="8">
        <v>35428126</v>
      </c>
      <c r="D156" s="1" t="s">
        <v>14</v>
      </c>
      <c r="E156" s="1" t="s">
        <v>15</v>
      </c>
      <c r="F156" s="6">
        <v>0.39860000000000001</v>
      </c>
      <c r="G156" s="6">
        <v>4.8352300000000003E-3</v>
      </c>
      <c r="H156" s="6">
        <v>1.0687100000000001E-3</v>
      </c>
      <c r="I156" s="7">
        <v>6.0580000000000003E-6</v>
      </c>
      <c r="J156" s="6">
        <v>6.0538299999999996E-3</v>
      </c>
      <c r="K156" s="6">
        <v>1.07449E-3</v>
      </c>
      <c r="L156" s="7">
        <v>1.75928E-8</v>
      </c>
      <c r="M156" s="8">
        <v>3037510</v>
      </c>
      <c r="N156" s="12" t="s">
        <v>3975</v>
      </c>
      <c r="O156" s="1" t="s">
        <v>3976</v>
      </c>
    </row>
    <row r="157" spans="1:15" ht="15.75" customHeight="1" x14ac:dyDescent="0.25">
      <c r="A157" s="1" t="s">
        <v>2026</v>
      </c>
      <c r="B157" s="1">
        <v>11</v>
      </c>
      <c r="C157" s="8">
        <v>38604075</v>
      </c>
      <c r="D157" s="1" t="s">
        <v>14</v>
      </c>
      <c r="E157" s="1" t="s">
        <v>15</v>
      </c>
      <c r="F157" s="6">
        <v>0.4531</v>
      </c>
      <c r="G157" s="6">
        <v>-6.8356900000000002E-3</v>
      </c>
      <c r="H157" s="6">
        <v>1.0511400000000001E-3</v>
      </c>
      <c r="I157" s="7">
        <v>7.8680000000000006E-11</v>
      </c>
      <c r="J157" s="6">
        <v>-7.0884399999999997E-3</v>
      </c>
      <c r="K157" s="6">
        <v>1.05686E-3</v>
      </c>
      <c r="L157" s="7">
        <v>1.9853399999999999E-11</v>
      </c>
      <c r="M157" s="8">
        <v>3037470</v>
      </c>
      <c r="N157" s="12" t="s">
        <v>3975</v>
      </c>
      <c r="O157" s="1" t="s">
        <v>3976</v>
      </c>
    </row>
    <row r="158" spans="1:15" ht="15.75" customHeight="1" x14ac:dyDescent="0.25">
      <c r="A158" s="1" t="s">
        <v>875</v>
      </c>
      <c r="B158" s="1">
        <v>11</v>
      </c>
      <c r="C158" s="8">
        <v>39928045</v>
      </c>
      <c r="D158" s="1" t="s">
        <v>14</v>
      </c>
      <c r="E158" s="1" t="s">
        <v>17</v>
      </c>
      <c r="F158" s="6">
        <v>0.80400000000000005</v>
      </c>
      <c r="G158" s="6">
        <v>1.0406500000000001E-2</v>
      </c>
      <c r="H158" s="6">
        <v>1.3181200000000001E-3</v>
      </c>
      <c r="I158" s="7">
        <v>2.899E-15</v>
      </c>
      <c r="J158" s="6">
        <v>1.18271E-2</v>
      </c>
      <c r="K158" s="6">
        <v>1.3320999999999999E-3</v>
      </c>
      <c r="L158" s="7">
        <v>6.7747199999999995E-19</v>
      </c>
      <c r="M158" s="8">
        <v>3037460</v>
      </c>
      <c r="N158" s="12" t="s">
        <v>3975</v>
      </c>
      <c r="O158" s="1" t="s">
        <v>3976</v>
      </c>
    </row>
    <row r="159" spans="1:15" ht="15.75" customHeight="1" x14ac:dyDescent="0.25">
      <c r="A159" s="1" t="s">
        <v>4062</v>
      </c>
      <c r="B159" s="1">
        <v>11</v>
      </c>
      <c r="C159" s="8">
        <v>40157917</v>
      </c>
      <c r="D159" s="1" t="s">
        <v>17</v>
      </c>
      <c r="E159" s="1" t="s">
        <v>18</v>
      </c>
      <c r="F159" s="6">
        <v>7.3700000000000002E-2</v>
      </c>
      <c r="G159" s="6">
        <v>9.0861799999999993E-3</v>
      </c>
      <c r="H159" s="6">
        <v>2.0072599999999999E-3</v>
      </c>
      <c r="I159" s="7">
        <v>5.9909999999999999E-6</v>
      </c>
      <c r="J159" s="6">
        <v>1.39322E-2</v>
      </c>
      <c r="K159" s="6">
        <v>2.0288200000000002E-3</v>
      </c>
      <c r="L159" s="7">
        <v>6.5499699999999998E-12</v>
      </c>
      <c r="M159" s="8">
        <v>3023510</v>
      </c>
      <c r="N159" s="12" t="s">
        <v>3975</v>
      </c>
      <c r="O159" s="1" t="s">
        <v>3976</v>
      </c>
    </row>
    <row r="160" spans="1:15" ht="15.75" customHeight="1" x14ac:dyDescent="0.25">
      <c r="A160" s="1" t="s">
        <v>4063</v>
      </c>
      <c r="B160" s="1">
        <v>11</v>
      </c>
      <c r="C160" s="8">
        <v>41165371</v>
      </c>
      <c r="D160" s="1" t="s">
        <v>14</v>
      </c>
      <c r="E160" s="1" t="s">
        <v>15</v>
      </c>
      <c r="F160" s="6">
        <v>0.18049999999999999</v>
      </c>
      <c r="G160" s="6">
        <v>-9.3847600000000007E-3</v>
      </c>
      <c r="H160" s="6">
        <v>1.3607000000000001E-3</v>
      </c>
      <c r="I160" s="7">
        <v>5.3179999999999998E-12</v>
      </c>
      <c r="J160" s="6">
        <v>-9.8017E-3</v>
      </c>
      <c r="K160" s="6">
        <v>1.3686600000000001E-3</v>
      </c>
      <c r="L160" s="7">
        <v>7.9788400000000002E-13</v>
      </c>
      <c r="M160" s="8">
        <v>3036570</v>
      </c>
      <c r="N160" s="12" t="s">
        <v>3975</v>
      </c>
      <c r="O160" s="1" t="s">
        <v>3976</v>
      </c>
    </row>
    <row r="161" spans="1:15" ht="15.75" customHeight="1" x14ac:dyDescent="0.25">
      <c r="A161" s="1" t="s">
        <v>2700</v>
      </c>
      <c r="B161" s="1">
        <v>11</v>
      </c>
      <c r="C161" s="8">
        <v>43264801</v>
      </c>
      <c r="D161" s="1" t="s">
        <v>17</v>
      </c>
      <c r="E161" s="1" t="s">
        <v>18</v>
      </c>
      <c r="F161" s="6">
        <v>7.0000000000000007E-2</v>
      </c>
      <c r="G161" s="6">
        <v>1.2404699999999999E-2</v>
      </c>
      <c r="H161" s="6">
        <v>2.0507899999999998E-3</v>
      </c>
      <c r="I161" s="7">
        <v>1.463E-9</v>
      </c>
      <c r="J161" s="6">
        <v>1.2012999999999999E-2</v>
      </c>
      <c r="K161" s="6">
        <v>2.0980600000000001E-3</v>
      </c>
      <c r="L161" s="7">
        <v>1.02957E-8</v>
      </c>
      <c r="M161" s="8">
        <v>3037470</v>
      </c>
      <c r="N161" s="12" t="s">
        <v>3975</v>
      </c>
      <c r="O161" s="1" t="s">
        <v>3976</v>
      </c>
    </row>
    <row r="162" spans="1:15" ht="15.75" customHeight="1" x14ac:dyDescent="0.25">
      <c r="A162" s="1" t="s">
        <v>4064</v>
      </c>
      <c r="B162" s="1">
        <v>11</v>
      </c>
      <c r="C162" s="8">
        <v>43589812</v>
      </c>
      <c r="D162" s="1" t="s">
        <v>14</v>
      </c>
      <c r="E162" s="1" t="s">
        <v>15</v>
      </c>
      <c r="F162" s="6">
        <v>0.46539999999999998</v>
      </c>
      <c r="G162" s="6">
        <v>6.1363199999999998E-3</v>
      </c>
      <c r="H162" s="6">
        <v>1.0493200000000001E-3</v>
      </c>
      <c r="I162" s="7">
        <v>4.9849999999999996E-9</v>
      </c>
      <c r="J162" s="6">
        <v>6.3899100000000004E-3</v>
      </c>
      <c r="K162" s="6">
        <v>1.07807E-3</v>
      </c>
      <c r="L162" s="7">
        <v>3.0822E-9</v>
      </c>
      <c r="M162" s="8">
        <v>3035740</v>
      </c>
      <c r="N162" s="12" t="s">
        <v>3975</v>
      </c>
      <c r="O162" s="1" t="s">
        <v>3976</v>
      </c>
    </row>
    <row r="163" spans="1:15" ht="15.75" customHeight="1" x14ac:dyDescent="0.25">
      <c r="A163" s="1" t="s">
        <v>4065</v>
      </c>
      <c r="B163" s="1">
        <v>11</v>
      </c>
      <c r="C163" s="8">
        <v>43608835</v>
      </c>
      <c r="D163" s="1" t="s">
        <v>17</v>
      </c>
      <c r="E163" s="1" t="s">
        <v>15</v>
      </c>
      <c r="F163" s="6">
        <v>0.3992</v>
      </c>
      <c r="G163" s="6">
        <v>-5.7966700000000003E-3</v>
      </c>
      <c r="H163" s="6">
        <v>1.0684399999999999E-3</v>
      </c>
      <c r="I163" s="7">
        <v>5.7819999999999998E-8</v>
      </c>
      <c r="J163" s="6">
        <v>-6.9246799999999999E-3</v>
      </c>
      <c r="K163" s="6">
        <v>1.0820999999999999E-3</v>
      </c>
      <c r="L163" s="7">
        <v>1.5609199999999999E-10</v>
      </c>
      <c r="M163" s="8">
        <v>3037500</v>
      </c>
      <c r="N163" s="12" t="s">
        <v>3975</v>
      </c>
      <c r="O163" s="1" t="s">
        <v>3976</v>
      </c>
    </row>
    <row r="164" spans="1:15" ht="15.75" customHeight="1" x14ac:dyDescent="0.25">
      <c r="A164" s="1" t="s">
        <v>334</v>
      </c>
      <c r="B164" s="1">
        <v>11</v>
      </c>
      <c r="C164" s="8">
        <v>46084677</v>
      </c>
      <c r="D164" s="1" t="s">
        <v>14</v>
      </c>
      <c r="E164" s="1" t="s">
        <v>15</v>
      </c>
      <c r="F164" s="6">
        <v>0.13550000000000001</v>
      </c>
      <c r="G164" s="6">
        <v>1.4615100000000001E-2</v>
      </c>
      <c r="H164" s="6">
        <v>1.5288299999999999E-3</v>
      </c>
      <c r="I164" s="7">
        <v>1.182E-21</v>
      </c>
      <c r="J164" s="6">
        <v>2.06456E-2</v>
      </c>
      <c r="K164" s="6">
        <v>1.55339E-3</v>
      </c>
      <c r="L164" s="7">
        <v>2.6234000000000002E-40</v>
      </c>
      <c r="M164" s="8">
        <v>3037420</v>
      </c>
      <c r="N164" s="12" t="s">
        <v>3975</v>
      </c>
      <c r="O164" s="1" t="s">
        <v>3976</v>
      </c>
    </row>
    <row r="165" spans="1:15" ht="15.75" customHeight="1" x14ac:dyDescent="0.25">
      <c r="A165" s="1" t="s">
        <v>4066</v>
      </c>
      <c r="B165" s="1">
        <v>11</v>
      </c>
      <c r="C165" s="8">
        <v>46101304</v>
      </c>
      <c r="D165" s="1" t="s">
        <v>17</v>
      </c>
      <c r="E165" s="1" t="s">
        <v>18</v>
      </c>
      <c r="F165" s="6">
        <v>5.2999999999999999E-2</v>
      </c>
      <c r="G165" s="6">
        <v>1.4801699999999999E-2</v>
      </c>
      <c r="H165" s="6">
        <v>2.3442900000000002E-3</v>
      </c>
      <c r="I165" s="7">
        <v>2.7149999999999999E-10</v>
      </c>
      <c r="J165" s="6">
        <v>2.0170400000000002E-2</v>
      </c>
      <c r="K165" s="6">
        <v>2.3705499999999999E-3</v>
      </c>
      <c r="L165" s="7">
        <v>1.75831E-17</v>
      </c>
      <c r="M165" s="8">
        <v>3015000</v>
      </c>
      <c r="N165" s="12" t="s">
        <v>3975</v>
      </c>
      <c r="O165" s="1" t="s">
        <v>3976</v>
      </c>
    </row>
    <row r="166" spans="1:15" ht="15.75" customHeight="1" x14ac:dyDescent="0.25">
      <c r="A166" s="1" t="s">
        <v>4067</v>
      </c>
      <c r="B166" s="1">
        <v>11</v>
      </c>
      <c r="C166" s="8">
        <v>47623890</v>
      </c>
      <c r="D166" s="1" t="s">
        <v>17</v>
      </c>
      <c r="E166" s="1" t="s">
        <v>18</v>
      </c>
      <c r="F166" s="6">
        <v>0.3503</v>
      </c>
      <c r="G166" s="6">
        <v>5.7138800000000002E-3</v>
      </c>
      <c r="H166" s="6">
        <v>1.1034899999999999E-3</v>
      </c>
      <c r="I166" s="7">
        <v>2.2460000000000001E-7</v>
      </c>
      <c r="J166" s="6">
        <v>8.17442E-3</v>
      </c>
      <c r="K166" s="6">
        <v>1.11539E-3</v>
      </c>
      <c r="L166" s="7">
        <v>2.3230299999999999E-13</v>
      </c>
      <c r="M166" s="8">
        <v>3000870</v>
      </c>
      <c r="N166" s="12" t="s">
        <v>3975</v>
      </c>
      <c r="O166" s="1" t="s">
        <v>3976</v>
      </c>
    </row>
    <row r="167" spans="1:15" ht="15.75" customHeight="1" x14ac:dyDescent="0.25">
      <c r="A167" s="1" t="s">
        <v>4068</v>
      </c>
      <c r="B167" s="1">
        <v>11</v>
      </c>
      <c r="C167" s="8">
        <v>57433327</v>
      </c>
      <c r="D167" s="1" t="s">
        <v>17</v>
      </c>
      <c r="E167" s="1" t="s">
        <v>18</v>
      </c>
      <c r="F167" s="6">
        <v>0.32919999999999999</v>
      </c>
      <c r="G167" s="6">
        <v>-9.3149700000000005E-3</v>
      </c>
      <c r="H167" s="6">
        <v>1.11349E-3</v>
      </c>
      <c r="I167" s="7">
        <v>5.9940000000000006E-17</v>
      </c>
      <c r="J167" s="6">
        <v>-1.1239300000000001E-2</v>
      </c>
      <c r="K167" s="6">
        <v>1.1284999999999999E-3</v>
      </c>
      <c r="L167" s="7">
        <v>2.2908999999999999E-23</v>
      </c>
      <c r="M167" s="8">
        <v>3037430</v>
      </c>
      <c r="N167" s="12" t="s">
        <v>3975</v>
      </c>
      <c r="O167" s="1" t="s">
        <v>3976</v>
      </c>
    </row>
    <row r="168" spans="1:15" ht="15.75" customHeight="1" x14ac:dyDescent="0.25">
      <c r="A168" s="1" t="s">
        <v>4069</v>
      </c>
      <c r="B168" s="1">
        <v>11</v>
      </c>
      <c r="C168" s="8">
        <v>57453231</v>
      </c>
      <c r="D168" s="1" t="s">
        <v>14</v>
      </c>
      <c r="E168" s="1" t="s">
        <v>15</v>
      </c>
      <c r="F168" s="6">
        <v>2.9000000000000001E-2</v>
      </c>
      <c r="G168" s="6">
        <v>-1.38721E-2</v>
      </c>
      <c r="H168" s="6">
        <v>3.1575499999999999E-3</v>
      </c>
      <c r="I168" s="7">
        <v>1.116E-5</v>
      </c>
      <c r="J168" s="6">
        <v>-1.9973000000000001E-2</v>
      </c>
      <c r="K168" s="6">
        <v>3.19149E-3</v>
      </c>
      <c r="L168" s="7">
        <v>3.8944200000000002E-10</v>
      </c>
      <c r="M168" s="8">
        <v>2962240</v>
      </c>
      <c r="N168" s="12" t="s">
        <v>3975</v>
      </c>
      <c r="O168" s="1" t="s">
        <v>3976</v>
      </c>
    </row>
    <row r="169" spans="1:15" ht="15.75" customHeight="1" x14ac:dyDescent="0.25">
      <c r="A169" s="1" t="s">
        <v>730</v>
      </c>
      <c r="B169" s="1">
        <v>11</v>
      </c>
      <c r="C169" s="8">
        <v>61313525</v>
      </c>
      <c r="D169" s="1" t="s">
        <v>17</v>
      </c>
      <c r="E169" s="1" t="s">
        <v>18</v>
      </c>
      <c r="F169" s="6">
        <v>3.3399999999999999E-2</v>
      </c>
      <c r="G169" s="6">
        <v>-2.42039E-2</v>
      </c>
      <c r="H169" s="6">
        <v>2.9456999999999999E-3</v>
      </c>
      <c r="I169" s="7">
        <v>2.0850000000000001E-16</v>
      </c>
      <c r="J169" s="6">
        <v>-2.6197700000000001E-2</v>
      </c>
      <c r="K169" s="6">
        <v>2.9706300000000001E-3</v>
      </c>
      <c r="L169" s="7">
        <v>1.15578E-18</v>
      </c>
      <c r="M169" s="8">
        <v>2968660</v>
      </c>
      <c r="N169" s="12" t="s">
        <v>3975</v>
      </c>
      <c r="O169" s="1" t="s">
        <v>3976</v>
      </c>
    </row>
    <row r="170" spans="1:15" ht="15.75" customHeight="1" x14ac:dyDescent="0.25">
      <c r="A170" s="1" t="s">
        <v>796</v>
      </c>
      <c r="B170" s="1">
        <v>11</v>
      </c>
      <c r="C170" s="8">
        <v>61496751</v>
      </c>
      <c r="D170" s="1" t="s">
        <v>17</v>
      </c>
      <c r="E170" s="1" t="s">
        <v>18</v>
      </c>
      <c r="F170" s="6">
        <v>0.36070000000000002</v>
      </c>
      <c r="G170" s="6">
        <v>8.8265400000000008E-3</v>
      </c>
      <c r="H170" s="6">
        <v>1.0922600000000001E-3</v>
      </c>
      <c r="I170" s="7">
        <v>6.4199999999999998E-16</v>
      </c>
      <c r="J170" s="6">
        <v>1.00307E-2</v>
      </c>
      <c r="K170" s="6">
        <v>1.1020800000000001E-3</v>
      </c>
      <c r="L170" s="7">
        <v>8.9014800000000005E-20</v>
      </c>
      <c r="M170" s="8">
        <v>3022940</v>
      </c>
      <c r="N170" s="12" t="s">
        <v>3975</v>
      </c>
      <c r="O170" s="1" t="s">
        <v>3976</v>
      </c>
    </row>
    <row r="171" spans="1:15" ht="15.75" customHeight="1" x14ac:dyDescent="0.25">
      <c r="A171" s="1" t="s">
        <v>824</v>
      </c>
      <c r="B171" s="1">
        <v>11</v>
      </c>
      <c r="C171" s="8">
        <v>62413662</v>
      </c>
      <c r="D171" s="1" t="s">
        <v>17</v>
      </c>
      <c r="E171" s="1" t="s">
        <v>18</v>
      </c>
      <c r="F171" s="6">
        <v>0.13730000000000001</v>
      </c>
      <c r="G171" s="6">
        <v>1.2243499999999999E-2</v>
      </c>
      <c r="H171" s="6">
        <v>1.52933E-3</v>
      </c>
      <c r="I171" s="7">
        <v>1.1849999999999999E-15</v>
      </c>
      <c r="J171" s="6">
        <v>1.38993E-2</v>
      </c>
      <c r="K171" s="6">
        <v>1.5395000000000001E-3</v>
      </c>
      <c r="L171" s="7">
        <v>1.7416700000000001E-19</v>
      </c>
      <c r="M171" s="8">
        <v>3001920</v>
      </c>
      <c r="N171" s="12" t="s">
        <v>3975</v>
      </c>
      <c r="O171" s="1" t="s">
        <v>3976</v>
      </c>
    </row>
    <row r="172" spans="1:15" ht="15.75" customHeight="1" x14ac:dyDescent="0.25">
      <c r="A172" s="1" t="s">
        <v>4070</v>
      </c>
      <c r="B172" s="1">
        <v>11</v>
      </c>
      <c r="C172" s="8">
        <v>62435507</v>
      </c>
      <c r="D172" s="1" t="s">
        <v>17</v>
      </c>
      <c r="E172" s="1" t="s">
        <v>18</v>
      </c>
      <c r="F172" s="6">
        <v>0.98460000000000003</v>
      </c>
      <c r="G172" s="6">
        <v>-2.6373600000000001E-2</v>
      </c>
      <c r="H172" s="6">
        <v>4.3071799999999999E-3</v>
      </c>
      <c r="I172" s="7">
        <v>9.1549999999999999E-10</v>
      </c>
      <c r="J172" s="6">
        <v>-3.1037800000000001E-2</v>
      </c>
      <c r="K172" s="6">
        <v>4.33579E-3</v>
      </c>
      <c r="L172" s="7">
        <v>8.1549499999999995E-13</v>
      </c>
      <c r="M172" s="8">
        <v>2956440</v>
      </c>
      <c r="N172" s="12" t="s">
        <v>3975</v>
      </c>
      <c r="O172" s="1" t="s">
        <v>3976</v>
      </c>
    </row>
    <row r="173" spans="1:15" ht="15.75" customHeight="1" x14ac:dyDescent="0.25">
      <c r="A173" s="1" t="s">
        <v>4071</v>
      </c>
      <c r="B173" s="1">
        <v>11</v>
      </c>
      <c r="C173" s="8">
        <v>63867523</v>
      </c>
      <c r="D173" s="1" t="s">
        <v>17</v>
      </c>
      <c r="E173" s="1" t="s">
        <v>18</v>
      </c>
      <c r="F173" s="6">
        <v>0.3473</v>
      </c>
      <c r="G173" s="6">
        <v>5.9797699999999997E-3</v>
      </c>
      <c r="H173" s="6">
        <v>1.0993699999999999E-3</v>
      </c>
      <c r="I173" s="7">
        <v>5.3599999999999997E-8</v>
      </c>
      <c r="J173" s="6">
        <v>7.4730200000000004E-3</v>
      </c>
      <c r="K173" s="6">
        <v>1.10567E-3</v>
      </c>
      <c r="L173" s="7">
        <v>1.39122E-11</v>
      </c>
      <c r="M173" s="8">
        <v>3035500</v>
      </c>
      <c r="N173" s="12" t="s">
        <v>3975</v>
      </c>
      <c r="O173" s="1" t="s">
        <v>3976</v>
      </c>
    </row>
    <row r="174" spans="1:15" ht="15.75" customHeight="1" x14ac:dyDescent="0.25">
      <c r="A174" s="1" t="s">
        <v>381</v>
      </c>
      <c r="B174" s="1">
        <v>11</v>
      </c>
      <c r="C174" s="8">
        <v>65651830</v>
      </c>
      <c r="D174" s="1" t="s">
        <v>14</v>
      </c>
      <c r="E174" s="1" t="s">
        <v>15</v>
      </c>
      <c r="F174" s="6">
        <v>0.19400000000000001</v>
      </c>
      <c r="G174" s="6">
        <v>-1.2358299999999999E-2</v>
      </c>
      <c r="H174" s="6">
        <v>1.32379E-3</v>
      </c>
      <c r="I174" s="7">
        <v>1.003E-20</v>
      </c>
      <c r="J174" s="6">
        <v>-1.35488E-2</v>
      </c>
      <c r="K174" s="6">
        <v>1.3371100000000001E-3</v>
      </c>
      <c r="L174" s="7">
        <v>3.9492700000000003E-24</v>
      </c>
      <c r="M174" s="8">
        <v>3034970</v>
      </c>
      <c r="N174" s="12" t="s">
        <v>3975</v>
      </c>
      <c r="O174" s="1" t="s">
        <v>3976</v>
      </c>
    </row>
    <row r="175" spans="1:15" ht="15.75" customHeight="1" x14ac:dyDescent="0.25">
      <c r="A175" s="1" t="s">
        <v>4072</v>
      </c>
      <c r="B175" s="1">
        <v>11</v>
      </c>
      <c r="C175" s="8">
        <v>65796752</v>
      </c>
      <c r="D175" s="1" t="s">
        <v>14</v>
      </c>
      <c r="E175" s="1" t="s">
        <v>15</v>
      </c>
      <c r="F175" s="6">
        <v>0.97150000000000003</v>
      </c>
      <c r="G175" s="6">
        <v>1.50259E-2</v>
      </c>
      <c r="H175" s="6">
        <v>3.1690400000000001E-3</v>
      </c>
      <c r="I175" s="7">
        <v>2.125E-6</v>
      </c>
      <c r="J175" s="6">
        <v>2.2043500000000001E-2</v>
      </c>
      <c r="K175" s="6">
        <v>3.2011499999999998E-3</v>
      </c>
      <c r="L175" s="7">
        <v>5.7330400000000004E-12</v>
      </c>
      <c r="M175" s="8">
        <v>2990850</v>
      </c>
      <c r="N175" s="12" t="s">
        <v>3975</v>
      </c>
      <c r="O175" s="1" t="s">
        <v>3976</v>
      </c>
    </row>
    <row r="176" spans="1:15" ht="15.75" customHeight="1" x14ac:dyDescent="0.25">
      <c r="A176" s="1" t="s">
        <v>286</v>
      </c>
      <c r="B176" s="1">
        <v>11</v>
      </c>
      <c r="C176" s="8">
        <v>66092567</v>
      </c>
      <c r="D176" s="1" t="s">
        <v>18</v>
      </c>
      <c r="E176" s="1" t="s">
        <v>15</v>
      </c>
      <c r="F176" s="6">
        <v>0.7581</v>
      </c>
      <c r="G176" s="6">
        <v>1.2120000000000001E-2</v>
      </c>
      <c r="H176" s="6">
        <v>1.2297199999999999E-3</v>
      </c>
      <c r="I176" s="7">
        <v>6.4799999999999999E-23</v>
      </c>
      <c r="J176" s="6">
        <v>1.3165100000000001E-2</v>
      </c>
      <c r="K176" s="6">
        <v>1.24277E-3</v>
      </c>
      <c r="L176" s="7">
        <v>3.2018100000000003E-26</v>
      </c>
      <c r="M176" s="8">
        <v>2998830</v>
      </c>
      <c r="N176" s="12" t="s">
        <v>3975</v>
      </c>
      <c r="O176" s="1" t="s">
        <v>3976</v>
      </c>
    </row>
    <row r="177" spans="1:15" ht="15.75" customHeight="1" x14ac:dyDescent="0.25">
      <c r="A177" s="1" t="s">
        <v>4073</v>
      </c>
      <c r="B177" s="1">
        <v>11</v>
      </c>
      <c r="C177" s="8">
        <v>67434936</v>
      </c>
      <c r="D177" s="1" t="s">
        <v>17</v>
      </c>
      <c r="E177" s="1" t="s">
        <v>18</v>
      </c>
      <c r="F177" s="6">
        <v>0.49309999999999998</v>
      </c>
      <c r="G177" s="6">
        <v>-6.1107499999999999E-3</v>
      </c>
      <c r="H177" s="6">
        <v>1.05842E-3</v>
      </c>
      <c r="I177" s="7">
        <v>7.7509999999999994E-9</v>
      </c>
      <c r="J177" s="6">
        <v>-8.0827E-3</v>
      </c>
      <c r="K177" s="6">
        <v>1.0666300000000001E-3</v>
      </c>
      <c r="L177" s="7">
        <v>3.5154100000000001E-14</v>
      </c>
      <c r="M177" s="8">
        <v>2970040</v>
      </c>
      <c r="N177" s="12" t="s">
        <v>3975</v>
      </c>
      <c r="O177" s="1" t="s">
        <v>3976</v>
      </c>
    </row>
    <row r="178" spans="1:15" ht="15.75" customHeight="1" x14ac:dyDescent="0.25">
      <c r="A178" s="1" t="s">
        <v>1982</v>
      </c>
      <c r="B178" s="1">
        <v>11</v>
      </c>
      <c r="C178" s="8">
        <v>68183145</v>
      </c>
      <c r="D178" s="1" t="s">
        <v>14</v>
      </c>
      <c r="E178" s="1" t="s">
        <v>15</v>
      </c>
      <c r="F178" s="6">
        <v>0.56279999999999997</v>
      </c>
      <c r="G178" s="6">
        <v>7.9749E-3</v>
      </c>
      <c r="H178" s="6">
        <v>1.21963E-3</v>
      </c>
      <c r="I178" s="7">
        <v>6.1989999999999997E-11</v>
      </c>
      <c r="J178" s="6">
        <v>8.2487900000000006E-3</v>
      </c>
      <c r="K178" s="6">
        <v>1.2246399999999999E-3</v>
      </c>
      <c r="L178" s="7">
        <v>1.6314599999999999E-11</v>
      </c>
      <c r="M178" s="8">
        <v>2272180</v>
      </c>
      <c r="N178" s="12" t="s">
        <v>3975</v>
      </c>
      <c r="O178" s="1" t="s">
        <v>3976</v>
      </c>
    </row>
    <row r="179" spans="1:15" ht="15.75" customHeight="1" x14ac:dyDescent="0.25">
      <c r="A179" s="1" t="s">
        <v>588</v>
      </c>
      <c r="B179" s="1">
        <v>11</v>
      </c>
      <c r="C179" s="8">
        <v>68245648</v>
      </c>
      <c r="D179" s="1" t="s">
        <v>17</v>
      </c>
      <c r="E179" s="1" t="s">
        <v>18</v>
      </c>
      <c r="F179" s="6">
        <v>0.72960000000000003</v>
      </c>
      <c r="G179" s="6">
        <v>1.0071999999999999E-2</v>
      </c>
      <c r="H179" s="6">
        <v>1.1786399999999999E-3</v>
      </c>
      <c r="I179" s="7">
        <v>1.281E-17</v>
      </c>
      <c r="J179" s="6">
        <v>1.07968E-2</v>
      </c>
      <c r="K179" s="6">
        <v>1.1846700000000001E-3</v>
      </c>
      <c r="L179" s="7">
        <v>7.9580800000000005E-20</v>
      </c>
      <c r="M179" s="8">
        <v>3034430</v>
      </c>
      <c r="N179" s="12" t="s">
        <v>3975</v>
      </c>
      <c r="O179" s="1" t="s">
        <v>3976</v>
      </c>
    </row>
    <row r="180" spans="1:15" ht="15.75" customHeight="1" x14ac:dyDescent="0.25">
      <c r="A180" s="1" t="s">
        <v>4074</v>
      </c>
      <c r="B180" s="1">
        <v>11</v>
      </c>
      <c r="C180" s="8">
        <v>68902740</v>
      </c>
      <c r="D180" s="1" t="s">
        <v>17</v>
      </c>
      <c r="E180" s="1" t="s">
        <v>18</v>
      </c>
      <c r="F180" s="6">
        <v>3.4200000000000001E-2</v>
      </c>
      <c r="G180" s="6">
        <v>1.20836E-2</v>
      </c>
      <c r="H180" s="6">
        <v>2.8800800000000001E-3</v>
      </c>
      <c r="I180" s="7">
        <v>2.7169999999999999E-5</v>
      </c>
      <c r="J180" s="6">
        <v>1.8404899999999998E-2</v>
      </c>
      <c r="K180" s="6">
        <v>2.8965599999999998E-3</v>
      </c>
      <c r="L180" s="7">
        <v>2.0969400000000001E-10</v>
      </c>
      <c r="M180" s="8">
        <v>3035400</v>
      </c>
      <c r="N180" s="12" t="s">
        <v>3975</v>
      </c>
      <c r="O180" s="1" t="s">
        <v>3976</v>
      </c>
    </row>
    <row r="181" spans="1:15" ht="15.75" customHeight="1" x14ac:dyDescent="0.25">
      <c r="A181" s="1" t="s">
        <v>4075</v>
      </c>
      <c r="B181" s="1">
        <v>11</v>
      </c>
      <c r="C181" s="8">
        <v>70249399</v>
      </c>
      <c r="D181" s="1" t="s">
        <v>14</v>
      </c>
      <c r="E181" s="1" t="s">
        <v>15</v>
      </c>
      <c r="F181" s="6">
        <v>0.13020000000000001</v>
      </c>
      <c r="G181" s="6">
        <v>-6.2972999999999996E-3</v>
      </c>
      <c r="H181" s="6">
        <v>1.55854E-3</v>
      </c>
      <c r="I181" s="7">
        <v>5.3329999999999999E-5</v>
      </c>
      <c r="J181" s="6">
        <v>-9.6856300000000006E-3</v>
      </c>
      <c r="K181" s="6">
        <v>1.5675800000000001E-3</v>
      </c>
      <c r="L181" s="7">
        <v>6.4623099999999996E-10</v>
      </c>
      <c r="M181" s="8">
        <v>3023240</v>
      </c>
      <c r="N181" s="12" t="s">
        <v>3975</v>
      </c>
      <c r="O181" s="1" t="s">
        <v>3976</v>
      </c>
    </row>
    <row r="182" spans="1:15" ht="15.75" customHeight="1" x14ac:dyDescent="0.25">
      <c r="A182" s="1" t="s">
        <v>825</v>
      </c>
      <c r="B182" s="1">
        <v>11</v>
      </c>
      <c r="C182" s="8">
        <v>70662057</v>
      </c>
      <c r="D182" s="1" t="s">
        <v>14</v>
      </c>
      <c r="E182" s="1" t="s">
        <v>15</v>
      </c>
      <c r="F182" s="6">
        <v>0.13300000000000001</v>
      </c>
      <c r="G182" s="6">
        <v>-1.2337300000000001E-2</v>
      </c>
      <c r="H182" s="6">
        <v>1.54105E-3</v>
      </c>
      <c r="I182" s="7">
        <v>1.1849999999999999E-15</v>
      </c>
      <c r="J182" s="6">
        <v>-1.5801099999999998E-2</v>
      </c>
      <c r="K182" s="6">
        <v>1.55203E-3</v>
      </c>
      <c r="L182" s="7">
        <v>2.4116900000000001E-24</v>
      </c>
      <c r="M182" s="8">
        <v>3036880</v>
      </c>
      <c r="N182" s="12" t="s">
        <v>3975</v>
      </c>
      <c r="O182" s="1" t="s">
        <v>3976</v>
      </c>
    </row>
    <row r="183" spans="1:15" ht="15.75" customHeight="1" x14ac:dyDescent="0.25">
      <c r="A183" s="1" t="s">
        <v>4076</v>
      </c>
      <c r="B183" s="1">
        <v>11</v>
      </c>
      <c r="C183" s="8">
        <v>72359204</v>
      </c>
      <c r="D183" s="1" t="s">
        <v>17</v>
      </c>
      <c r="E183" s="1" t="s">
        <v>15</v>
      </c>
      <c r="F183" s="6">
        <v>0.6764</v>
      </c>
      <c r="G183" s="6">
        <v>1.2852000000000001E-2</v>
      </c>
      <c r="H183" s="6">
        <v>1.11842E-3</v>
      </c>
      <c r="I183" s="7">
        <v>1.464E-30</v>
      </c>
      <c r="J183" s="6">
        <v>9.7045099999999995E-3</v>
      </c>
      <c r="K183" s="6">
        <v>1.44418E-3</v>
      </c>
      <c r="L183" s="7">
        <v>1.8204900000000001E-11</v>
      </c>
      <c r="M183" s="8">
        <v>3037390</v>
      </c>
      <c r="N183" s="12" t="s">
        <v>3975</v>
      </c>
      <c r="O183" s="1" t="s">
        <v>4077</v>
      </c>
    </row>
    <row r="184" spans="1:15" ht="15.75" customHeight="1" x14ac:dyDescent="0.25">
      <c r="A184" s="1" t="s">
        <v>4077</v>
      </c>
      <c r="B184" s="1">
        <v>11</v>
      </c>
      <c r="C184" s="8">
        <v>72362718</v>
      </c>
      <c r="D184" s="1" t="s">
        <v>14</v>
      </c>
      <c r="E184" s="1" t="s">
        <v>15</v>
      </c>
      <c r="F184" s="6">
        <v>0.84160000000000001</v>
      </c>
      <c r="G184" s="6">
        <v>1.6446100000000002E-2</v>
      </c>
      <c r="H184" s="6">
        <v>1.43352E-3</v>
      </c>
      <c r="I184" s="7">
        <v>1.8049999999999999E-30</v>
      </c>
      <c r="J184" s="6">
        <v>1.17985E-2</v>
      </c>
      <c r="K184" s="6">
        <v>1.8498799999999999E-3</v>
      </c>
      <c r="L184" s="7">
        <v>1.7945699999999999E-10</v>
      </c>
      <c r="M184" s="8">
        <v>3035670</v>
      </c>
      <c r="N184" s="12" t="s">
        <v>3988</v>
      </c>
      <c r="O184" s="1" t="s">
        <v>3989</v>
      </c>
    </row>
    <row r="185" spans="1:15" ht="15.75" customHeight="1" x14ac:dyDescent="0.25">
      <c r="A185" s="1" t="s">
        <v>1871</v>
      </c>
      <c r="B185" s="1">
        <v>11</v>
      </c>
      <c r="C185" s="8">
        <v>73466863</v>
      </c>
      <c r="D185" s="1" t="s">
        <v>14</v>
      </c>
      <c r="E185" s="1" t="s">
        <v>15</v>
      </c>
      <c r="F185" s="6">
        <v>0.97230000000000005</v>
      </c>
      <c r="G185" s="6">
        <v>2.1412400000000002E-2</v>
      </c>
      <c r="H185" s="6">
        <v>3.2291099999999999E-3</v>
      </c>
      <c r="I185" s="7">
        <v>3.3330000000000003E-11</v>
      </c>
      <c r="J185" s="6">
        <v>2.37862E-2</v>
      </c>
      <c r="K185" s="6">
        <v>3.2427900000000002E-3</v>
      </c>
      <c r="L185" s="7">
        <v>2.21536E-13</v>
      </c>
      <c r="M185" s="8">
        <v>2961340</v>
      </c>
      <c r="N185" s="12" t="s">
        <v>3975</v>
      </c>
      <c r="O185" s="1" t="s">
        <v>3976</v>
      </c>
    </row>
    <row r="186" spans="1:15" ht="15.75" customHeight="1" x14ac:dyDescent="0.25">
      <c r="A186" s="1" t="s">
        <v>4078</v>
      </c>
      <c r="B186" s="1">
        <v>11</v>
      </c>
      <c r="C186" s="8">
        <v>76238914</v>
      </c>
      <c r="D186" s="1" t="s">
        <v>14</v>
      </c>
      <c r="E186" s="1" t="s">
        <v>15</v>
      </c>
      <c r="F186" s="6">
        <v>0.32119999999999999</v>
      </c>
      <c r="G186" s="6">
        <v>-8.3014400000000002E-3</v>
      </c>
      <c r="H186" s="6">
        <v>1.12061E-3</v>
      </c>
      <c r="I186" s="7">
        <v>1.2800000000000001E-13</v>
      </c>
      <c r="J186" s="6">
        <v>-9.3658100000000005E-3</v>
      </c>
      <c r="K186" s="6">
        <v>1.1255E-3</v>
      </c>
      <c r="L186" s="7">
        <v>8.6865500000000004E-17</v>
      </c>
      <c r="M186" s="8">
        <v>3037430</v>
      </c>
      <c r="N186" s="12" t="s">
        <v>3975</v>
      </c>
      <c r="O186" s="1" t="s">
        <v>3976</v>
      </c>
    </row>
    <row r="187" spans="1:15" ht="15.75" customHeight="1" x14ac:dyDescent="0.25">
      <c r="A187" s="1" t="s">
        <v>144</v>
      </c>
      <c r="B187" s="1">
        <v>11</v>
      </c>
      <c r="C187" s="8">
        <v>76495076</v>
      </c>
      <c r="D187" s="1" t="s">
        <v>17</v>
      </c>
      <c r="E187" s="1" t="s">
        <v>18</v>
      </c>
      <c r="F187" s="6">
        <v>0.22869999999999999</v>
      </c>
      <c r="G187" s="6">
        <v>1.41491E-2</v>
      </c>
      <c r="H187" s="6">
        <v>1.2487500000000001E-3</v>
      </c>
      <c r="I187" s="7">
        <v>9.2450000000000006E-30</v>
      </c>
      <c r="J187" s="6">
        <v>1.67216E-2</v>
      </c>
      <c r="K187" s="6">
        <v>1.25624E-3</v>
      </c>
      <c r="L187" s="7">
        <v>2.0034100000000001E-40</v>
      </c>
      <c r="M187" s="8">
        <v>3023310</v>
      </c>
      <c r="N187" s="12" t="s">
        <v>3975</v>
      </c>
      <c r="O187" s="1" t="s">
        <v>3976</v>
      </c>
    </row>
    <row r="188" spans="1:15" ht="15.75" customHeight="1" x14ac:dyDescent="0.25">
      <c r="A188" s="1" t="s">
        <v>1122</v>
      </c>
      <c r="B188" s="1">
        <v>11</v>
      </c>
      <c r="C188" s="8">
        <v>76998753</v>
      </c>
      <c r="D188" s="1" t="s">
        <v>18</v>
      </c>
      <c r="E188" s="1" t="s">
        <v>15</v>
      </c>
      <c r="F188" s="6">
        <v>0.60829999999999995</v>
      </c>
      <c r="G188" s="6">
        <v>-8.0357799999999993E-3</v>
      </c>
      <c r="H188" s="6">
        <v>1.0719499999999999E-3</v>
      </c>
      <c r="I188" s="7">
        <v>6.5519999999999995E-14</v>
      </c>
      <c r="J188" s="6">
        <v>-8.1864499999999996E-3</v>
      </c>
      <c r="K188" s="6">
        <v>1.0767400000000001E-3</v>
      </c>
      <c r="L188" s="7">
        <v>2.8941099999999998E-14</v>
      </c>
      <c r="M188" s="8">
        <v>3037470</v>
      </c>
      <c r="N188" s="12" t="s">
        <v>3975</v>
      </c>
      <c r="O188" s="1" t="s">
        <v>3976</v>
      </c>
    </row>
    <row r="189" spans="1:15" ht="15.75" customHeight="1" x14ac:dyDescent="0.25">
      <c r="A189" s="1" t="s">
        <v>1354</v>
      </c>
      <c r="B189" s="1">
        <v>11</v>
      </c>
      <c r="C189" s="8">
        <v>78554599</v>
      </c>
      <c r="D189" s="1" t="s">
        <v>17</v>
      </c>
      <c r="E189" s="1" t="s">
        <v>18</v>
      </c>
      <c r="F189" s="6">
        <v>0.3745</v>
      </c>
      <c r="G189" s="6">
        <v>7.7590899999999997E-3</v>
      </c>
      <c r="H189" s="6">
        <v>1.0811200000000001E-3</v>
      </c>
      <c r="I189" s="7">
        <v>7.1190000000000003E-13</v>
      </c>
      <c r="J189" s="6">
        <v>8.8496100000000008E-3</v>
      </c>
      <c r="K189" s="6">
        <v>1.08632E-3</v>
      </c>
      <c r="L189" s="7">
        <v>3.7487600000000002E-16</v>
      </c>
      <c r="M189" s="8">
        <v>3037430</v>
      </c>
      <c r="N189" s="12" t="s">
        <v>3975</v>
      </c>
      <c r="O189" s="1" t="s">
        <v>3976</v>
      </c>
    </row>
    <row r="190" spans="1:15" ht="15.75" customHeight="1" x14ac:dyDescent="0.25">
      <c r="A190" s="1" t="s">
        <v>768</v>
      </c>
      <c r="B190" s="1">
        <v>11</v>
      </c>
      <c r="C190" s="8">
        <v>79151784</v>
      </c>
      <c r="D190" s="1" t="s">
        <v>17</v>
      </c>
      <c r="E190" s="1" t="s">
        <v>18</v>
      </c>
      <c r="F190" s="6">
        <v>0.10440000000000001</v>
      </c>
      <c r="G190" s="6">
        <v>1.3909299999999999E-2</v>
      </c>
      <c r="H190" s="6">
        <v>1.7112200000000001E-3</v>
      </c>
      <c r="I190" s="7">
        <v>4.3429999999999998E-16</v>
      </c>
      <c r="J190" s="6">
        <v>1.6444199999999999E-2</v>
      </c>
      <c r="K190" s="6">
        <v>1.7204799999999999E-3</v>
      </c>
      <c r="L190" s="7">
        <v>1.20148E-21</v>
      </c>
      <c r="M190" s="8">
        <v>3037420</v>
      </c>
      <c r="N190" s="12" t="s">
        <v>3975</v>
      </c>
      <c r="O190" s="1" t="s">
        <v>3976</v>
      </c>
    </row>
    <row r="191" spans="1:15" ht="15.75" customHeight="1" x14ac:dyDescent="0.25">
      <c r="A191" s="1" t="s">
        <v>4079</v>
      </c>
      <c r="B191" s="1">
        <v>11</v>
      </c>
      <c r="C191" s="8">
        <v>79233931</v>
      </c>
      <c r="D191" s="1" t="s">
        <v>18</v>
      </c>
      <c r="E191" s="1" t="s">
        <v>15</v>
      </c>
      <c r="F191" s="6">
        <v>0.1736</v>
      </c>
      <c r="G191" s="6">
        <v>8.8242700000000004E-3</v>
      </c>
      <c r="H191" s="6">
        <v>1.3814700000000001E-3</v>
      </c>
      <c r="I191" s="7">
        <v>1.683E-10</v>
      </c>
      <c r="J191" s="6">
        <v>9.9369100000000002E-3</v>
      </c>
      <c r="K191" s="6">
        <v>1.38937E-3</v>
      </c>
      <c r="L191" s="7">
        <v>8.5461300000000005E-13</v>
      </c>
      <c r="M191" s="8">
        <v>3037470</v>
      </c>
      <c r="N191" s="12" t="s">
        <v>3975</v>
      </c>
      <c r="O191" s="1" t="s">
        <v>3976</v>
      </c>
    </row>
    <row r="192" spans="1:15" ht="15.75" customHeight="1" x14ac:dyDescent="0.25">
      <c r="A192" s="1" t="s">
        <v>4080</v>
      </c>
      <c r="B192" s="1">
        <v>11</v>
      </c>
      <c r="C192" s="8">
        <v>79898818</v>
      </c>
      <c r="D192" s="1" t="s">
        <v>17</v>
      </c>
      <c r="E192" s="1" t="s">
        <v>18</v>
      </c>
      <c r="F192" s="6">
        <v>0.33729999999999999</v>
      </c>
      <c r="G192" s="6">
        <v>-7.8370699999999998E-3</v>
      </c>
      <c r="H192" s="6">
        <v>1.10705E-3</v>
      </c>
      <c r="I192" s="7">
        <v>1.447E-12</v>
      </c>
      <c r="J192" s="6">
        <v>-7.5927099999999999E-3</v>
      </c>
      <c r="K192" s="6">
        <v>1.11221E-3</v>
      </c>
      <c r="L192" s="7">
        <v>8.6897599999999999E-12</v>
      </c>
      <c r="M192" s="8">
        <v>3035750</v>
      </c>
      <c r="N192" s="12" t="s">
        <v>3975</v>
      </c>
      <c r="O192" s="1" t="s">
        <v>3976</v>
      </c>
    </row>
    <row r="193" spans="1:15" ht="15.75" customHeight="1" x14ac:dyDescent="0.25">
      <c r="A193" s="1" t="s">
        <v>1258</v>
      </c>
      <c r="B193" s="1">
        <v>11</v>
      </c>
      <c r="C193" s="8">
        <v>80338069</v>
      </c>
      <c r="D193" s="1" t="s">
        <v>14</v>
      </c>
      <c r="E193" s="1" t="s">
        <v>15</v>
      </c>
      <c r="F193" s="6">
        <v>0.53759999999999997</v>
      </c>
      <c r="G193" s="6">
        <v>7.6662900000000001E-3</v>
      </c>
      <c r="H193" s="6">
        <v>1.04948E-3</v>
      </c>
      <c r="I193" s="7">
        <v>2.7799999999999998E-13</v>
      </c>
      <c r="J193" s="6">
        <v>8.4886100000000006E-3</v>
      </c>
      <c r="K193" s="6">
        <v>1.0551600000000001E-3</v>
      </c>
      <c r="L193" s="7">
        <v>8.6351800000000004E-16</v>
      </c>
      <c r="M193" s="8">
        <v>3037440</v>
      </c>
      <c r="N193" s="12" t="s">
        <v>3975</v>
      </c>
      <c r="O193" s="1" t="s">
        <v>3976</v>
      </c>
    </row>
    <row r="194" spans="1:15" ht="15.75" customHeight="1" x14ac:dyDescent="0.25">
      <c r="A194" s="1" t="s">
        <v>4081</v>
      </c>
      <c r="B194" s="1">
        <v>11</v>
      </c>
      <c r="C194" s="8">
        <v>80942684</v>
      </c>
      <c r="D194" s="1" t="s">
        <v>14</v>
      </c>
      <c r="E194" s="1" t="s">
        <v>15</v>
      </c>
      <c r="F194" s="6">
        <v>0.60729999999999995</v>
      </c>
      <c r="G194" s="6">
        <v>5.93825E-3</v>
      </c>
      <c r="H194" s="6">
        <v>1.0718699999999999E-3</v>
      </c>
      <c r="I194" s="7">
        <v>3.03E-8</v>
      </c>
      <c r="J194" s="6">
        <v>6.9610000000000002E-3</v>
      </c>
      <c r="K194" s="6">
        <v>1.07767E-3</v>
      </c>
      <c r="L194" s="7">
        <v>1.0519E-10</v>
      </c>
      <c r="M194" s="8">
        <v>3035210</v>
      </c>
      <c r="N194" s="12" t="s">
        <v>3975</v>
      </c>
      <c r="O194" s="1" t="s">
        <v>3976</v>
      </c>
    </row>
    <row r="195" spans="1:15" ht="15.75" customHeight="1" x14ac:dyDescent="0.25">
      <c r="A195" s="1" t="s">
        <v>4082</v>
      </c>
      <c r="B195" s="1">
        <v>11</v>
      </c>
      <c r="C195" s="8">
        <v>82784316</v>
      </c>
      <c r="D195" s="1" t="s">
        <v>17</v>
      </c>
      <c r="E195" s="1" t="s">
        <v>18</v>
      </c>
      <c r="F195" s="6">
        <v>0.1588</v>
      </c>
      <c r="G195" s="6">
        <v>-7.3475800000000003E-3</v>
      </c>
      <c r="H195" s="6">
        <v>1.43165E-3</v>
      </c>
      <c r="I195" s="7">
        <v>2.868E-7</v>
      </c>
      <c r="J195" s="6">
        <v>-9.3240900000000002E-3</v>
      </c>
      <c r="K195" s="6">
        <v>1.44097E-3</v>
      </c>
      <c r="L195" s="7">
        <v>9.75429E-11</v>
      </c>
      <c r="M195" s="8">
        <v>3037480</v>
      </c>
      <c r="N195" s="12" t="s">
        <v>3975</v>
      </c>
      <c r="O195" s="1" t="s">
        <v>3976</v>
      </c>
    </row>
    <row r="196" spans="1:15" ht="15.75" customHeight="1" x14ac:dyDescent="0.25">
      <c r="A196" s="1" t="s">
        <v>4083</v>
      </c>
      <c r="B196" s="1">
        <v>11</v>
      </c>
      <c r="C196" s="8">
        <v>84373496</v>
      </c>
      <c r="D196" s="1" t="s">
        <v>17</v>
      </c>
      <c r="E196" s="1" t="s">
        <v>15</v>
      </c>
      <c r="F196" s="6">
        <v>0.67320000000000002</v>
      </c>
      <c r="G196" s="6">
        <v>6.07831E-3</v>
      </c>
      <c r="H196" s="6">
        <v>1.11589E-3</v>
      </c>
      <c r="I196" s="7">
        <v>5.128E-8</v>
      </c>
      <c r="J196" s="6">
        <v>8.2213500000000005E-3</v>
      </c>
      <c r="K196" s="6">
        <v>1.12597E-3</v>
      </c>
      <c r="L196" s="7">
        <v>2.8440899999999997E-13</v>
      </c>
      <c r="M196" s="8">
        <v>3035760</v>
      </c>
      <c r="N196" s="12" t="s">
        <v>3975</v>
      </c>
      <c r="O196" s="1" t="s">
        <v>3976</v>
      </c>
    </row>
    <row r="197" spans="1:15" ht="15.75" customHeight="1" x14ac:dyDescent="0.25">
      <c r="A197" s="1" t="s">
        <v>4084</v>
      </c>
      <c r="B197" s="1">
        <v>11</v>
      </c>
      <c r="C197" s="8">
        <v>84613381</v>
      </c>
      <c r="D197" s="1" t="s">
        <v>14</v>
      </c>
      <c r="E197" s="1" t="s">
        <v>17</v>
      </c>
      <c r="F197" s="6">
        <v>0.5252</v>
      </c>
      <c r="G197" s="6">
        <v>6.0391799999999999E-3</v>
      </c>
      <c r="H197" s="6">
        <v>1.0485500000000001E-3</v>
      </c>
      <c r="I197" s="7">
        <v>8.4510000000000007E-9</v>
      </c>
      <c r="J197" s="6">
        <v>7.3068899999999999E-3</v>
      </c>
      <c r="K197" s="6">
        <v>1.0544700000000001E-3</v>
      </c>
      <c r="L197" s="7">
        <v>4.2239700000000002E-12</v>
      </c>
      <c r="M197" s="8">
        <v>3033350</v>
      </c>
      <c r="N197" s="12" t="s">
        <v>3975</v>
      </c>
      <c r="O197" s="1" t="s">
        <v>3976</v>
      </c>
    </row>
    <row r="198" spans="1:15" ht="15.75" customHeight="1" x14ac:dyDescent="0.25">
      <c r="A198" s="1" t="s">
        <v>786</v>
      </c>
      <c r="B198" s="1">
        <v>11</v>
      </c>
      <c r="C198" s="8">
        <v>85800279</v>
      </c>
      <c r="D198" s="1" t="s">
        <v>14</v>
      </c>
      <c r="E198" s="1" t="s">
        <v>15</v>
      </c>
      <c r="F198" s="6">
        <v>0.65529999999999999</v>
      </c>
      <c r="G198" s="6">
        <v>-8.9130900000000002E-3</v>
      </c>
      <c r="H198" s="6">
        <v>1.10096E-3</v>
      </c>
      <c r="I198" s="7">
        <v>5.6910000000000002E-16</v>
      </c>
      <c r="J198" s="6">
        <v>-1.14558E-2</v>
      </c>
      <c r="K198" s="6">
        <v>1.1103199999999999E-3</v>
      </c>
      <c r="L198" s="7">
        <v>5.8647600000000002E-25</v>
      </c>
      <c r="M198" s="8">
        <v>3037440</v>
      </c>
      <c r="N198" s="12" t="s">
        <v>3975</v>
      </c>
      <c r="O198" s="1" t="s">
        <v>3976</v>
      </c>
    </row>
    <row r="199" spans="1:15" ht="15.75" customHeight="1" x14ac:dyDescent="0.25">
      <c r="A199" s="1" t="s">
        <v>4085</v>
      </c>
      <c r="B199" s="1">
        <v>11</v>
      </c>
      <c r="C199" s="8">
        <v>85944681</v>
      </c>
      <c r="D199" s="1" t="s">
        <v>17</v>
      </c>
      <c r="E199" s="1" t="s">
        <v>15</v>
      </c>
      <c r="F199" s="6">
        <v>0.26250000000000001</v>
      </c>
      <c r="G199" s="6">
        <v>6.5792400000000001E-3</v>
      </c>
      <c r="H199" s="6">
        <v>1.18957E-3</v>
      </c>
      <c r="I199" s="7">
        <v>3.1909999999999999E-8</v>
      </c>
      <c r="J199" s="6">
        <v>7.1143300000000003E-3</v>
      </c>
      <c r="K199" s="6">
        <v>1.19699E-3</v>
      </c>
      <c r="L199" s="7">
        <v>2.7895200000000001E-9</v>
      </c>
      <c r="M199" s="8">
        <v>3035750</v>
      </c>
      <c r="N199" s="12" t="s">
        <v>3975</v>
      </c>
      <c r="O199" s="1" t="s">
        <v>3976</v>
      </c>
    </row>
    <row r="200" spans="1:15" ht="15.75" customHeight="1" x14ac:dyDescent="0.25">
      <c r="A200" s="1" t="s">
        <v>4086</v>
      </c>
      <c r="B200" s="1">
        <v>11</v>
      </c>
      <c r="C200" s="8">
        <v>86416819</v>
      </c>
      <c r="D200" s="1" t="s">
        <v>17</v>
      </c>
      <c r="E200" s="1" t="s">
        <v>15</v>
      </c>
      <c r="F200" s="6">
        <v>0.83089999999999997</v>
      </c>
      <c r="G200" s="6">
        <v>-5.7366300000000004E-3</v>
      </c>
      <c r="H200" s="6">
        <v>1.39594E-3</v>
      </c>
      <c r="I200" s="7">
        <v>3.9650000000000002E-5</v>
      </c>
      <c r="J200" s="6">
        <v>-7.8544500000000007E-3</v>
      </c>
      <c r="K200" s="6">
        <v>1.4040400000000001E-3</v>
      </c>
      <c r="L200" s="7">
        <v>2.2167700000000001E-8</v>
      </c>
      <c r="M200" s="8">
        <v>3037480</v>
      </c>
      <c r="N200" s="12" t="s">
        <v>3975</v>
      </c>
      <c r="O200" s="1" t="s">
        <v>3976</v>
      </c>
    </row>
    <row r="201" spans="1:15" ht="15.75" customHeight="1" x14ac:dyDescent="0.25">
      <c r="A201" s="1" t="s">
        <v>1347</v>
      </c>
      <c r="B201" s="1">
        <v>11</v>
      </c>
      <c r="C201" s="8">
        <v>87905860</v>
      </c>
      <c r="D201" s="1" t="s">
        <v>17</v>
      </c>
      <c r="E201" s="1" t="s">
        <v>18</v>
      </c>
      <c r="F201" s="6">
        <v>0.44350000000000001</v>
      </c>
      <c r="G201" s="6">
        <v>-7.5705499999999997E-3</v>
      </c>
      <c r="H201" s="6">
        <v>1.0532499999999999E-3</v>
      </c>
      <c r="I201" s="7">
        <v>6.5849999999999997E-13</v>
      </c>
      <c r="J201" s="6">
        <v>-9.2343000000000008E-3</v>
      </c>
      <c r="K201" s="6">
        <v>1.06945E-3</v>
      </c>
      <c r="L201" s="7">
        <v>5.8928399999999997E-18</v>
      </c>
      <c r="M201" s="8">
        <v>3037470</v>
      </c>
      <c r="N201" s="12" t="s">
        <v>3975</v>
      </c>
      <c r="O201" s="1" t="s">
        <v>3976</v>
      </c>
    </row>
    <row r="202" spans="1:15" ht="15.75" customHeight="1" x14ac:dyDescent="0.25">
      <c r="A202" s="1" t="s">
        <v>2074</v>
      </c>
      <c r="B202" s="1">
        <v>11</v>
      </c>
      <c r="C202" s="8">
        <v>88588786</v>
      </c>
      <c r="D202" s="1" t="s">
        <v>17</v>
      </c>
      <c r="E202" s="1" t="s">
        <v>18</v>
      </c>
      <c r="F202" s="6">
        <v>0.67169999999999996</v>
      </c>
      <c r="G202" s="6">
        <v>-7.20041E-3</v>
      </c>
      <c r="H202" s="6">
        <v>1.1142700000000001E-3</v>
      </c>
      <c r="I202" s="7">
        <v>1.034E-10</v>
      </c>
      <c r="J202" s="6">
        <v>-1.0652699999999999E-2</v>
      </c>
      <c r="K202" s="6">
        <v>1.13759E-3</v>
      </c>
      <c r="L202" s="7">
        <v>7.6565300000000001E-21</v>
      </c>
      <c r="M202" s="8">
        <v>3037440</v>
      </c>
      <c r="N202" s="12" t="s">
        <v>3975</v>
      </c>
      <c r="O202" s="1" t="s">
        <v>3976</v>
      </c>
    </row>
    <row r="203" spans="1:15" ht="15.75" customHeight="1" x14ac:dyDescent="0.25">
      <c r="A203" s="1" t="s">
        <v>4087</v>
      </c>
      <c r="B203" s="1">
        <v>11</v>
      </c>
      <c r="C203" s="8">
        <v>90056654</v>
      </c>
      <c r="D203" s="1" t="s">
        <v>17</v>
      </c>
      <c r="E203" s="1" t="s">
        <v>18</v>
      </c>
      <c r="F203" s="6">
        <v>0.50129999999999997</v>
      </c>
      <c r="G203" s="6">
        <v>-8.1119999999999994E-3</v>
      </c>
      <c r="H203" s="6">
        <v>1.0465100000000001E-3</v>
      </c>
      <c r="I203" s="7">
        <v>9.1010000000000002E-15</v>
      </c>
      <c r="J203" s="6">
        <v>-7.1535799999999997E-3</v>
      </c>
      <c r="K203" s="6">
        <v>1.0938499999999999E-3</v>
      </c>
      <c r="L203" s="7">
        <v>6.1582700000000003E-11</v>
      </c>
      <c r="M203" s="8">
        <v>3037450</v>
      </c>
      <c r="N203" s="12" t="s">
        <v>3975</v>
      </c>
      <c r="O203" s="1" t="s">
        <v>3976</v>
      </c>
    </row>
    <row r="204" spans="1:15" ht="15.75" customHeight="1" x14ac:dyDescent="0.25">
      <c r="A204" s="1" t="s">
        <v>4088</v>
      </c>
      <c r="B204" s="1">
        <v>11</v>
      </c>
      <c r="C204" s="8">
        <v>90525490</v>
      </c>
      <c r="D204" s="1" t="s">
        <v>14</v>
      </c>
      <c r="E204" s="1" t="s">
        <v>15</v>
      </c>
      <c r="F204" s="6">
        <v>0.41320000000000001</v>
      </c>
      <c r="G204" s="6">
        <v>-8.0590699999999998E-3</v>
      </c>
      <c r="H204" s="6">
        <v>1.0626399999999999E-3</v>
      </c>
      <c r="I204" s="7">
        <v>3.3449999999999999E-14</v>
      </c>
      <c r="J204" s="6">
        <v>-6.7887299999999998E-3</v>
      </c>
      <c r="K204" s="6">
        <v>1.11753E-3</v>
      </c>
      <c r="L204" s="7">
        <v>1.24175E-9</v>
      </c>
      <c r="M204" s="8">
        <v>3037460</v>
      </c>
      <c r="N204" s="12" t="s">
        <v>3975</v>
      </c>
      <c r="O204" s="1" t="s">
        <v>3976</v>
      </c>
    </row>
    <row r="205" spans="1:15" ht="15.75" customHeight="1" x14ac:dyDescent="0.25">
      <c r="A205" s="1" t="s">
        <v>4089</v>
      </c>
      <c r="B205" s="1">
        <v>11</v>
      </c>
      <c r="C205" s="8">
        <v>91876900</v>
      </c>
      <c r="D205" s="1" t="s">
        <v>18</v>
      </c>
      <c r="E205" s="1" t="s">
        <v>15</v>
      </c>
      <c r="F205" s="6">
        <v>0.53280000000000005</v>
      </c>
      <c r="G205" s="6">
        <v>8.0489800000000007E-3</v>
      </c>
      <c r="H205" s="6">
        <v>1.0487700000000001E-3</v>
      </c>
      <c r="I205" s="7">
        <v>1.6540000000000001E-14</v>
      </c>
      <c r="J205" s="6">
        <v>1.09891E-2</v>
      </c>
      <c r="K205" s="6">
        <v>1.0548599999999999E-3</v>
      </c>
      <c r="L205" s="7">
        <v>2.0619199999999999E-25</v>
      </c>
      <c r="M205" s="8">
        <v>3037420</v>
      </c>
      <c r="N205" s="12" t="s">
        <v>3975</v>
      </c>
      <c r="O205" s="1" t="s">
        <v>3976</v>
      </c>
    </row>
    <row r="206" spans="1:15" ht="15.75" customHeight="1" x14ac:dyDescent="0.25">
      <c r="A206" s="1" t="s">
        <v>4090</v>
      </c>
      <c r="B206" s="1">
        <v>11</v>
      </c>
      <c r="C206" s="8">
        <v>92328229</v>
      </c>
      <c r="D206" s="1" t="s">
        <v>17</v>
      </c>
      <c r="E206" s="1" t="s">
        <v>18</v>
      </c>
      <c r="F206" s="6">
        <v>0.14799999999999999</v>
      </c>
      <c r="G206" s="6">
        <v>8.0502200000000003E-3</v>
      </c>
      <c r="H206" s="6">
        <v>1.4741299999999999E-3</v>
      </c>
      <c r="I206" s="7">
        <v>4.7379999999999998E-8</v>
      </c>
      <c r="J206" s="6">
        <v>9.6973800000000002E-3</v>
      </c>
      <c r="K206" s="6">
        <v>1.4824899999999999E-3</v>
      </c>
      <c r="L206" s="7">
        <v>6.1001600000000002E-11</v>
      </c>
      <c r="M206" s="8">
        <v>3035040</v>
      </c>
      <c r="N206" s="12" t="s">
        <v>3975</v>
      </c>
      <c r="O206" s="1" t="s">
        <v>3976</v>
      </c>
    </row>
    <row r="207" spans="1:15" ht="15.75" customHeight="1" x14ac:dyDescent="0.25">
      <c r="A207" s="1" t="s">
        <v>3087</v>
      </c>
      <c r="B207" s="1">
        <v>11</v>
      </c>
      <c r="C207" s="8">
        <v>93204641</v>
      </c>
      <c r="D207" s="1" t="s">
        <v>17</v>
      </c>
      <c r="E207" s="1" t="s">
        <v>18</v>
      </c>
      <c r="F207" s="6">
        <v>0.8226</v>
      </c>
      <c r="G207" s="6">
        <v>-7.9869399999999997E-3</v>
      </c>
      <c r="H207" s="6">
        <v>1.3701399999999999E-3</v>
      </c>
      <c r="I207" s="7">
        <v>5.5670000000000003E-9</v>
      </c>
      <c r="J207" s="6">
        <v>-9.2019900000000002E-3</v>
      </c>
      <c r="K207" s="6">
        <v>1.37853E-3</v>
      </c>
      <c r="L207" s="7">
        <v>2.46835E-11</v>
      </c>
      <c r="M207" s="8">
        <v>3035740</v>
      </c>
      <c r="N207" s="12" t="s">
        <v>3975</v>
      </c>
      <c r="O207" s="1" t="s">
        <v>3976</v>
      </c>
    </row>
    <row r="208" spans="1:15" ht="15.75" customHeight="1" x14ac:dyDescent="0.25">
      <c r="A208" s="1" t="s">
        <v>4091</v>
      </c>
      <c r="B208" s="1">
        <v>11</v>
      </c>
      <c r="C208" s="8">
        <v>93277266</v>
      </c>
      <c r="D208" s="1" t="s">
        <v>17</v>
      </c>
      <c r="E208" s="1" t="s">
        <v>18</v>
      </c>
      <c r="F208" s="6">
        <v>0.56699999999999995</v>
      </c>
      <c r="G208" s="6">
        <v>5.61387E-3</v>
      </c>
      <c r="H208" s="6">
        <v>1.05619E-3</v>
      </c>
      <c r="I208" s="7">
        <v>1.066E-7</v>
      </c>
      <c r="J208" s="6">
        <v>7.5294400000000001E-3</v>
      </c>
      <c r="K208" s="6">
        <v>1.0625999999999999E-3</v>
      </c>
      <c r="L208" s="7">
        <v>1.38164E-12</v>
      </c>
      <c r="M208" s="8">
        <v>3036560</v>
      </c>
      <c r="N208" s="12" t="s">
        <v>3975</v>
      </c>
      <c r="O208" s="1" t="s">
        <v>3976</v>
      </c>
    </row>
    <row r="209" spans="1:15" ht="15.75" customHeight="1" x14ac:dyDescent="0.25">
      <c r="A209" s="1" t="s">
        <v>3782</v>
      </c>
      <c r="B209" s="1">
        <v>11</v>
      </c>
      <c r="C209" s="8">
        <v>94774311</v>
      </c>
      <c r="D209" s="1" t="s">
        <v>17</v>
      </c>
      <c r="E209" s="1" t="s">
        <v>18</v>
      </c>
      <c r="F209" s="6">
        <v>0.72030000000000005</v>
      </c>
      <c r="G209" s="6">
        <v>6.5471699999999997E-3</v>
      </c>
      <c r="H209" s="6">
        <v>1.1869300000000001E-3</v>
      </c>
      <c r="I209" s="7">
        <v>3.4660000000000001E-8</v>
      </c>
      <c r="J209" s="6">
        <v>7.6552599999999997E-3</v>
      </c>
      <c r="K209" s="6">
        <v>1.1927800000000001E-3</v>
      </c>
      <c r="L209" s="7">
        <v>1.3805E-10</v>
      </c>
      <c r="M209" s="8">
        <v>2930090</v>
      </c>
      <c r="N209" s="12" t="s">
        <v>3975</v>
      </c>
      <c r="O209" s="1" t="s">
        <v>3976</v>
      </c>
    </row>
    <row r="210" spans="1:15" ht="15.75" customHeight="1" x14ac:dyDescent="0.25">
      <c r="A210" s="1" t="s">
        <v>1206</v>
      </c>
      <c r="B210" s="1">
        <v>11</v>
      </c>
      <c r="C210" s="8">
        <v>95656362</v>
      </c>
      <c r="D210" s="1" t="s">
        <v>14</v>
      </c>
      <c r="E210" s="1" t="s">
        <v>15</v>
      </c>
      <c r="F210" s="6">
        <v>0.38779999999999998</v>
      </c>
      <c r="G210" s="6">
        <v>1.5900399999999999E-2</v>
      </c>
      <c r="H210" s="6">
        <v>2.15723E-3</v>
      </c>
      <c r="I210" s="7">
        <v>1.6950000000000001E-13</v>
      </c>
      <c r="J210" s="6">
        <v>1.52433E-2</v>
      </c>
      <c r="K210" s="6">
        <v>2.1609400000000001E-3</v>
      </c>
      <c r="L210" s="7">
        <v>1.7384800000000001E-12</v>
      </c>
      <c r="M210" s="8">
        <v>752690</v>
      </c>
      <c r="N210" s="12" t="s">
        <v>3975</v>
      </c>
      <c r="O210" s="1" t="s">
        <v>3976</v>
      </c>
    </row>
    <row r="211" spans="1:15" ht="15.75" customHeight="1" x14ac:dyDescent="0.25">
      <c r="A211" s="1" t="s">
        <v>254</v>
      </c>
      <c r="B211" s="1">
        <v>11</v>
      </c>
      <c r="C211" s="8">
        <v>95839543</v>
      </c>
      <c r="D211" s="1" t="s">
        <v>14</v>
      </c>
      <c r="E211" s="1" t="s">
        <v>15</v>
      </c>
      <c r="F211" s="6">
        <v>0.38269999999999998</v>
      </c>
      <c r="G211" s="6">
        <v>1.0778100000000001E-2</v>
      </c>
      <c r="H211" s="6">
        <v>1.0765499999999999E-3</v>
      </c>
      <c r="I211" s="7">
        <v>1.349E-23</v>
      </c>
      <c r="J211" s="6">
        <v>1.08548E-2</v>
      </c>
      <c r="K211" s="6">
        <v>1.0833699999999999E-3</v>
      </c>
      <c r="L211" s="7">
        <v>1.25248E-23</v>
      </c>
      <c r="M211" s="8">
        <v>3037410</v>
      </c>
      <c r="N211" s="12" t="s">
        <v>3975</v>
      </c>
      <c r="O211" s="1" t="s">
        <v>3976</v>
      </c>
    </row>
    <row r="212" spans="1:15" ht="15.75" customHeight="1" x14ac:dyDescent="0.25">
      <c r="A212" s="1" t="s">
        <v>4092</v>
      </c>
      <c r="B212" s="1">
        <v>11</v>
      </c>
      <c r="C212" s="8">
        <v>96060832</v>
      </c>
      <c r="D212" s="1" t="s">
        <v>17</v>
      </c>
      <c r="E212" s="1" t="s">
        <v>18</v>
      </c>
      <c r="F212" s="6">
        <v>0.55500000000000005</v>
      </c>
      <c r="G212" s="6">
        <v>5.1896499999999996E-3</v>
      </c>
      <c r="H212" s="6">
        <v>1.0531900000000001E-3</v>
      </c>
      <c r="I212" s="7">
        <v>8.3170000000000002E-7</v>
      </c>
      <c r="J212" s="6">
        <v>6.2454800000000003E-3</v>
      </c>
      <c r="K212" s="6">
        <v>1.05952E-3</v>
      </c>
      <c r="L212" s="7">
        <v>3.7554200000000003E-9</v>
      </c>
      <c r="M212" s="8">
        <v>3035790</v>
      </c>
      <c r="N212" s="12" t="s">
        <v>3975</v>
      </c>
      <c r="O212" s="1" t="s">
        <v>3976</v>
      </c>
    </row>
    <row r="213" spans="1:15" ht="15.75" customHeight="1" x14ac:dyDescent="0.25">
      <c r="A213" s="1" t="s">
        <v>4093</v>
      </c>
      <c r="B213" s="1">
        <v>11</v>
      </c>
      <c r="C213" s="8">
        <v>96616865</v>
      </c>
      <c r="D213" s="1" t="s">
        <v>17</v>
      </c>
      <c r="E213" s="1" t="s">
        <v>15</v>
      </c>
      <c r="F213" s="6">
        <v>0.35339999999999999</v>
      </c>
      <c r="G213" s="6">
        <v>5.2800299999999998E-3</v>
      </c>
      <c r="H213" s="6">
        <v>1.09461E-3</v>
      </c>
      <c r="I213" s="7">
        <v>1.409E-6</v>
      </c>
      <c r="J213" s="6">
        <v>6.2330099999999998E-3</v>
      </c>
      <c r="K213" s="6">
        <v>1.1005800000000001E-3</v>
      </c>
      <c r="L213" s="7">
        <v>1.48413E-8</v>
      </c>
      <c r="M213" s="8">
        <v>3037500</v>
      </c>
      <c r="N213" s="12" t="s">
        <v>3975</v>
      </c>
      <c r="O213" s="1" t="s">
        <v>3976</v>
      </c>
    </row>
    <row r="214" spans="1:15" ht="15.75" customHeight="1" x14ac:dyDescent="0.25">
      <c r="A214" s="1" t="s">
        <v>4094</v>
      </c>
      <c r="B214" s="1">
        <v>11</v>
      </c>
      <c r="C214" s="8">
        <v>98771391</v>
      </c>
      <c r="D214" s="1" t="s">
        <v>17</v>
      </c>
      <c r="E214" s="1" t="s">
        <v>18</v>
      </c>
      <c r="F214" s="6">
        <v>0.71419999999999995</v>
      </c>
      <c r="G214" s="6">
        <v>7.3933999999999996E-3</v>
      </c>
      <c r="H214" s="6">
        <v>1.15817E-3</v>
      </c>
      <c r="I214" s="7">
        <v>1.73E-10</v>
      </c>
      <c r="J214" s="6">
        <v>7.7387200000000001E-3</v>
      </c>
      <c r="K214" s="6">
        <v>1.1669300000000001E-3</v>
      </c>
      <c r="L214" s="7">
        <v>3.31835E-11</v>
      </c>
      <c r="M214" s="8">
        <v>3037450</v>
      </c>
      <c r="N214" s="12" t="s">
        <v>3975</v>
      </c>
      <c r="O214" s="1" t="s">
        <v>3976</v>
      </c>
    </row>
    <row r="215" spans="1:15" ht="15.75" customHeight="1" x14ac:dyDescent="0.25">
      <c r="A215" s="1" t="s">
        <v>4095</v>
      </c>
      <c r="B215" s="1">
        <v>11</v>
      </c>
      <c r="C215" s="8">
        <v>98981485</v>
      </c>
      <c r="D215" s="1" t="s">
        <v>14</v>
      </c>
      <c r="E215" s="1" t="s">
        <v>17</v>
      </c>
      <c r="F215" s="6">
        <v>0.58230000000000004</v>
      </c>
      <c r="G215" s="6">
        <v>8.7959000000000006E-3</v>
      </c>
      <c r="H215" s="6">
        <v>1.06098E-3</v>
      </c>
      <c r="I215" s="7">
        <v>1.126E-16</v>
      </c>
      <c r="J215" s="6">
        <v>8.9756699999999998E-3</v>
      </c>
      <c r="K215" s="6">
        <v>1.06927E-3</v>
      </c>
      <c r="L215" s="7">
        <v>4.6919799999999999E-17</v>
      </c>
      <c r="M215" s="8">
        <v>3037430</v>
      </c>
      <c r="N215" s="12" t="s">
        <v>3975</v>
      </c>
      <c r="O215" s="1" t="s">
        <v>3976</v>
      </c>
    </row>
    <row r="216" spans="1:15" ht="15.75" customHeight="1" x14ac:dyDescent="0.25">
      <c r="A216" s="1" t="s">
        <v>4096</v>
      </c>
      <c r="B216" s="1">
        <v>11</v>
      </c>
      <c r="C216" s="8">
        <v>99284506</v>
      </c>
      <c r="D216" s="1" t="s">
        <v>14</v>
      </c>
      <c r="E216" s="1" t="s">
        <v>15</v>
      </c>
      <c r="F216" s="6">
        <v>0.6341</v>
      </c>
      <c r="G216" s="6">
        <v>-6.7984899999999999E-3</v>
      </c>
      <c r="H216" s="6">
        <v>1.0868900000000001E-3</v>
      </c>
      <c r="I216" s="7">
        <v>3.9649999999999997E-10</v>
      </c>
      <c r="J216" s="6">
        <v>-7.9916999999999992E-3</v>
      </c>
      <c r="K216" s="6">
        <v>1.09991E-3</v>
      </c>
      <c r="L216" s="7">
        <v>3.7092500000000001E-13</v>
      </c>
      <c r="M216" s="8">
        <v>3034200</v>
      </c>
      <c r="N216" s="12" t="s">
        <v>3975</v>
      </c>
      <c r="O216" s="1" t="s">
        <v>3976</v>
      </c>
    </row>
    <row r="217" spans="1:15" ht="15.75" customHeight="1" x14ac:dyDescent="0.25">
      <c r="A217" s="1" t="s">
        <v>4097</v>
      </c>
      <c r="B217" s="1">
        <v>11</v>
      </c>
      <c r="C217" s="8">
        <v>99621717</v>
      </c>
      <c r="D217" s="1" t="s">
        <v>17</v>
      </c>
      <c r="E217" s="1" t="s">
        <v>18</v>
      </c>
      <c r="F217" s="6">
        <v>0.31969999999999998</v>
      </c>
      <c r="G217" s="6">
        <v>-7.5191700000000004E-3</v>
      </c>
      <c r="H217" s="6">
        <v>1.12199E-3</v>
      </c>
      <c r="I217" s="7">
        <v>2.0619999999999999E-11</v>
      </c>
      <c r="J217" s="6">
        <v>-8.3837900000000003E-3</v>
      </c>
      <c r="K217" s="6">
        <v>1.13215E-3</v>
      </c>
      <c r="L217" s="7">
        <v>1.3097400000000001E-13</v>
      </c>
      <c r="M217" s="8">
        <v>3037480</v>
      </c>
      <c r="N217" s="12" t="s">
        <v>3975</v>
      </c>
      <c r="O217" s="1" t="s">
        <v>3976</v>
      </c>
    </row>
    <row r="218" spans="1:15" ht="15.75" customHeight="1" x14ac:dyDescent="0.25">
      <c r="A218" s="1" t="s">
        <v>4098</v>
      </c>
      <c r="B218" s="1">
        <v>11</v>
      </c>
      <c r="C218" s="8">
        <v>100081589</v>
      </c>
      <c r="D218" s="1" t="s">
        <v>18</v>
      </c>
      <c r="E218" s="1" t="s">
        <v>15</v>
      </c>
      <c r="F218" s="6">
        <v>0.61150000000000004</v>
      </c>
      <c r="G218" s="6">
        <v>4.8429199999999997E-3</v>
      </c>
      <c r="H218" s="6">
        <v>1.07354E-3</v>
      </c>
      <c r="I218" s="7">
        <v>6.4439999999999996E-6</v>
      </c>
      <c r="J218" s="6">
        <v>6.8695600000000002E-3</v>
      </c>
      <c r="K218" s="6">
        <v>1.0797300000000001E-3</v>
      </c>
      <c r="L218" s="7">
        <v>1.9874799999999999E-10</v>
      </c>
      <c r="M218" s="8">
        <v>3037490</v>
      </c>
      <c r="N218" s="12" t="s">
        <v>3975</v>
      </c>
      <c r="O218" s="1" t="s">
        <v>3976</v>
      </c>
    </row>
    <row r="219" spans="1:15" ht="15.75" customHeight="1" x14ac:dyDescent="0.25">
      <c r="A219" s="1" t="s">
        <v>4099</v>
      </c>
      <c r="B219" s="1">
        <v>11</v>
      </c>
      <c r="C219" s="8">
        <v>101418257</v>
      </c>
      <c r="D219" s="1" t="s">
        <v>17</v>
      </c>
      <c r="E219" s="1" t="s">
        <v>15</v>
      </c>
      <c r="F219" s="6">
        <v>0.87280000000000002</v>
      </c>
      <c r="G219" s="6">
        <v>-8.9887700000000001E-3</v>
      </c>
      <c r="H219" s="6">
        <v>1.5704E-3</v>
      </c>
      <c r="I219" s="7">
        <v>1.04E-8</v>
      </c>
      <c r="J219" s="6">
        <v>-1.02097E-2</v>
      </c>
      <c r="K219" s="6">
        <v>1.5791100000000001E-3</v>
      </c>
      <c r="L219" s="7">
        <v>1.00995E-10</v>
      </c>
      <c r="M219" s="8">
        <v>3037480</v>
      </c>
      <c r="N219" s="12" t="s">
        <v>3975</v>
      </c>
      <c r="O219" s="1" t="s">
        <v>3976</v>
      </c>
    </row>
    <row r="220" spans="1:15" ht="15.75" customHeight="1" x14ac:dyDescent="0.25">
      <c r="A220" s="1" t="s">
        <v>666</v>
      </c>
      <c r="B220" s="1">
        <v>11</v>
      </c>
      <c r="C220" s="8">
        <v>104563483</v>
      </c>
      <c r="D220" s="1" t="s">
        <v>17</v>
      </c>
      <c r="E220" s="1" t="s">
        <v>18</v>
      </c>
      <c r="F220" s="6">
        <v>0.78710000000000002</v>
      </c>
      <c r="G220" s="6">
        <v>-1.0677300000000001E-2</v>
      </c>
      <c r="H220" s="6">
        <v>1.27823E-3</v>
      </c>
      <c r="I220" s="7">
        <v>6.6479999999999998E-17</v>
      </c>
      <c r="J220" s="6">
        <v>-1.22901E-2</v>
      </c>
      <c r="K220" s="6">
        <v>1.28465E-3</v>
      </c>
      <c r="L220" s="7">
        <v>1.10112E-21</v>
      </c>
      <c r="M220" s="8">
        <v>3037440</v>
      </c>
      <c r="N220" s="12" t="s">
        <v>3975</v>
      </c>
      <c r="O220" s="1" t="s">
        <v>3976</v>
      </c>
    </row>
    <row r="221" spans="1:15" ht="15.75" customHeight="1" x14ac:dyDescent="0.25">
      <c r="A221" s="1" t="s">
        <v>4100</v>
      </c>
      <c r="B221" s="1">
        <v>11</v>
      </c>
      <c r="C221" s="8">
        <v>105699048</v>
      </c>
      <c r="D221" s="1" t="s">
        <v>14</v>
      </c>
      <c r="E221" s="1" t="s">
        <v>15</v>
      </c>
      <c r="F221" s="6">
        <v>0.63139999999999996</v>
      </c>
      <c r="G221" s="6">
        <v>-7.7175300000000002E-3</v>
      </c>
      <c r="H221" s="6">
        <v>1.0849399999999999E-3</v>
      </c>
      <c r="I221" s="7">
        <v>1.1329999999999999E-12</v>
      </c>
      <c r="J221" s="6">
        <v>-8.0821399999999998E-3</v>
      </c>
      <c r="K221" s="6">
        <v>1.1696499999999999E-3</v>
      </c>
      <c r="L221" s="7">
        <v>4.8507599999999998E-12</v>
      </c>
      <c r="M221" s="8">
        <v>3035730</v>
      </c>
      <c r="N221" s="12" t="s">
        <v>3975</v>
      </c>
      <c r="O221" s="1" t="s">
        <v>978</v>
      </c>
    </row>
    <row r="222" spans="1:15" ht="15.75" customHeight="1" x14ac:dyDescent="0.25">
      <c r="A222" s="1" t="s">
        <v>978</v>
      </c>
      <c r="B222" s="1">
        <v>11</v>
      </c>
      <c r="C222" s="8">
        <v>105814770</v>
      </c>
      <c r="D222" s="1" t="s">
        <v>17</v>
      </c>
      <c r="E222" s="1" t="s">
        <v>18</v>
      </c>
      <c r="F222" s="6">
        <v>0.38329999999999997</v>
      </c>
      <c r="G222" s="6">
        <v>8.2749399999999997E-3</v>
      </c>
      <c r="H222" s="6">
        <v>1.0765799999999999E-3</v>
      </c>
      <c r="I222" s="7">
        <v>1.51E-14</v>
      </c>
      <c r="J222" s="6">
        <v>6.5980600000000002E-3</v>
      </c>
      <c r="K222" s="6">
        <v>1.1594400000000001E-3</v>
      </c>
      <c r="L222" s="7">
        <v>1.26495E-8</v>
      </c>
      <c r="M222" s="8">
        <v>3035480</v>
      </c>
      <c r="N222" s="12" t="s">
        <v>3988</v>
      </c>
      <c r="O222" s="1" t="s">
        <v>3989</v>
      </c>
    </row>
    <row r="223" spans="1:15" ht="15.75" customHeight="1" x14ac:dyDescent="0.25">
      <c r="A223" s="1" t="s">
        <v>4101</v>
      </c>
      <c r="B223" s="1">
        <v>11</v>
      </c>
      <c r="C223" s="8">
        <v>107137917</v>
      </c>
      <c r="D223" s="1" t="s">
        <v>14</v>
      </c>
      <c r="E223" s="1" t="s">
        <v>15</v>
      </c>
      <c r="F223" s="6">
        <v>0.50219999999999998</v>
      </c>
      <c r="G223" s="6">
        <v>-6.6766000000000004E-3</v>
      </c>
      <c r="H223" s="6">
        <v>1.04652E-3</v>
      </c>
      <c r="I223" s="7">
        <v>1.7719999999999999E-10</v>
      </c>
      <c r="J223" s="6">
        <v>-7.3553799999999999E-3</v>
      </c>
      <c r="K223" s="6">
        <v>1.0519800000000001E-3</v>
      </c>
      <c r="L223" s="7">
        <v>2.7115500000000001E-12</v>
      </c>
      <c r="M223" s="8">
        <v>3037450</v>
      </c>
      <c r="N223" s="12" t="s">
        <v>3975</v>
      </c>
      <c r="O223" s="1" t="s">
        <v>3976</v>
      </c>
    </row>
    <row r="224" spans="1:15" ht="15.75" customHeight="1" x14ac:dyDescent="0.25">
      <c r="A224" s="1" t="s">
        <v>804</v>
      </c>
      <c r="B224" s="1">
        <v>11</v>
      </c>
      <c r="C224" s="8">
        <v>109327622</v>
      </c>
      <c r="D224" s="1" t="s">
        <v>14</v>
      </c>
      <c r="E224" s="1" t="s">
        <v>15</v>
      </c>
      <c r="F224" s="6">
        <v>0.2999</v>
      </c>
      <c r="G224" s="6">
        <v>-9.2014799999999997E-3</v>
      </c>
      <c r="H224" s="6">
        <v>1.1419399999999999E-3</v>
      </c>
      <c r="I224" s="7">
        <v>7.7689999999999996E-16</v>
      </c>
      <c r="J224" s="6">
        <v>-1.1062499999999999E-2</v>
      </c>
      <c r="K224" s="6">
        <v>1.1474600000000001E-3</v>
      </c>
      <c r="L224" s="7">
        <v>5.3776799999999999E-22</v>
      </c>
      <c r="M224" s="8">
        <v>3037450</v>
      </c>
      <c r="N224" s="12" t="s">
        <v>3975</v>
      </c>
      <c r="O224" s="1" t="s">
        <v>3976</v>
      </c>
    </row>
    <row r="225" spans="1:15" ht="15.75" customHeight="1" x14ac:dyDescent="0.25">
      <c r="A225" s="1" t="s">
        <v>4102</v>
      </c>
      <c r="B225" s="1">
        <v>11</v>
      </c>
      <c r="C225" s="8">
        <v>110661902</v>
      </c>
      <c r="D225" s="1" t="s">
        <v>17</v>
      </c>
      <c r="E225" s="1" t="s">
        <v>18</v>
      </c>
      <c r="F225" s="6">
        <v>0.56159999999999999</v>
      </c>
      <c r="G225" s="6">
        <v>5.3266800000000003E-3</v>
      </c>
      <c r="H225" s="6">
        <v>1.0551E-3</v>
      </c>
      <c r="I225" s="7">
        <v>4.461E-7</v>
      </c>
      <c r="J225" s="6">
        <v>5.8768900000000001E-3</v>
      </c>
      <c r="K225" s="6">
        <v>1.0599699999999999E-3</v>
      </c>
      <c r="L225" s="7">
        <v>2.94956E-8</v>
      </c>
      <c r="M225" s="8">
        <v>3034260</v>
      </c>
      <c r="N225" s="12" t="s">
        <v>3975</v>
      </c>
      <c r="O225" s="1" t="s">
        <v>3976</v>
      </c>
    </row>
    <row r="226" spans="1:15" ht="15.75" customHeight="1" x14ac:dyDescent="0.25">
      <c r="A226" s="1" t="s">
        <v>4103</v>
      </c>
      <c r="B226" s="1">
        <v>11</v>
      </c>
      <c r="C226" s="8">
        <v>110957335</v>
      </c>
      <c r="D226" s="1" t="s">
        <v>18</v>
      </c>
      <c r="E226" s="1" t="s">
        <v>15</v>
      </c>
      <c r="F226" s="6">
        <v>0.17299999999999999</v>
      </c>
      <c r="G226" s="6">
        <v>-7.7261700000000001E-3</v>
      </c>
      <c r="H226" s="6">
        <v>1.3833599999999999E-3</v>
      </c>
      <c r="I226" s="7">
        <v>2.332E-8</v>
      </c>
      <c r="J226" s="6">
        <v>-9.9437599999999994E-3</v>
      </c>
      <c r="K226" s="6">
        <v>1.3897600000000001E-3</v>
      </c>
      <c r="L226" s="7">
        <v>8.3673700000000001E-13</v>
      </c>
      <c r="M226" s="8">
        <v>3037490</v>
      </c>
      <c r="N226" s="12" t="s">
        <v>3975</v>
      </c>
      <c r="O226" s="1" t="s">
        <v>3976</v>
      </c>
    </row>
    <row r="227" spans="1:15" ht="15.75" customHeight="1" x14ac:dyDescent="0.25">
      <c r="A227" s="1" t="s">
        <v>4104</v>
      </c>
      <c r="B227" s="1">
        <v>11</v>
      </c>
      <c r="C227" s="8">
        <v>111516360</v>
      </c>
      <c r="D227" s="1" t="s">
        <v>17</v>
      </c>
      <c r="E227" s="1" t="s">
        <v>18</v>
      </c>
      <c r="F227" s="6">
        <v>0.11459999999999999</v>
      </c>
      <c r="G227" s="6">
        <v>-8.2204399999999996E-4</v>
      </c>
      <c r="H227" s="6">
        <v>1.6488E-3</v>
      </c>
      <c r="I227" s="7">
        <v>0.61809999999999998</v>
      </c>
      <c r="J227" s="6">
        <v>-1.31491E-2</v>
      </c>
      <c r="K227" s="6">
        <v>1.80843E-3</v>
      </c>
      <c r="L227" s="7">
        <v>3.56899E-13</v>
      </c>
      <c r="M227" s="8">
        <v>3014960</v>
      </c>
      <c r="N227" s="12" t="s">
        <v>3988</v>
      </c>
      <c r="O227" s="1" t="s">
        <v>3989</v>
      </c>
    </row>
    <row r="228" spans="1:15" ht="15.75" customHeight="1" x14ac:dyDescent="0.25">
      <c r="A228" s="1" t="s">
        <v>136</v>
      </c>
      <c r="B228" s="1">
        <v>11</v>
      </c>
      <c r="C228" s="8">
        <v>111586950</v>
      </c>
      <c r="D228" s="1" t="s">
        <v>14</v>
      </c>
      <c r="E228" s="1" t="s">
        <v>15</v>
      </c>
      <c r="F228" s="6">
        <v>0.55289999999999995</v>
      </c>
      <c r="G228" s="6">
        <v>-1.21073E-2</v>
      </c>
      <c r="H228" s="6">
        <v>1.0524099999999999E-3</v>
      </c>
      <c r="I228" s="7">
        <v>1.2499999999999999E-30</v>
      </c>
      <c r="J228" s="6">
        <v>-1.5448999999999999E-2</v>
      </c>
      <c r="K228" s="6">
        <v>1.1539499999999999E-3</v>
      </c>
      <c r="L228" s="7">
        <v>7.1097400000000004E-41</v>
      </c>
      <c r="M228" s="8">
        <v>3037390</v>
      </c>
      <c r="N228" s="12" t="s">
        <v>3975</v>
      </c>
      <c r="O228" s="1" t="s">
        <v>4104</v>
      </c>
    </row>
    <row r="229" spans="1:15" ht="15.75" customHeight="1" x14ac:dyDescent="0.25">
      <c r="A229" s="1" t="s">
        <v>4105</v>
      </c>
      <c r="B229" s="1">
        <v>11</v>
      </c>
      <c r="C229" s="8">
        <v>112833246</v>
      </c>
      <c r="D229" s="1" t="s">
        <v>17</v>
      </c>
      <c r="E229" s="1" t="s">
        <v>15</v>
      </c>
      <c r="F229" s="6">
        <v>0.1171</v>
      </c>
      <c r="G229" s="6">
        <v>-1.0079299999999999E-2</v>
      </c>
      <c r="H229" s="6">
        <v>1.6273399999999999E-3</v>
      </c>
      <c r="I229" s="7">
        <v>5.8790000000000001E-10</v>
      </c>
      <c r="J229" s="6">
        <v>-1.3018500000000001E-2</v>
      </c>
      <c r="K229" s="6">
        <v>1.63667E-3</v>
      </c>
      <c r="L229" s="7">
        <v>1.80225E-15</v>
      </c>
      <c r="M229" s="8">
        <v>3037460</v>
      </c>
      <c r="N229" s="12" t="s">
        <v>3975</v>
      </c>
      <c r="O229" s="1" t="s">
        <v>3976</v>
      </c>
    </row>
    <row r="230" spans="1:15" ht="15.75" customHeight="1" x14ac:dyDescent="0.25">
      <c r="A230" s="1" t="s">
        <v>360</v>
      </c>
      <c r="B230" s="1">
        <v>11</v>
      </c>
      <c r="C230" s="8">
        <v>113436072</v>
      </c>
      <c r="D230" s="1" t="s">
        <v>14</v>
      </c>
      <c r="E230" s="1" t="s">
        <v>15</v>
      </c>
      <c r="F230" s="6">
        <v>0.56559999999999999</v>
      </c>
      <c r="G230" s="6">
        <v>-9.9607800000000007E-3</v>
      </c>
      <c r="H230" s="6">
        <v>1.05635E-3</v>
      </c>
      <c r="I230" s="7">
        <v>4.1219999999999998E-21</v>
      </c>
      <c r="J230" s="6">
        <v>-1.0893E-2</v>
      </c>
      <c r="K230" s="6">
        <v>1.0660800000000001E-3</v>
      </c>
      <c r="L230" s="7">
        <v>1.64942E-24</v>
      </c>
      <c r="M230" s="8">
        <v>3033290</v>
      </c>
      <c r="N230" s="12" t="s">
        <v>3975</v>
      </c>
      <c r="O230" s="1" t="s">
        <v>3976</v>
      </c>
    </row>
    <row r="231" spans="1:15" ht="15.75" customHeight="1" x14ac:dyDescent="0.25">
      <c r="A231" s="1" t="s">
        <v>4106</v>
      </c>
      <c r="B231" s="1">
        <v>11</v>
      </c>
      <c r="C231" s="8">
        <v>113469219</v>
      </c>
      <c r="D231" s="1" t="s">
        <v>17</v>
      </c>
      <c r="E231" s="1" t="s">
        <v>18</v>
      </c>
      <c r="F231" s="6">
        <v>0.7198</v>
      </c>
      <c r="G231" s="6">
        <v>9.2861999999999997E-3</v>
      </c>
      <c r="H231" s="6">
        <v>1.16512E-3</v>
      </c>
      <c r="I231" s="7">
        <v>1.588E-15</v>
      </c>
      <c r="J231" s="6">
        <v>9.7187599999999999E-3</v>
      </c>
      <c r="K231" s="6">
        <v>1.17588E-3</v>
      </c>
      <c r="L231" s="7">
        <v>1.39589E-16</v>
      </c>
      <c r="M231" s="8">
        <v>3037460</v>
      </c>
      <c r="N231" s="12" t="s">
        <v>3975</v>
      </c>
      <c r="O231" s="1" t="s">
        <v>3976</v>
      </c>
    </row>
    <row r="232" spans="1:15" ht="15.75" customHeight="1" x14ac:dyDescent="0.25">
      <c r="A232" s="1" t="s">
        <v>3572</v>
      </c>
      <c r="B232" s="1">
        <v>11</v>
      </c>
      <c r="C232" s="8">
        <v>114030799</v>
      </c>
      <c r="D232" s="1" t="s">
        <v>14</v>
      </c>
      <c r="E232" s="1" t="s">
        <v>15</v>
      </c>
      <c r="F232" s="6">
        <v>0.38250000000000001</v>
      </c>
      <c r="G232" s="6">
        <v>6.0611900000000002E-3</v>
      </c>
      <c r="H232" s="6">
        <v>1.0804499999999999E-3</v>
      </c>
      <c r="I232" s="7">
        <v>2.021E-8</v>
      </c>
      <c r="J232" s="6">
        <v>6.7382800000000001E-3</v>
      </c>
      <c r="K232" s="6">
        <v>1.08789E-3</v>
      </c>
      <c r="L232" s="7">
        <v>5.8705199999999997E-10</v>
      </c>
      <c r="M232" s="8">
        <v>3016190</v>
      </c>
      <c r="N232" s="12" t="s">
        <v>3975</v>
      </c>
      <c r="O232" s="1" t="s">
        <v>3976</v>
      </c>
    </row>
    <row r="233" spans="1:15" ht="15.75" customHeight="1" x14ac:dyDescent="0.25">
      <c r="A233" s="1" t="s">
        <v>250</v>
      </c>
      <c r="B233" s="1">
        <v>11</v>
      </c>
      <c r="C233" s="8">
        <v>115053508</v>
      </c>
      <c r="D233" s="1" t="s">
        <v>18</v>
      </c>
      <c r="E233" s="1" t="s">
        <v>15</v>
      </c>
      <c r="F233" s="6">
        <v>0.51259999999999994</v>
      </c>
      <c r="G233" s="6">
        <v>-1.05218E-2</v>
      </c>
      <c r="H233" s="6">
        <v>1.0471300000000001E-3</v>
      </c>
      <c r="I233" s="7">
        <v>9.3620000000000003E-24</v>
      </c>
      <c r="J233" s="6">
        <v>-1.22877E-2</v>
      </c>
      <c r="K233" s="6">
        <v>1.0567899999999999E-3</v>
      </c>
      <c r="L233" s="7">
        <v>2.9917800000000002E-31</v>
      </c>
      <c r="M233" s="8">
        <v>3035720</v>
      </c>
      <c r="N233" s="12" t="s">
        <v>3975</v>
      </c>
      <c r="O233" s="1" t="s">
        <v>3976</v>
      </c>
    </row>
    <row r="234" spans="1:15" ht="15.75" customHeight="1" x14ac:dyDescent="0.25">
      <c r="A234" s="1" t="s">
        <v>4107</v>
      </c>
      <c r="B234" s="1">
        <v>11</v>
      </c>
      <c r="C234" s="8">
        <v>115455085</v>
      </c>
      <c r="D234" s="1" t="s">
        <v>14</v>
      </c>
      <c r="E234" s="1" t="s">
        <v>15</v>
      </c>
      <c r="F234" s="6">
        <v>0.27489999999999998</v>
      </c>
      <c r="G234" s="6">
        <v>6.0058799999999999E-3</v>
      </c>
      <c r="H234" s="6">
        <v>1.1720000000000001E-3</v>
      </c>
      <c r="I234" s="7">
        <v>2.9890000000000001E-7</v>
      </c>
      <c r="J234" s="6">
        <v>9.3036500000000001E-3</v>
      </c>
      <c r="K234" s="6">
        <v>1.1871799999999999E-3</v>
      </c>
      <c r="L234" s="7">
        <v>4.6241100000000001E-15</v>
      </c>
      <c r="M234" s="8">
        <v>3037450</v>
      </c>
      <c r="N234" s="12" t="s">
        <v>3975</v>
      </c>
      <c r="O234" s="1" t="s">
        <v>3976</v>
      </c>
    </row>
    <row r="235" spans="1:15" ht="15.75" customHeight="1" x14ac:dyDescent="0.25">
      <c r="A235" s="1" t="s">
        <v>4108</v>
      </c>
      <c r="B235" s="1">
        <v>11</v>
      </c>
      <c r="C235" s="8">
        <v>115725072</v>
      </c>
      <c r="D235" s="1" t="s">
        <v>17</v>
      </c>
      <c r="E235" s="1" t="s">
        <v>18</v>
      </c>
      <c r="F235" s="6">
        <v>0.53269999999999995</v>
      </c>
      <c r="G235" s="6">
        <v>5.6198999999999997E-3</v>
      </c>
      <c r="H235" s="6">
        <v>1.04875E-3</v>
      </c>
      <c r="I235" s="7">
        <v>8.399E-8</v>
      </c>
      <c r="J235" s="6">
        <v>7.0361800000000004E-3</v>
      </c>
      <c r="K235" s="6">
        <v>1.0642799999999999E-3</v>
      </c>
      <c r="L235" s="7">
        <v>3.8121599999999999E-11</v>
      </c>
      <c r="M235" s="8">
        <v>3037490</v>
      </c>
      <c r="N235" s="12" t="s">
        <v>3975</v>
      </c>
      <c r="O235" s="1" t="s">
        <v>3976</v>
      </c>
    </row>
    <row r="236" spans="1:15" ht="15.75" customHeight="1" x14ac:dyDescent="0.25">
      <c r="A236" s="1" t="s">
        <v>4109</v>
      </c>
      <c r="B236" s="1">
        <v>11</v>
      </c>
      <c r="C236" s="8">
        <v>115791534</v>
      </c>
      <c r="D236" s="1" t="s">
        <v>14</v>
      </c>
      <c r="E236" s="1" t="s">
        <v>17</v>
      </c>
      <c r="F236" s="6">
        <v>0.42849999999999999</v>
      </c>
      <c r="G236" s="6">
        <v>5.9107400000000003E-3</v>
      </c>
      <c r="H236" s="6">
        <v>1.05861E-3</v>
      </c>
      <c r="I236" s="7">
        <v>2.353E-8</v>
      </c>
      <c r="J236" s="6">
        <v>7.4806100000000004E-3</v>
      </c>
      <c r="K236" s="6">
        <v>1.0724300000000001E-3</v>
      </c>
      <c r="L236" s="7">
        <v>3.05098E-12</v>
      </c>
      <c r="M236" s="8">
        <v>3030380</v>
      </c>
      <c r="N236" s="12" t="s">
        <v>3975</v>
      </c>
      <c r="O236" s="1" t="s">
        <v>3976</v>
      </c>
    </row>
    <row r="237" spans="1:15" ht="15.75" customHeight="1" x14ac:dyDescent="0.25">
      <c r="A237" s="1" t="s">
        <v>1087</v>
      </c>
      <c r="B237" s="1">
        <v>11</v>
      </c>
      <c r="C237" s="8">
        <v>116155104</v>
      </c>
      <c r="D237" s="1" t="s">
        <v>18</v>
      </c>
      <c r="E237" s="1" t="s">
        <v>15</v>
      </c>
      <c r="F237" s="6">
        <v>0.4199</v>
      </c>
      <c r="G237" s="6">
        <v>8.0050999999999994E-3</v>
      </c>
      <c r="H237" s="6">
        <v>1.0627E-3</v>
      </c>
      <c r="I237" s="7">
        <v>4.9779999999999997E-14</v>
      </c>
      <c r="J237" s="6">
        <v>9.5384200000000006E-3</v>
      </c>
      <c r="K237" s="6">
        <v>1.0684100000000001E-3</v>
      </c>
      <c r="L237" s="7">
        <v>4.3502099999999995E-19</v>
      </c>
      <c r="M237" s="8">
        <v>3023170</v>
      </c>
      <c r="N237" s="12" t="s">
        <v>3975</v>
      </c>
      <c r="O237" s="1" t="s">
        <v>3976</v>
      </c>
    </row>
    <row r="238" spans="1:15" ht="15.75" customHeight="1" x14ac:dyDescent="0.25">
      <c r="A238" s="1" t="s">
        <v>2904</v>
      </c>
      <c r="B238" s="1">
        <v>11</v>
      </c>
      <c r="C238" s="8">
        <v>117377518</v>
      </c>
      <c r="D238" s="1" t="s">
        <v>17</v>
      </c>
      <c r="E238" s="1" t="s">
        <v>18</v>
      </c>
      <c r="F238" s="6">
        <v>0.76700000000000002</v>
      </c>
      <c r="G238" s="6">
        <v>-7.3275800000000002E-3</v>
      </c>
      <c r="H238" s="6">
        <v>1.2377600000000001E-3</v>
      </c>
      <c r="I238" s="7">
        <v>3.2160000000000001E-9</v>
      </c>
      <c r="J238" s="6">
        <v>-8.05845E-3</v>
      </c>
      <c r="K238" s="6">
        <v>1.2430200000000001E-3</v>
      </c>
      <c r="L238" s="7">
        <v>8.9948299999999998E-11</v>
      </c>
      <c r="M238" s="8">
        <v>3037470</v>
      </c>
      <c r="N238" s="12" t="s">
        <v>3975</v>
      </c>
      <c r="O238" s="1" t="s">
        <v>3976</v>
      </c>
    </row>
    <row r="239" spans="1:15" ht="15.75" customHeight="1" x14ac:dyDescent="0.25">
      <c r="A239" s="1" t="s">
        <v>4110</v>
      </c>
      <c r="B239" s="1">
        <v>11</v>
      </c>
      <c r="C239" s="8">
        <v>118480285</v>
      </c>
      <c r="D239" s="1" t="s">
        <v>18</v>
      </c>
      <c r="E239" s="1" t="s">
        <v>15</v>
      </c>
      <c r="F239" s="6">
        <v>0.35</v>
      </c>
      <c r="G239" s="6">
        <v>-6.5440200000000002E-3</v>
      </c>
      <c r="H239" s="6">
        <v>1.1002200000000001E-3</v>
      </c>
      <c r="I239" s="7">
        <v>2.7099999999999999E-9</v>
      </c>
      <c r="J239" s="6">
        <v>-6.3218099999999998E-3</v>
      </c>
      <c r="K239" s="6">
        <v>1.1060099999999999E-3</v>
      </c>
      <c r="L239" s="7">
        <v>1.0915800000000001E-8</v>
      </c>
      <c r="M239" s="8">
        <v>3019920</v>
      </c>
      <c r="N239" s="12" t="s">
        <v>3975</v>
      </c>
      <c r="O239" s="1" t="s">
        <v>3976</v>
      </c>
    </row>
    <row r="240" spans="1:15" ht="15.75" customHeight="1" x14ac:dyDescent="0.25">
      <c r="A240" s="1" t="s">
        <v>4111</v>
      </c>
      <c r="B240" s="1">
        <v>11</v>
      </c>
      <c r="C240" s="8">
        <v>119742803</v>
      </c>
      <c r="D240" s="1" t="s">
        <v>17</v>
      </c>
      <c r="E240" s="1" t="s">
        <v>18</v>
      </c>
      <c r="F240" s="6">
        <v>6.2600000000000003E-2</v>
      </c>
      <c r="G240" s="6">
        <v>1.0427799999999999E-2</v>
      </c>
      <c r="H240" s="6">
        <v>2.1663300000000002E-3</v>
      </c>
      <c r="I240" s="7">
        <v>1.4810000000000001E-6</v>
      </c>
      <c r="J240" s="6">
        <v>1.4112299999999999E-2</v>
      </c>
      <c r="K240" s="6">
        <v>2.1749500000000001E-3</v>
      </c>
      <c r="L240" s="7">
        <v>8.6651900000000004E-11</v>
      </c>
      <c r="M240" s="8">
        <v>3019880</v>
      </c>
      <c r="N240" s="12" t="s">
        <v>3975</v>
      </c>
      <c r="O240" s="1" t="s">
        <v>3976</v>
      </c>
    </row>
    <row r="241" spans="1:15" ht="15.75" customHeight="1" x14ac:dyDescent="0.25">
      <c r="A241" s="1" t="s">
        <v>4112</v>
      </c>
      <c r="B241" s="1">
        <v>11</v>
      </c>
      <c r="C241" s="8">
        <v>120203628</v>
      </c>
      <c r="D241" s="1" t="s">
        <v>14</v>
      </c>
      <c r="E241" s="1" t="s">
        <v>15</v>
      </c>
      <c r="F241" s="6">
        <v>0.3821</v>
      </c>
      <c r="G241" s="6">
        <v>-8.7514900000000007E-3</v>
      </c>
      <c r="H241" s="6">
        <v>1.07687E-3</v>
      </c>
      <c r="I241" s="7">
        <v>4.3959999999999998E-16</v>
      </c>
      <c r="J241" s="6">
        <v>-7.6555299999999998E-3</v>
      </c>
      <c r="K241" s="6">
        <v>1.0846499999999999E-3</v>
      </c>
      <c r="L241" s="7">
        <v>1.6884100000000001E-12</v>
      </c>
      <c r="M241" s="8">
        <v>3037460</v>
      </c>
      <c r="N241" s="12" t="s">
        <v>3975</v>
      </c>
      <c r="O241" s="1" t="s">
        <v>3976</v>
      </c>
    </row>
    <row r="242" spans="1:15" ht="15.75" customHeight="1" x14ac:dyDescent="0.25">
      <c r="A242" s="1" t="s">
        <v>518</v>
      </c>
      <c r="B242" s="1">
        <v>11</v>
      </c>
      <c r="C242" s="8">
        <v>120435854</v>
      </c>
      <c r="D242" s="1" t="s">
        <v>17</v>
      </c>
      <c r="E242" s="1" t="s">
        <v>18</v>
      </c>
      <c r="F242" s="6">
        <v>0.55089999999999995</v>
      </c>
      <c r="G242" s="6">
        <v>-9.2179800000000006E-3</v>
      </c>
      <c r="H242" s="6">
        <v>1.0519699999999999E-3</v>
      </c>
      <c r="I242" s="7">
        <v>1.9060000000000001E-18</v>
      </c>
      <c r="J242" s="6">
        <v>-9.9610099999999993E-3</v>
      </c>
      <c r="K242" s="6">
        <v>1.05886E-3</v>
      </c>
      <c r="L242" s="7">
        <v>5.0891400000000002E-21</v>
      </c>
      <c r="M242" s="8">
        <v>3037440</v>
      </c>
      <c r="N242" s="12" t="s">
        <v>3975</v>
      </c>
      <c r="O242" s="1" t="s">
        <v>3976</v>
      </c>
    </row>
    <row r="243" spans="1:15" ht="15.75" customHeight="1" x14ac:dyDescent="0.25">
      <c r="A243" s="1" t="s">
        <v>4113</v>
      </c>
      <c r="B243" s="1">
        <v>11</v>
      </c>
      <c r="C243" s="8">
        <v>120826131</v>
      </c>
      <c r="D243" s="1" t="s">
        <v>17</v>
      </c>
      <c r="E243" s="1" t="s">
        <v>18</v>
      </c>
      <c r="F243" s="6">
        <v>0.623</v>
      </c>
      <c r="G243" s="6">
        <v>5.5495800000000001E-3</v>
      </c>
      <c r="H243" s="6">
        <v>1.0796899999999999E-3</v>
      </c>
      <c r="I243" s="7">
        <v>2.7420000000000001E-7</v>
      </c>
      <c r="J243" s="6">
        <v>6.4951999999999996E-3</v>
      </c>
      <c r="K243" s="6">
        <v>1.0851999999999999E-3</v>
      </c>
      <c r="L243" s="7">
        <v>2.1604499999999999E-9</v>
      </c>
      <c r="M243" s="8">
        <v>3037450</v>
      </c>
      <c r="N243" s="12" t="s">
        <v>3975</v>
      </c>
      <c r="O243" s="1" t="s">
        <v>3976</v>
      </c>
    </row>
    <row r="244" spans="1:15" ht="15.75" customHeight="1" x14ac:dyDescent="0.25">
      <c r="A244" s="1" t="s">
        <v>1275</v>
      </c>
      <c r="B244" s="1">
        <v>11</v>
      </c>
      <c r="C244" s="8">
        <v>121343435</v>
      </c>
      <c r="D244" s="1" t="s">
        <v>17</v>
      </c>
      <c r="E244" s="1" t="s">
        <v>18</v>
      </c>
      <c r="F244" s="6">
        <v>2.7099999999999999E-2</v>
      </c>
      <c r="G244" s="6">
        <v>-2.38815E-2</v>
      </c>
      <c r="H244" s="6">
        <v>3.2807499999999998E-3</v>
      </c>
      <c r="I244" s="7">
        <v>3.3640000000000001E-13</v>
      </c>
      <c r="J244" s="6">
        <v>-2.0221800000000002E-2</v>
      </c>
      <c r="K244" s="6">
        <v>3.3000400000000002E-3</v>
      </c>
      <c r="L244" s="7">
        <v>8.9133199999999998E-10</v>
      </c>
      <c r="M244" s="8">
        <v>2930550</v>
      </c>
      <c r="N244" s="12" t="s">
        <v>3975</v>
      </c>
      <c r="O244" s="1" t="s">
        <v>3976</v>
      </c>
    </row>
    <row r="245" spans="1:15" ht="15.75" customHeight="1" x14ac:dyDescent="0.25">
      <c r="A245" s="1" t="s">
        <v>4114</v>
      </c>
      <c r="B245" s="1">
        <v>11</v>
      </c>
      <c r="C245" s="8">
        <v>121449806</v>
      </c>
      <c r="D245" s="1" t="s">
        <v>14</v>
      </c>
      <c r="E245" s="1" t="s">
        <v>15</v>
      </c>
      <c r="F245" s="6">
        <v>1.7500000000000002E-2</v>
      </c>
      <c r="G245" s="6">
        <v>-1.7832799999999999E-2</v>
      </c>
      <c r="H245" s="6">
        <v>4.0088499999999996E-3</v>
      </c>
      <c r="I245" s="7">
        <v>8.6459999999999999E-6</v>
      </c>
      <c r="J245" s="6">
        <v>-2.3045599999999999E-2</v>
      </c>
      <c r="K245" s="6">
        <v>4.0285800000000004E-3</v>
      </c>
      <c r="L245" s="7">
        <v>1.06197E-8</v>
      </c>
      <c r="M245" s="8">
        <v>3009730</v>
      </c>
      <c r="N245" s="12" t="s">
        <v>3975</v>
      </c>
      <c r="O245" s="1" t="s">
        <v>3976</v>
      </c>
    </row>
    <row r="246" spans="1:15" ht="15.75" customHeight="1" x14ac:dyDescent="0.25">
      <c r="A246" s="1" t="s">
        <v>4115</v>
      </c>
      <c r="B246" s="1">
        <v>11</v>
      </c>
      <c r="C246" s="8">
        <v>121809018</v>
      </c>
      <c r="D246" s="1" t="s">
        <v>14</v>
      </c>
      <c r="E246" s="1" t="s">
        <v>15</v>
      </c>
      <c r="F246" s="6">
        <v>0.72970000000000002</v>
      </c>
      <c r="G246" s="6">
        <v>-8.9651699999999997E-3</v>
      </c>
      <c r="H246" s="6">
        <v>1.1812700000000001E-3</v>
      </c>
      <c r="I246" s="7">
        <v>3.2199999999999998E-14</v>
      </c>
      <c r="J246" s="6">
        <v>-8.94556E-3</v>
      </c>
      <c r="K246" s="6">
        <v>1.1868499999999999E-3</v>
      </c>
      <c r="L246" s="7">
        <v>4.7996300000000001E-14</v>
      </c>
      <c r="M246" s="8">
        <v>3021650</v>
      </c>
      <c r="N246" s="12" t="s">
        <v>3975</v>
      </c>
      <c r="O246" s="1" t="s">
        <v>3976</v>
      </c>
    </row>
    <row r="247" spans="1:15" ht="15.75" customHeight="1" x14ac:dyDescent="0.25">
      <c r="A247" s="1" t="s">
        <v>326</v>
      </c>
      <c r="B247" s="1">
        <v>11</v>
      </c>
      <c r="C247" s="8">
        <v>121982707</v>
      </c>
      <c r="D247" s="1" t="s">
        <v>14</v>
      </c>
      <c r="E247" s="1" t="s">
        <v>15</v>
      </c>
      <c r="F247" s="6">
        <v>0.42230000000000001</v>
      </c>
      <c r="G247" s="6">
        <v>-1.0173700000000001E-2</v>
      </c>
      <c r="H247" s="6">
        <v>1.0596799999999999E-3</v>
      </c>
      <c r="I247" s="7">
        <v>7.9400000000000004E-22</v>
      </c>
      <c r="J247" s="6">
        <v>-1.08824E-2</v>
      </c>
      <c r="K247" s="6">
        <v>1.0677900000000001E-3</v>
      </c>
      <c r="L247" s="7">
        <v>2.1638200000000002E-24</v>
      </c>
      <c r="M247" s="8">
        <v>3035670</v>
      </c>
      <c r="N247" s="12" t="s">
        <v>3975</v>
      </c>
      <c r="O247" s="1" t="s">
        <v>3976</v>
      </c>
    </row>
    <row r="248" spans="1:15" ht="15.75" customHeight="1" x14ac:dyDescent="0.25">
      <c r="A248" s="1" t="s">
        <v>271</v>
      </c>
      <c r="B248" s="1">
        <v>11</v>
      </c>
      <c r="C248" s="8">
        <v>122176383</v>
      </c>
      <c r="D248" s="1" t="s">
        <v>14</v>
      </c>
      <c r="E248" s="1" t="s">
        <v>15</v>
      </c>
      <c r="F248" s="6">
        <v>0.34499999999999997</v>
      </c>
      <c r="G248" s="6">
        <v>1.09595E-2</v>
      </c>
      <c r="H248" s="6">
        <v>1.10304E-3</v>
      </c>
      <c r="I248" s="7">
        <v>2.9019999999999999E-23</v>
      </c>
      <c r="J248" s="6">
        <v>1.28865E-2</v>
      </c>
      <c r="K248" s="6">
        <v>1.1116399999999999E-3</v>
      </c>
      <c r="L248" s="7">
        <v>4.507E-31</v>
      </c>
      <c r="M248" s="8">
        <v>3024710</v>
      </c>
      <c r="N248" s="12" t="s">
        <v>3975</v>
      </c>
      <c r="O248" s="1" t="s">
        <v>3976</v>
      </c>
    </row>
    <row r="249" spans="1:15" ht="15.75" customHeight="1" x14ac:dyDescent="0.25">
      <c r="A249" s="1" t="s">
        <v>4116</v>
      </c>
      <c r="B249" s="1">
        <v>11</v>
      </c>
      <c r="C249" s="8">
        <v>122528352</v>
      </c>
      <c r="D249" s="1" t="s">
        <v>14</v>
      </c>
      <c r="E249" s="1" t="s">
        <v>18</v>
      </c>
      <c r="F249" s="6">
        <v>0.753</v>
      </c>
      <c r="G249" s="6">
        <v>4.1348899999999996E-3</v>
      </c>
      <c r="H249" s="6">
        <v>1.21364E-3</v>
      </c>
      <c r="I249" s="7">
        <v>6.5720000000000004E-4</v>
      </c>
      <c r="J249" s="6">
        <v>6.9249200000000002E-3</v>
      </c>
      <c r="K249" s="6">
        <v>1.2201E-3</v>
      </c>
      <c r="L249" s="7">
        <v>1.3810799999999999E-8</v>
      </c>
      <c r="M249" s="8">
        <v>3035760</v>
      </c>
      <c r="N249" s="12" t="s">
        <v>3975</v>
      </c>
      <c r="O249" s="1" t="s">
        <v>3976</v>
      </c>
    </row>
    <row r="250" spans="1:15" ht="15.75" customHeight="1" x14ac:dyDescent="0.25">
      <c r="A250" s="1" t="s">
        <v>4117</v>
      </c>
      <c r="B250" s="1">
        <v>11</v>
      </c>
      <c r="C250" s="8">
        <v>122638643</v>
      </c>
      <c r="D250" s="1" t="s">
        <v>17</v>
      </c>
      <c r="E250" s="1" t="s">
        <v>18</v>
      </c>
      <c r="F250" s="6">
        <v>0.51590000000000003</v>
      </c>
      <c r="G250" s="6">
        <v>5.3971899999999996E-3</v>
      </c>
      <c r="H250" s="6">
        <v>1.0470399999999999E-3</v>
      </c>
      <c r="I250" s="7">
        <v>2.5359999999999999E-7</v>
      </c>
      <c r="J250" s="6">
        <v>6.4993899999999999E-3</v>
      </c>
      <c r="K250" s="6">
        <v>1.0524899999999999E-3</v>
      </c>
      <c r="L250" s="7">
        <v>6.6050499999999999E-10</v>
      </c>
      <c r="M250" s="8">
        <v>3037460</v>
      </c>
      <c r="N250" s="12" t="s">
        <v>3975</v>
      </c>
      <c r="O250" s="1" t="s">
        <v>3976</v>
      </c>
    </row>
    <row r="251" spans="1:15" ht="15.75" customHeight="1" x14ac:dyDescent="0.25">
      <c r="A251" s="1" t="s">
        <v>3501</v>
      </c>
      <c r="B251" s="1">
        <v>11</v>
      </c>
      <c r="C251" s="8">
        <v>123421402</v>
      </c>
      <c r="D251" s="1" t="s">
        <v>14</v>
      </c>
      <c r="E251" s="1" t="s">
        <v>15</v>
      </c>
      <c r="F251" s="6">
        <v>0.33300000000000002</v>
      </c>
      <c r="G251" s="6">
        <v>6.2603099999999998E-3</v>
      </c>
      <c r="H251" s="6">
        <v>1.11027E-3</v>
      </c>
      <c r="I251" s="7">
        <v>1.712E-8</v>
      </c>
      <c r="J251" s="6">
        <v>7.2562800000000004E-3</v>
      </c>
      <c r="K251" s="6">
        <v>1.1166500000000001E-3</v>
      </c>
      <c r="L251" s="7">
        <v>8.1260300000000004E-11</v>
      </c>
      <c r="M251" s="8">
        <v>3037450</v>
      </c>
      <c r="N251" s="12" t="s">
        <v>3975</v>
      </c>
      <c r="O251" s="1" t="s">
        <v>3976</v>
      </c>
    </row>
    <row r="252" spans="1:15" ht="15.75" customHeight="1" x14ac:dyDescent="0.25">
      <c r="A252" s="1" t="s">
        <v>1444</v>
      </c>
      <c r="B252" s="1">
        <v>11</v>
      </c>
      <c r="C252" s="8">
        <v>126293239</v>
      </c>
      <c r="D252" s="1" t="s">
        <v>14</v>
      </c>
      <c r="E252" s="1" t="s">
        <v>17</v>
      </c>
      <c r="F252" s="6">
        <v>0.47099999999999997</v>
      </c>
      <c r="G252" s="6">
        <v>-7.4149899999999998E-3</v>
      </c>
      <c r="H252" s="6">
        <v>1.05054E-3</v>
      </c>
      <c r="I252" s="7">
        <v>1.6880000000000001E-12</v>
      </c>
      <c r="J252" s="6">
        <v>-7.2824200000000004E-3</v>
      </c>
      <c r="K252" s="6">
        <v>1.05565E-3</v>
      </c>
      <c r="L252" s="7">
        <v>5.2557900000000002E-12</v>
      </c>
      <c r="M252" s="8">
        <v>3024350</v>
      </c>
      <c r="N252" s="12" t="s">
        <v>3975</v>
      </c>
      <c r="O252" s="1" t="s">
        <v>3976</v>
      </c>
    </row>
    <row r="253" spans="1:15" ht="15.75" customHeight="1" x14ac:dyDescent="0.25">
      <c r="A253" s="1" t="s">
        <v>4118</v>
      </c>
      <c r="B253" s="1">
        <v>11</v>
      </c>
      <c r="C253" s="8">
        <v>126607115</v>
      </c>
      <c r="D253" s="1" t="s">
        <v>14</v>
      </c>
      <c r="E253" s="1" t="s">
        <v>15</v>
      </c>
      <c r="F253" s="6">
        <v>6.7000000000000004E-2</v>
      </c>
      <c r="G253" s="6">
        <v>-1.07554E-2</v>
      </c>
      <c r="H253" s="6">
        <v>2.1061500000000002E-3</v>
      </c>
      <c r="I253" s="7">
        <v>3.276E-7</v>
      </c>
      <c r="J253" s="6">
        <v>-1.31967E-2</v>
      </c>
      <c r="K253" s="6">
        <v>2.1202700000000001E-3</v>
      </c>
      <c r="L253" s="7">
        <v>4.8445699999999997E-10</v>
      </c>
      <c r="M253" s="8">
        <v>2999180</v>
      </c>
      <c r="N253" s="12" t="s">
        <v>3975</v>
      </c>
      <c r="O253" s="1" t="s">
        <v>3976</v>
      </c>
    </row>
    <row r="254" spans="1:15" ht="15.75" customHeight="1" x14ac:dyDescent="0.25">
      <c r="A254" s="1" t="s">
        <v>4119</v>
      </c>
      <c r="B254" s="1">
        <v>11</v>
      </c>
      <c r="C254" s="8">
        <v>126778513</v>
      </c>
      <c r="D254" s="1" t="s">
        <v>14</v>
      </c>
      <c r="E254" s="1" t="s">
        <v>15</v>
      </c>
      <c r="F254" s="6">
        <v>0.18720000000000001</v>
      </c>
      <c r="G254" s="6">
        <v>6.1316299999999999E-3</v>
      </c>
      <c r="H254" s="6">
        <v>1.34374E-3</v>
      </c>
      <c r="I254" s="7">
        <v>5.0320000000000003E-6</v>
      </c>
      <c r="J254" s="6">
        <v>9.0797699999999992E-3</v>
      </c>
      <c r="K254" s="6">
        <v>1.3535699999999999E-3</v>
      </c>
      <c r="L254" s="7">
        <v>1.97277E-11</v>
      </c>
      <c r="M254" s="8">
        <v>3027040</v>
      </c>
      <c r="N254" s="12" t="s">
        <v>3975</v>
      </c>
      <c r="O254" s="1" t="s">
        <v>3976</v>
      </c>
    </row>
    <row r="255" spans="1:15" ht="15.75" customHeight="1" x14ac:dyDescent="0.25">
      <c r="A255" s="1" t="s">
        <v>4120</v>
      </c>
      <c r="B255" s="1">
        <v>11</v>
      </c>
      <c r="C255" s="8">
        <v>127257366</v>
      </c>
      <c r="D255" s="1" t="s">
        <v>14</v>
      </c>
      <c r="E255" s="1" t="s">
        <v>15</v>
      </c>
      <c r="F255" s="6">
        <v>0.42349999999999999</v>
      </c>
      <c r="G255" s="6">
        <v>-4.0315000000000004E-3</v>
      </c>
      <c r="H255" s="6">
        <v>1.05937E-3</v>
      </c>
      <c r="I255" s="7">
        <v>1.417E-4</v>
      </c>
      <c r="J255" s="6">
        <v>-6.4025200000000001E-3</v>
      </c>
      <c r="K255" s="6">
        <v>1.06474E-3</v>
      </c>
      <c r="L255" s="7">
        <v>1.8187400000000001E-9</v>
      </c>
      <c r="M255" s="8">
        <v>3035230</v>
      </c>
      <c r="N255" s="12" t="s">
        <v>3975</v>
      </c>
      <c r="O255" s="1" t="s">
        <v>3976</v>
      </c>
    </row>
    <row r="256" spans="1:15" ht="15.75" customHeight="1" x14ac:dyDescent="0.25">
      <c r="A256" s="1" t="s">
        <v>2275</v>
      </c>
      <c r="B256" s="1">
        <v>11</v>
      </c>
      <c r="C256" s="8">
        <v>128526406</v>
      </c>
      <c r="D256" s="1" t="s">
        <v>14</v>
      </c>
      <c r="E256" s="1" t="s">
        <v>15</v>
      </c>
      <c r="F256" s="6">
        <v>0.73250000000000004</v>
      </c>
      <c r="G256" s="6">
        <v>7.4793799999999999E-3</v>
      </c>
      <c r="H256" s="6">
        <v>1.1825500000000001E-3</v>
      </c>
      <c r="I256" s="7">
        <v>2.5309999999999998E-10</v>
      </c>
      <c r="J256" s="6">
        <v>8.7625600000000008E-3</v>
      </c>
      <c r="K256" s="6">
        <v>1.18862E-3</v>
      </c>
      <c r="L256" s="7">
        <v>1.68043E-13</v>
      </c>
      <c r="M256" s="8">
        <v>3035040</v>
      </c>
      <c r="N256" s="12" t="s">
        <v>3975</v>
      </c>
      <c r="O256" s="1" t="s">
        <v>3976</v>
      </c>
    </row>
    <row r="257" spans="1:15" ht="15.75" customHeight="1" x14ac:dyDescent="0.25">
      <c r="A257" s="1" t="s">
        <v>4121</v>
      </c>
      <c r="B257" s="1">
        <v>11</v>
      </c>
      <c r="C257" s="8">
        <v>129762407</v>
      </c>
      <c r="D257" s="1" t="s">
        <v>14</v>
      </c>
      <c r="E257" s="1" t="s">
        <v>15</v>
      </c>
      <c r="F257" s="6">
        <v>0.70740000000000003</v>
      </c>
      <c r="G257" s="6">
        <v>6.8369900000000003E-3</v>
      </c>
      <c r="H257" s="6">
        <v>1.15022E-3</v>
      </c>
      <c r="I257" s="7">
        <v>2.7799999999999999E-9</v>
      </c>
      <c r="J257" s="6">
        <v>7.7422400000000001E-3</v>
      </c>
      <c r="K257" s="6">
        <v>1.1546600000000001E-3</v>
      </c>
      <c r="L257" s="7">
        <v>2.01127E-11</v>
      </c>
      <c r="M257" s="8">
        <v>3036930</v>
      </c>
      <c r="N257" s="12" t="s">
        <v>3975</v>
      </c>
      <c r="O257" s="1" t="s">
        <v>3976</v>
      </c>
    </row>
    <row r="258" spans="1:15" ht="15.75" customHeight="1" x14ac:dyDescent="0.25">
      <c r="A258" s="1" t="s">
        <v>4122</v>
      </c>
      <c r="B258" s="1">
        <v>11</v>
      </c>
      <c r="C258" s="8">
        <v>130905452</v>
      </c>
      <c r="D258" s="1" t="s">
        <v>14</v>
      </c>
      <c r="E258" s="1" t="s">
        <v>15</v>
      </c>
      <c r="F258" s="6">
        <v>0.63939999999999997</v>
      </c>
      <c r="G258" s="6">
        <v>-5.2880899999999996E-3</v>
      </c>
      <c r="H258" s="6">
        <v>1.0905000000000001E-3</v>
      </c>
      <c r="I258" s="7">
        <v>1.2410000000000001E-6</v>
      </c>
      <c r="J258" s="6">
        <v>-6.3203499999999998E-3</v>
      </c>
      <c r="K258" s="6">
        <v>1.09421E-3</v>
      </c>
      <c r="L258" s="7">
        <v>7.6422400000000003E-9</v>
      </c>
      <c r="M258" s="8">
        <v>3033110</v>
      </c>
      <c r="N258" s="12" t="s">
        <v>3975</v>
      </c>
      <c r="O258" s="1" t="s">
        <v>3976</v>
      </c>
    </row>
    <row r="259" spans="1:15" ht="15.75" customHeight="1" x14ac:dyDescent="0.25">
      <c r="A259" s="1" t="s">
        <v>1921</v>
      </c>
      <c r="B259" s="1">
        <v>11</v>
      </c>
      <c r="C259" s="8">
        <v>131205421</v>
      </c>
      <c r="D259" s="1" t="s">
        <v>14</v>
      </c>
      <c r="E259" s="1" t="s">
        <v>18</v>
      </c>
      <c r="F259" s="6">
        <v>0.63339999999999996</v>
      </c>
      <c r="G259" s="6">
        <v>-7.1516100000000001E-3</v>
      </c>
      <c r="H259" s="6">
        <v>1.0858700000000001E-3</v>
      </c>
      <c r="I259" s="7">
        <v>4.5169999999999998E-11</v>
      </c>
      <c r="J259" s="6">
        <v>-8.6166899999999998E-3</v>
      </c>
      <c r="K259" s="6">
        <v>1.09051E-3</v>
      </c>
      <c r="L259" s="7">
        <v>2.7549600000000001E-15</v>
      </c>
      <c r="M259" s="8">
        <v>3037450</v>
      </c>
      <c r="N259" s="12" t="s">
        <v>3975</v>
      </c>
      <c r="O259" s="1" t="s">
        <v>3976</v>
      </c>
    </row>
    <row r="260" spans="1:15" ht="15.75" customHeight="1" x14ac:dyDescent="0.25">
      <c r="A260" s="1" t="s">
        <v>883</v>
      </c>
      <c r="B260" s="1">
        <v>11</v>
      </c>
      <c r="C260" s="8">
        <v>131286685</v>
      </c>
      <c r="D260" s="1" t="s">
        <v>17</v>
      </c>
      <c r="E260" s="1" t="s">
        <v>18</v>
      </c>
      <c r="F260" s="6">
        <v>0.62380000000000002</v>
      </c>
      <c r="G260" s="6">
        <v>8.5107599999999992E-3</v>
      </c>
      <c r="H260" s="6">
        <v>1.08044E-3</v>
      </c>
      <c r="I260" s="7">
        <v>3.3490000000000002E-15</v>
      </c>
      <c r="J260" s="6">
        <v>9.4179699999999995E-3</v>
      </c>
      <c r="K260" s="6">
        <v>1.0854E-3</v>
      </c>
      <c r="L260" s="7">
        <v>4.0660599999999998E-18</v>
      </c>
      <c r="M260" s="8">
        <v>3035760</v>
      </c>
      <c r="N260" s="12" t="s">
        <v>3975</v>
      </c>
      <c r="O260" s="1" t="s">
        <v>3976</v>
      </c>
    </row>
    <row r="261" spans="1:15" ht="15.75" customHeight="1" x14ac:dyDescent="0.25">
      <c r="A261" s="1" t="s">
        <v>1863</v>
      </c>
      <c r="B261" s="1">
        <v>11</v>
      </c>
      <c r="C261" s="8">
        <v>131408517</v>
      </c>
      <c r="D261" s="1" t="s">
        <v>17</v>
      </c>
      <c r="E261" s="1" t="s">
        <v>15</v>
      </c>
      <c r="F261" s="6">
        <v>0.20860000000000001</v>
      </c>
      <c r="G261" s="6">
        <v>-8.5550499999999998E-3</v>
      </c>
      <c r="H261" s="6">
        <v>1.28834E-3</v>
      </c>
      <c r="I261" s="7">
        <v>3.1269999999999999E-11</v>
      </c>
      <c r="J261" s="6">
        <v>-9.4131200000000005E-3</v>
      </c>
      <c r="K261" s="6">
        <v>1.29397E-3</v>
      </c>
      <c r="L261" s="7">
        <v>3.4747899999999998E-13</v>
      </c>
      <c r="M261" s="8">
        <v>3035030</v>
      </c>
      <c r="N261" s="12" t="s">
        <v>3975</v>
      </c>
      <c r="O261" s="1" t="s">
        <v>3976</v>
      </c>
    </row>
    <row r="262" spans="1:15" ht="15.75" customHeight="1" x14ac:dyDescent="0.25">
      <c r="A262" s="1" t="s">
        <v>4123</v>
      </c>
      <c r="B262" s="1">
        <v>11</v>
      </c>
      <c r="C262" s="8">
        <v>131791792</v>
      </c>
      <c r="D262" s="1" t="s">
        <v>14</v>
      </c>
      <c r="E262" s="1" t="s">
        <v>15</v>
      </c>
      <c r="F262" s="6">
        <v>0.44800000000000001</v>
      </c>
      <c r="G262" s="6">
        <v>5.1240699999999997E-3</v>
      </c>
      <c r="H262" s="6">
        <v>1.0544899999999999E-3</v>
      </c>
      <c r="I262" s="7">
        <v>1.1799999999999999E-6</v>
      </c>
      <c r="J262" s="6">
        <v>6.9253700000000001E-3</v>
      </c>
      <c r="K262" s="6">
        <v>1.0609899999999999E-3</v>
      </c>
      <c r="L262" s="7">
        <v>6.6979299999999994E-11</v>
      </c>
      <c r="M262" s="8">
        <v>3024380</v>
      </c>
      <c r="N262" s="12" t="s">
        <v>3975</v>
      </c>
      <c r="O262" s="1" t="s">
        <v>3976</v>
      </c>
    </row>
    <row r="263" spans="1:15" ht="15.75" customHeight="1" x14ac:dyDescent="0.25">
      <c r="A263" s="1" t="s">
        <v>4124</v>
      </c>
      <c r="B263" s="1">
        <v>11</v>
      </c>
      <c r="C263" s="8">
        <v>132577443</v>
      </c>
      <c r="D263" s="1" t="s">
        <v>14</v>
      </c>
      <c r="E263" s="1" t="s">
        <v>15</v>
      </c>
      <c r="F263" s="6">
        <v>0.53779999999999994</v>
      </c>
      <c r="G263" s="6">
        <v>4.89165E-3</v>
      </c>
      <c r="H263" s="6">
        <v>1.0519800000000001E-3</v>
      </c>
      <c r="I263" s="7">
        <v>3.315E-6</v>
      </c>
      <c r="J263" s="6">
        <v>8.0607300000000003E-3</v>
      </c>
      <c r="K263" s="6">
        <v>1.0777600000000001E-3</v>
      </c>
      <c r="L263" s="7">
        <v>7.4818199999999999E-14</v>
      </c>
      <c r="M263" s="8">
        <v>3023240</v>
      </c>
      <c r="N263" s="12" t="s">
        <v>3975</v>
      </c>
      <c r="O263" s="1" t="s">
        <v>3976</v>
      </c>
    </row>
    <row r="264" spans="1:15" ht="15.75" customHeight="1" x14ac:dyDescent="0.25">
      <c r="A264" s="1" t="s">
        <v>4125</v>
      </c>
      <c r="B264" s="1">
        <v>11</v>
      </c>
      <c r="C264" s="8">
        <v>132641959</v>
      </c>
      <c r="D264" s="1" t="s">
        <v>17</v>
      </c>
      <c r="E264" s="1" t="s">
        <v>18</v>
      </c>
      <c r="F264" s="6">
        <v>0.5615</v>
      </c>
      <c r="G264" s="6">
        <v>8.2574399999999996E-3</v>
      </c>
      <c r="H264" s="6">
        <v>1.05451E-3</v>
      </c>
      <c r="I264" s="7">
        <v>4.8699999999999999E-15</v>
      </c>
      <c r="J264" s="6">
        <v>1.0866000000000001E-2</v>
      </c>
      <c r="K264" s="6">
        <v>1.1053899999999999E-3</v>
      </c>
      <c r="L264" s="7">
        <v>8.3615199999999995E-23</v>
      </c>
      <c r="M264" s="8">
        <v>3037470</v>
      </c>
      <c r="N264" s="12" t="s">
        <v>3975</v>
      </c>
      <c r="O264" s="1" t="s">
        <v>3976</v>
      </c>
    </row>
    <row r="265" spans="1:15" ht="15.75" customHeight="1" x14ac:dyDescent="0.25">
      <c r="A265" s="1" t="s">
        <v>4126</v>
      </c>
      <c r="B265" s="1">
        <v>11</v>
      </c>
      <c r="C265" s="8">
        <v>132717613</v>
      </c>
      <c r="D265" s="1" t="s">
        <v>17</v>
      </c>
      <c r="E265" s="1" t="s">
        <v>18</v>
      </c>
      <c r="F265" s="6">
        <v>0.55420000000000003</v>
      </c>
      <c r="G265" s="6">
        <v>-4.4273400000000001E-3</v>
      </c>
      <c r="H265" s="6">
        <v>1.0527100000000001E-3</v>
      </c>
      <c r="I265" s="7">
        <v>2.599E-5</v>
      </c>
      <c r="J265" s="6">
        <v>-7.31899E-3</v>
      </c>
      <c r="K265" s="6">
        <v>1.1074800000000001E-3</v>
      </c>
      <c r="L265" s="7">
        <v>3.87652E-11</v>
      </c>
      <c r="M265" s="8">
        <v>3037490</v>
      </c>
      <c r="N265" s="12" t="s">
        <v>3975</v>
      </c>
      <c r="O265" s="1" t="s">
        <v>3976</v>
      </c>
    </row>
    <row r="266" spans="1:15" ht="15.75" customHeight="1" x14ac:dyDescent="0.25">
      <c r="A266" s="1" t="s">
        <v>4127</v>
      </c>
      <c r="B266" s="1">
        <v>11</v>
      </c>
      <c r="C266" s="8">
        <v>133125329</v>
      </c>
      <c r="D266" s="1" t="s">
        <v>14</v>
      </c>
      <c r="E266" s="1" t="s">
        <v>18</v>
      </c>
      <c r="F266" s="6">
        <v>0.72799999999999998</v>
      </c>
      <c r="G266" s="6">
        <v>-5.9400700000000004E-3</v>
      </c>
      <c r="H266" s="6">
        <v>1.17588E-3</v>
      </c>
      <c r="I266" s="7">
        <v>4.3860000000000002E-7</v>
      </c>
      <c r="J266" s="6">
        <v>-7.4859599999999998E-3</v>
      </c>
      <c r="K266" s="6">
        <v>1.18037E-3</v>
      </c>
      <c r="L266" s="7">
        <v>2.2675200000000001E-10</v>
      </c>
      <c r="M266" s="8">
        <v>3037460</v>
      </c>
      <c r="N266" s="12" t="s">
        <v>3975</v>
      </c>
      <c r="O266" s="1" t="s">
        <v>3976</v>
      </c>
    </row>
    <row r="267" spans="1:15" ht="15.75" customHeight="1" x14ac:dyDescent="0.25">
      <c r="A267" s="1" t="s">
        <v>772</v>
      </c>
      <c r="B267" s="1">
        <v>11</v>
      </c>
      <c r="C267" s="8">
        <v>133531999</v>
      </c>
      <c r="D267" s="1" t="s">
        <v>17</v>
      </c>
      <c r="E267" s="1" t="s">
        <v>18</v>
      </c>
      <c r="F267" s="6">
        <v>0.62019999999999997</v>
      </c>
      <c r="G267" s="6">
        <v>8.7582800000000002E-3</v>
      </c>
      <c r="H267" s="6">
        <v>1.07843E-3</v>
      </c>
      <c r="I267" s="7">
        <v>4.6030000000000001E-16</v>
      </c>
      <c r="J267" s="6">
        <v>7.2336400000000004E-3</v>
      </c>
      <c r="K267" s="6">
        <v>1.0858E-3</v>
      </c>
      <c r="L267" s="7">
        <v>2.7001199999999998E-11</v>
      </c>
      <c r="M267" s="8">
        <v>3035720</v>
      </c>
      <c r="N267" s="12" t="s">
        <v>3975</v>
      </c>
      <c r="O267" s="1" t="s">
        <v>3976</v>
      </c>
    </row>
    <row r="268" spans="1:15" ht="15.75" customHeight="1" x14ac:dyDescent="0.25">
      <c r="A268" s="1" t="s">
        <v>4128</v>
      </c>
      <c r="B268" s="1">
        <v>11</v>
      </c>
      <c r="C268" s="8">
        <v>133813168</v>
      </c>
      <c r="D268" s="1" t="s">
        <v>17</v>
      </c>
      <c r="E268" s="1" t="s">
        <v>18</v>
      </c>
      <c r="F268" s="6">
        <v>0.72399999999999998</v>
      </c>
      <c r="G268" s="6">
        <v>5.11715E-3</v>
      </c>
      <c r="H268" s="6">
        <v>1.17055E-3</v>
      </c>
      <c r="I268" s="7">
        <v>1.2320000000000001E-5</v>
      </c>
      <c r="J268" s="6">
        <v>9.5588700000000006E-3</v>
      </c>
      <c r="K268" s="6">
        <v>1.23157E-3</v>
      </c>
      <c r="L268" s="7">
        <v>8.3906999999999997E-15</v>
      </c>
      <c r="M268" s="8">
        <v>3037460</v>
      </c>
      <c r="N268" s="12" t="s">
        <v>3975</v>
      </c>
      <c r="O268" s="1" t="s">
        <v>3976</v>
      </c>
    </row>
    <row r="269" spans="1:15" ht="15.75" customHeight="1" x14ac:dyDescent="0.25">
      <c r="A269" s="1" t="s">
        <v>184</v>
      </c>
      <c r="B269" s="1">
        <v>11</v>
      </c>
      <c r="C269" s="8">
        <v>133825855</v>
      </c>
      <c r="D269" s="1" t="s">
        <v>14</v>
      </c>
      <c r="E269" s="1" t="s">
        <v>15</v>
      </c>
      <c r="F269" s="6">
        <v>0.20100000000000001</v>
      </c>
      <c r="G269" s="6">
        <v>-1.40853E-2</v>
      </c>
      <c r="H269" s="6">
        <v>1.31066E-3</v>
      </c>
      <c r="I269" s="7">
        <v>6.1110000000000001E-27</v>
      </c>
      <c r="J269" s="6">
        <v>-1.6601399999999999E-2</v>
      </c>
      <c r="K269" s="6">
        <v>1.38138E-3</v>
      </c>
      <c r="L269" s="7">
        <v>2.8597199999999999E-33</v>
      </c>
      <c r="M269" s="8">
        <v>3014400</v>
      </c>
      <c r="N269" s="12" t="s">
        <v>3975</v>
      </c>
      <c r="O269" s="1" t="s">
        <v>3976</v>
      </c>
    </row>
    <row r="270" spans="1:15" ht="15.75" customHeight="1" x14ac:dyDescent="0.25">
      <c r="A270" s="1" t="s">
        <v>4129</v>
      </c>
      <c r="B270" s="1">
        <v>11</v>
      </c>
      <c r="C270" s="8">
        <v>134061599</v>
      </c>
      <c r="D270" s="1" t="s">
        <v>14</v>
      </c>
      <c r="E270" s="1" t="s">
        <v>15</v>
      </c>
      <c r="F270" s="6">
        <v>0.67559999999999998</v>
      </c>
      <c r="G270" s="6">
        <v>7.3593499999999997E-3</v>
      </c>
      <c r="H270" s="6">
        <v>1.1178E-3</v>
      </c>
      <c r="I270" s="7">
        <v>4.5939999999999999E-11</v>
      </c>
      <c r="J270" s="6">
        <v>8.50915E-3</v>
      </c>
      <c r="K270" s="6">
        <v>1.12455E-3</v>
      </c>
      <c r="L270" s="7">
        <v>3.8275800000000001E-14</v>
      </c>
      <c r="M270" s="8">
        <v>3036940</v>
      </c>
      <c r="N270" s="12" t="s">
        <v>3975</v>
      </c>
      <c r="O270" s="1" t="s">
        <v>3976</v>
      </c>
    </row>
    <row r="271" spans="1:15" ht="15.75" customHeight="1" x14ac:dyDescent="0.25">
      <c r="A271" s="1" t="s">
        <v>4130</v>
      </c>
      <c r="B271" s="1">
        <v>11</v>
      </c>
      <c r="C271" s="8">
        <v>134539911</v>
      </c>
      <c r="D271" s="1" t="s">
        <v>17</v>
      </c>
      <c r="E271" s="1" t="s">
        <v>18</v>
      </c>
      <c r="F271" s="6">
        <v>0.14419999999999999</v>
      </c>
      <c r="G271" s="6">
        <v>1.10531E-2</v>
      </c>
      <c r="H271" s="6">
        <v>1.48971E-3</v>
      </c>
      <c r="I271" s="7">
        <v>1.1779999999999999E-13</v>
      </c>
      <c r="J271" s="6">
        <v>1.16747E-2</v>
      </c>
      <c r="K271" s="6">
        <v>1.4969899999999999E-3</v>
      </c>
      <c r="L271" s="7">
        <v>6.2485699999999997E-15</v>
      </c>
      <c r="M271" s="8">
        <v>3036630</v>
      </c>
      <c r="N271" s="12" t="s">
        <v>3975</v>
      </c>
      <c r="O271" s="1" t="s">
        <v>3976</v>
      </c>
    </row>
    <row r="272" spans="1:15" ht="15.75" customHeight="1" x14ac:dyDescent="0.25">
      <c r="A272" s="1" t="s">
        <v>139</v>
      </c>
      <c r="B272" s="1">
        <v>12</v>
      </c>
      <c r="C272" s="8">
        <v>195309</v>
      </c>
      <c r="D272" s="1" t="s">
        <v>14</v>
      </c>
      <c r="E272" s="1" t="s">
        <v>15</v>
      </c>
      <c r="F272" s="6">
        <v>0.44230000000000003</v>
      </c>
      <c r="G272" s="6">
        <v>1.2058299999999999E-2</v>
      </c>
      <c r="H272" s="6">
        <v>1.05455E-3</v>
      </c>
      <c r="I272" s="7">
        <v>2.8220000000000002E-30</v>
      </c>
      <c r="J272" s="6">
        <v>1.17272E-2</v>
      </c>
      <c r="K272" s="6">
        <v>1.0573100000000001E-3</v>
      </c>
      <c r="L272" s="7">
        <v>1.3781300000000001E-28</v>
      </c>
      <c r="M272" s="8">
        <v>3031590</v>
      </c>
      <c r="N272" s="12" t="s">
        <v>3975</v>
      </c>
      <c r="O272" s="1" t="s">
        <v>3976</v>
      </c>
    </row>
    <row r="273" spans="1:15" ht="15.75" customHeight="1" x14ac:dyDescent="0.25">
      <c r="A273" s="1" t="s">
        <v>1868</v>
      </c>
      <c r="B273" s="1">
        <v>12</v>
      </c>
      <c r="C273" s="8">
        <v>1041450</v>
      </c>
      <c r="D273" s="1" t="s">
        <v>17</v>
      </c>
      <c r="E273" s="1" t="s">
        <v>18</v>
      </c>
      <c r="F273" s="6">
        <v>0.1971</v>
      </c>
      <c r="G273" s="6">
        <v>8.7502399999999994E-3</v>
      </c>
      <c r="H273" s="6">
        <v>1.31897E-3</v>
      </c>
      <c r="I273" s="7">
        <v>3.2679999999999997E-11</v>
      </c>
      <c r="J273" s="6">
        <v>8.1973500000000008E-3</v>
      </c>
      <c r="K273" s="6">
        <v>1.3235300000000001E-3</v>
      </c>
      <c r="L273" s="7">
        <v>5.8818000000000003E-10</v>
      </c>
      <c r="M273" s="8">
        <v>3020760</v>
      </c>
      <c r="N273" s="12" t="s">
        <v>3975</v>
      </c>
      <c r="O273" s="1" t="s">
        <v>3976</v>
      </c>
    </row>
    <row r="274" spans="1:15" ht="15.75" customHeight="1" x14ac:dyDescent="0.25">
      <c r="A274" s="1" t="s">
        <v>4131</v>
      </c>
      <c r="B274" s="1">
        <v>12</v>
      </c>
      <c r="C274" s="8">
        <v>1973329</v>
      </c>
      <c r="D274" s="1" t="s">
        <v>17</v>
      </c>
      <c r="E274" s="1" t="s">
        <v>18</v>
      </c>
      <c r="F274" s="6">
        <v>0.13</v>
      </c>
      <c r="G274" s="6">
        <v>1.23018E-2</v>
      </c>
      <c r="H274" s="6">
        <v>1.5559E-3</v>
      </c>
      <c r="I274" s="7">
        <v>2.6419999999999999E-15</v>
      </c>
      <c r="J274" s="6">
        <v>1.18704E-2</v>
      </c>
      <c r="K274" s="6">
        <v>1.5604200000000001E-3</v>
      </c>
      <c r="L274" s="7">
        <v>2.80084E-14</v>
      </c>
      <c r="M274" s="8">
        <v>3037430</v>
      </c>
      <c r="N274" s="12" t="s">
        <v>3975</v>
      </c>
      <c r="O274" s="1" t="s">
        <v>3976</v>
      </c>
    </row>
    <row r="275" spans="1:15" ht="15.75" customHeight="1" x14ac:dyDescent="0.25">
      <c r="A275" s="1" t="s">
        <v>1187</v>
      </c>
      <c r="B275" s="1">
        <v>12</v>
      </c>
      <c r="C275" s="8">
        <v>2365908</v>
      </c>
      <c r="D275" s="1" t="s">
        <v>14</v>
      </c>
      <c r="E275" s="1" t="s">
        <v>18</v>
      </c>
      <c r="F275" s="6">
        <v>0.95050000000000001</v>
      </c>
      <c r="G275" s="6">
        <v>1.78321E-2</v>
      </c>
      <c r="H275" s="6">
        <v>2.4129500000000001E-3</v>
      </c>
      <c r="I275" s="7">
        <v>1.4650000000000001E-13</v>
      </c>
      <c r="J275" s="6">
        <v>1.7847999999999999E-2</v>
      </c>
      <c r="K275" s="6">
        <v>2.4202E-3</v>
      </c>
      <c r="L275" s="7">
        <v>1.6487100000000001E-13</v>
      </c>
      <c r="M275" s="8">
        <v>3035840</v>
      </c>
      <c r="N275" s="12" t="s">
        <v>3975</v>
      </c>
      <c r="O275" s="1" t="s">
        <v>3976</v>
      </c>
    </row>
    <row r="276" spans="1:15" ht="15.75" customHeight="1" x14ac:dyDescent="0.25">
      <c r="A276" s="1" t="s">
        <v>4132</v>
      </c>
      <c r="B276" s="1">
        <v>12</v>
      </c>
      <c r="C276" s="8">
        <v>3308296</v>
      </c>
      <c r="D276" s="1" t="s">
        <v>18</v>
      </c>
      <c r="E276" s="1" t="s">
        <v>15</v>
      </c>
      <c r="F276" s="6">
        <v>0.7641</v>
      </c>
      <c r="G276" s="6">
        <v>-5.5423499999999997E-3</v>
      </c>
      <c r="H276" s="6">
        <v>1.23431E-3</v>
      </c>
      <c r="I276" s="7">
        <v>7.1199999999999996E-6</v>
      </c>
      <c r="J276" s="6">
        <v>-7.1003699999999999E-3</v>
      </c>
      <c r="K276" s="6">
        <v>1.2393899999999999E-3</v>
      </c>
      <c r="L276" s="7">
        <v>1.01065E-8</v>
      </c>
      <c r="M276" s="8">
        <v>3028390</v>
      </c>
      <c r="N276" s="12" t="s">
        <v>3975</v>
      </c>
      <c r="O276" s="1" t="s">
        <v>3976</v>
      </c>
    </row>
    <row r="277" spans="1:15" ht="15.75" customHeight="1" x14ac:dyDescent="0.25">
      <c r="A277" s="1" t="s">
        <v>4133</v>
      </c>
      <c r="B277" s="1">
        <v>12</v>
      </c>
      <c r="C277" s="8">
        <v>3531742</v>
      </c>
      <c r="D277" s="1" t="s">
        <v>14</v>
      </c>
      <c r="E277" s="1" t="s">
        <v>15</v>
      </c>
      <c r="F277" s="6">
        <v>0.1817</v>
      </c>
      <c r="G277" s="6">
        <v>5.4622300000000002E-3</v>
      </c>
      <c r="H277" s="6">
        <v>1.35969E-3</v>
      </c>
      <c r="I277" s="7">
        <v>5.893E-5</v>
      </c>
      <c r="J277" s="6">
        <v>8.0860299999999993E-3</v>
      </c>
      <c r="K277" s="6">
        <v>1.3646699999999999E-3</v>
      </c>
      <c r="L277" s="7">
        <v>3.11771E-9</v>
      </c>
      <c r="M277" s="8">
        <v>3025460</v>
      </c>
      <c r="N277" s="12" t="s">
        <v>3975</v>
      </c>
      <c r="O277" s="1" t="s">
        <v>3976</v>
      </c>
    </row>
    <row r="278" spans="1:15" ht="15.75" customHeight="1" x14ac:dyDescent="0.25">
      <c r="A278" s="1" t="s">
        <v>4134</v>
      </c>
      <c r="B278" s="1">
        <v>12</v>
      </c>
      <c r="C278" s="8">
        <v>4042500</v>
      </c>
      <c r="D278" s="1" t="s">
        <v>14</v>
      </c>
      <c r="E278" s="1" t="s">
        <v>15</v>
      </c>
      <c r="F278" s="6">
        <v>4.5499999999999999E-2</v>
      </c>
      <c r="G278" s="6">
        <v>-1.2746499999999999E-2</v>
      </c>
      <c r="H278" s="6">
        <v>2.5271299999999998E-3</v>
      </c>
      <c r="I278" s="7">
        <v>4.5649999999999999E-7</v>
      </c>
      <c r="J278" s="6">
        <v>-1.48478E-2</v>
      </c>
      <c r="K278" s="6">
        <v>2.5341999999999999E-3</v>
      </c>
      <c r="L278" s="7">
        <v>4.6569900000000001E-9</v>
      </c>
      <c r="M278" s="8">
        <v>2998440</v>
      </c>
      <c r="N278" s="12" t="s">
        <v>3975</v>
      </c>
      <c r="O278" s="1" t="s">
        <v>3976</v>
      </c>
    </row>
    <row r="279" spans="1:15" ht="15.75" customHeight="1" x14ac:dyDescent="0.25">
      <c r="A279" s="1" t="s">
        <v>4135</v>
      </c>
      <c r="B279" s="1">
        <v>12</v>
      </c>
      <c r="C279" s="8">
        <v>4400111</v>
      </c>
      <c r="D279" s="1" t="s">
        <v>17</v>
      </c>
      <c r="E279" s="1" t="s">
        <v>18</v>
      </c>
      <c r="F279" s="6">
        <v>0.61880000000000002</v>
      </c>
      <c r="G279" s="6">
        <v>-5.8512599999999996E-3</v>
      </c>
      <c r="H279" s="6">
        <v>1.0799E-3</v>
      </c>
      <c r="I279" s="7">
        <v>6.0030000000000002E-8</v>
      </c>
      <c r="J279" s="6">
        <v>-6.5922000000000003E-3</v>
      </c>
      <c r="K279" s="6">
        <v>1.0840800000000001E-3</v>
      </c>
      <c r="L279" s="7">
        <v>1.1950499999999999E-9</v>
      </c>
      <c r="M279" s="8">
        <v>3023200</v>
      </c>
      <c r="N279" s="12" t="s">
        <v>3975</v>
      </c>
      <c r="O279" s="1" t="s">
        <v>3976</v>
      </c>
    </row>
    <row r="280" spans="1:15" ht="15.75" customHeight="1" x14ac:dyDescent="0.25">
      <c r="A280" s="1" t="s">
        <v>4136</v>
      </c>
      <c r="B280" s="1">
        <v>12</v>
      </c>
      <c r="C280" s="8">
        <v>6032138</v>
      </c>
      <c r="D280" s="1" t="s">
        <v>14</v>
      </c>
      <c r="E280" s="1" t="s">
        <v>15</v>
      </c>
      <c r="F280" s="6">
        <v>0.42549999999999999</v>
      </c>
      <c r="G280" s="6">
        <v>4.9108499999999996E-3</v>
      </c>
      <c r="H280" s="6">
        <v>1.06124E-3</v>
      </c>
      <c r="I280" s="7">
        <v>3.6950000000000002E-6</v>
      </c>
      <c r="J280" s="6">
        <v>6.8263999999999998E-3</v>
      </c>
      <c r="K280" s="6">
        <v>1.06511E-3</v>
      </c>
      <c r="L280" s="7">
        <v>1.46375E-10</v>
      </c>
      <c r="M280" s="8">
        <v>3020790</v>
      </c>
      <c r="N280" s="12" t="s">
        <v>3975</v>
      </c>
      <c r="O280" s="1" t="s">
        <v>3976</v>
      </c>
    </row>
    <row r="281" spans="1:15" ht="15.75" customHeight="1" x14ac:dyDescent="0.25">
      <c r="A281" s="1" t="s">
        <v>4137</v>
      </c>
      <c r="B281" s="1">
        <v>12</v>
      </c>
      <c r="C281" s="8">
        <v>6866260</v>
      </c>
      <c r="D281" s="1" t="s">
        <v>14</v>
      </c>
      <c r="E281" s="1" t="s">
        <v>15</v>
      </c>
      <c r="F281" s="6">
        <v>0.10349999999999999</v>
      </c>
      <c r="G281" s="6">
        <v>-9.6607800000000008E-3</v>
      </c>
      <c r="H281" s="6">
        <v>1.71996E-3</v>
      </c>
      <c r="I281" s="7">
        <v>1.9429999999999999E-8</v>
      </c>
      <c r="J281" s="6">
        <v>-1.0673500000000001E-2</v>
      </c>
      <c r="K281" s="6">
        <v>1.72565E-3</v>
      </c>
      <c r="L281" s="7">
        <v>6.2012000000000003E-10</v>
      </c>
      <c r="M281" s="8">
        <v>3029770</v>
      </c>
      <c r="N281" s="12" t="s">
        <v>3975</v>
      </c>
      <c r="O281" s="1" t="s">
        <v>3976</v>
      </c>
    </row>
    <row r="282" spans="1:15" ht="15.75" customHeight="1" x14ac:dyDescent="0.25">
      <c r="A282" s="1" t="s">
        <v>4138</v>
      </c>
      <c r="B282" s="1">
        <v>12</v>
      </c>
      <c r="C282" s="8">
        <v>8831954</v>
      </c>
      <c r="D282" s="1" t="s">
        <v>14</v>
      </c>
      <c r="E282" s="1" t="s">
        <v>17</v>
      </c>
      <c r="F282" s="6">
        <v>0.3175</v>
      </c>
      <c r="G282" s="6">
        <v>6.0748199999999999E-3</v>
      </c>
      <c r="H282" s="6">
        <v>1.12437E-3</v>
      </c>
      <c r="I282" s="7">
        <v>6.5540000000000003E-8</v>
      </c>
      <c r="J282" s="6">
        <v>6.2387099999999997E-3</v>
      </c>
      <c r="K282" s="6">
        <v>1.13009E-3</v>
      </c>
      <c r="L282" s="7">
        <v>3.3795800000000003E-8</v>
      </c>
      <c r="M282" s="8">
        <v>3035790</v>
      </c>
      <c r="N282" s="12" t="s">
        <v>3975</v>
      </c>
      <c r="O282" s="1" t="s">
        <v>3976</v>
      </c>
    </row>
    <row r="283" spans="1:15" ht="15.75" customHeight="1" x14ac:dyDescent="0.25">
      <c r="A283" s="1" t="s">
        <v>4139</v>
      </c>
      <c r="B283" s="1">
        <v>12</v>
      </c>
      <c r="C283" s="8">
        <v>9094982</v>
      </c>
      <c r="D283" s="1" t="s">
        <v>14</v>
      </c>
      <c r="E283" s="1" t="s">
        <v>15</v>
      </c>
      <c r="F283" s="6">
        <v>0.96150000000000002</v>
      </c>
      <c r="G283" s="6">
        <v>1.5817899999999999E-2</v>
      </c>
      <c r="H283" s="6">
        <v>2.7434299999999998E-3</v>
      </c>
      <c r="I283" s="7">
        <v>8.1170000000000008E-9</v>
      </c>
      <c r="J283" s="6">
        <v>1.5794800000000001E-2</v>
      </c>
      <c r="K283" s="6">
        <v>2.75727E-3</v>
      </c>
      <c r="L283" s="7">
        <v>1.01373E-8</v>
      </c>
      <c r="M283" s="8">
        <v>2984960</v>
      </c>
      <c r="N283" s="12" t="s">
        <v>3975</v>
      </c>
      <c r="O283" s="1" t="s">
        <v>3976</v>
      </c>
    </row>
    <row r="284" spans="1:15" ht="15.75" customHeight="1" x14ac:dyDescent="0.25">
      <c r="A284" s="1" t="s">
        <v>4140</v>
      </c>
      <c r="B284" s="1">
        <v>12</v>
      </c>
      <c r="C284" s="8">
        <v>11929481</v>
      </c>
      <c r="D284" s="1" t="s">
        <v>14</v>
      </c>
      <c r="E284" s="1" t="s">
        <v>15</v>
      </c>
      <c r="F284" s="6">
        <v>0.18410000000000001</v>
      </c>
      <c r="G284" s="6">
        <v>-7.6921999999999997E-3</v>
      </c>
      <c r="H284" s="6">
        <v>1.3500999999999999E-3</v>
      </c>
      <c r="I284" s="7">
        <v>1.2170000000000001E-8</v>
      </c>
      <c r="J284" s="6">
        <v>-9.3702200000000003E-3</v>
      </c>
      <c r="K284" s="6">
        <v>1.35625E-3</v>
      </c>
      <c r="L284" s="7">
        <v>4.8831099999999998E-12</v>
      </c>
      <c r="M284" s="8">
        <v>3037480</v>
      </c>
      <c r="N284" s="12" t="s">
        <v>3975</v>
      </c>
      <c r="O284" s="1" t="s">
        <v>3976</v>
      </c>
    </row>
    <row r="285" spans="1:15" ht="15.75" customHeight="1" x14ac:dyDescent="0.25">
      <c r="A285" s="1" t="s">
        <v>394</v>
      </c>
      <c r="B285" s="1">
        <v>12</v>
      </c>
      <c r="C285" s="8">
        <v>12419719</v>
      </c>
      <c r="D285" s="1" t="s">
        <v>17</v>
      </c>
      <c r="E285" s="1" t="s">
        <v>15</v>
      </c>
      <c r="F285" s="6">
        <v>7.8299999999999995E-2</v>
      </c>
      <c r="G285" s="6">
        <v>-1.80874E-2</v>
      </c>
      <c r="H285" s="6">
        <v>1.94831E-3</v>
      </c>
      <c r="I285" s="7">
        <v>1.636E-20</v>
      </c>
      <c r="J285" s="6">
        <v>-1.7667700000000001E-2</v>
      </c>
      <c r="K285" s="6">
        <v>1.9558399999999999E-3</v>
      </c>
      <c r="L285" s="7">
        <v>1.6655800000000001E-19</v>
      </c>
      <c r="M285" s="8">
        <v>3035720</v>
      </c>
      <c r="N285" s="12" t="s">
        <v>3975</v>
      </c>
      <c r="O285" s="1" t="s">
        <v>3976</v>
      </c>
    </row>
    <row r="286" spans="1:15" ht="15.75" customHeight="1" x14ac:dyDescent="0.25">
      <c r="A286" s="1" t="s">
        <v>4141</v>
      </c>
      <c r="B286" s="1">
        <v>12</v>
      </c>
      <c r="C286" s="8">
        <v>12877692</v>
      </c>
      <c r="D286" s="1" t="s">
        <v>17</v>
      </c>
      <c r="E286" s="1" t="s">
        <v>18</v>
      </c>
      <c r="F286" s="6">
        <v>0.46929999999999999</v>
      </c>
      <c r="G286" s="6">
        <v>-7.6414899999999999E-3</v>
      </c>
      <c r="H286" s="6">
        <v>1.0491999999999999E-3</v>
      </c>
      <c r="I286" s="7">
        <v>3.2659999999999999E-13</v>
      </c>
      <c r="J286" s="6">
        <v>-8.8228600000000001E-3</v>
      </c>
      <c r="K286" s="6">
        <v>1.05375E-3</v>
      </c>
      <c r="L286" s="7">
        <v>5.6273299999999998E-17</v>
      </c>
      <c r="M286" s="8">
        <v>3033310</v>
      </c>
      <c r="N286" s="12" t="s">
        <v>3975</v>
      </c>
      <c r="O286" s="1" t="s">
        <v>3976</v>
      </c>
    </row>
    <row r="287" spans="1:15" ht="15.75" customHeight="1" x14ac:dyDescent="0.25">
      <c r="A287" s="1" t="s">
        <v>690</v>
      </c>
      <c r="B287" s="1">
        <v>12</v>
      </c>
      <c r="C287" s="8">
        <v>13417617</v>
      </c>
      <c r="D287" s="1" t="s">
        <v>18</v>
      </c>
      <c r="E287" s="1" t="s">
        <v>15</v>
      </c>
      <c r="F287" s="6">
        <v>0.89159999999999995</v>
      </c>
      <c r="G287" s="6">
        <v>1.3968E-2</v>
      </c>
      <c r="H287" s="6">
        <v>1.68311E-3</v>
      </c>
      <c r="I287" s="7">
        <v>1.052E-16</v>
      </c>
      <c r="J287" s="6">
        <v>1.6187699999999999E-2</v>
      </c>
      <c r="K287" s="6">
        <v>1.6988699999999999E-3</v>
      </c>
      <c r="L287" s="7">
        <v>1.5955400000000001E-21</v>
      </c>
      <c r="M287" s="8">
        <v>3037430</v>
      </c>
      <c r="N287" s="12" t="s">
        <v>3975</v>
      </c>
      <c r="O287" s="1" t="s">
        <v>3976</v>
      </c>
    </row>
    <row r="288" spans="1:15" ht="15.75" customHeight="1" x14ac:dyDescent="0.25">
      <c r="A288" s="1" t="s">
        <v>3699</v>
      </c>
      <c r="B288" s="1">
        <v>12</v>
      </c>
      <c r="C288" s="8">
        <v>13505496</v>
      </c>
      <c r="D288" s="1" t="s">
        <v>14</v>
      </c>
      <c r="E288" s="1" t="s">
        <v>15</v>
      </c>
      <c r="F288" s="6">
        <v>0.438</v>
      </c>
      <c r="G288" s="6">
        <v>-5.85792E-3</v>
      </c>
      <c r="H288" s="6">
        <v>1.0547099999999999E-3</v>
      </c>
      <c r="I288" s="7">
        <v>2.7929999999999999E-8</v>
      </c>
      <c r="J288" s="6">
        <v>-6.62877E-3</v>
      </c>
      <c r="K288" s="6">
        <v>1.0696099999999999E-3</v>
      </c>
      <c r="L288" s="7">
        <v>5.7407600000000001E-10</v>
      </c>
      <c r="M288" s="8">
        <v>3037110</v>
      </c>
      <c r="N288" s="12" t="s">
        <v>3975</v>
      </c>
      <c r="O288" s="1" t="s">
        <v>3976</v>
      </c>
    </row>
    <row r="289" spans="1:15" ht="15.75" customHeight="1" x14ac:dyDescent="0.25">
      <c r="A289" s="1" t="s">
        <v>4142</v>
      </c>
      <c r="B289" s="1">
        <v>12</v>
      </c>
      <c r="C289" s="8">
        <v>13694821</v>
      </c>
      <c r="D289" s="1" t="s">
        <v>14</v>
      </c>
      <c r="E289" s="1" t="s">
        <v>15</v>
      </c>
      <c r="F289" s="6">
        <v>0.1888</v>
      </c>
      <c r="G289" s="6">
        <v>6.0039100000000003E-3</v>
      </c>
      <c r="H289" s="6">
        <v>1.3378000000000001E-3</v>
      </c>
      <c r="I289" s="7">
        <v>7.1879999999999996E-6</v>
      </c>
      <c r="J289" s="6">
        <v>8.9048600000000006E-3</v>
      </c>
      <c r="K289" s="6">
        <v>1.3553E-3</v>
      </c>
      <c r="L289" s="7">
        <v>5.0175300000000002E-11</v>
      </c>
      <c r="M289" s="8">
        <v>3034070</v>
      </c>
      <c r="N289" s="12" t="s">
        <v>3975</v>
      </c>
      <c r="O289" s="1" t="s">
        <v>3976</v>
      </c>
    </row>
    <row r="290" spans="1:15" ht="15.75" customHeight="1" x14ac:dyDescent="0.25">
      <c r="A290" s="1" t="s">
        <v>4143</v>
      </c>
      <c r="B290" s="1">
        <v>12</v>
      </c>
      <c r="C290" s="8">
        <v>13954403</v>
      </c>
      <c r="D290" s="1" t="s">
        <v>18</v>
      </c>
      <c r="E290" s="1" t="s">
        <v>15</v>
      </c>
      <c r="F290" s="6">
        <v>0.39269999999999999</v>
      </c>
      <c r="G290" s="6">
        <v>7.4140300000000003E-3</v>
      </c>
      <c r="H290" s="6">
        <v>1.0714699999999999E-3</v>
      </c>
      <c r="I290" s="7">
        <v>4.5380000000000003E-12</v>
      </c>
      <c r="J290" s="6">
        <v>7.8192899999999996E-3</v>
      </c>
      <c r="K290" s="6">
        <v>1.0807099999999999E-3</v>
      </c>
      <c r="L290" s="7">
        <v>4.64503E-13</v>
      </c>
      <c r="M290" s="8">
        <v>3037460</v>
      </c>
      <c r="N290" s="12" t="s">
        <v>3975</v>
      </c>
      <c r="O290" s="1" t="s">
        <v>3976</v>
      </c>
    </row>
    <row r="291" spans="1:15" ht="15.75" customHeight="1" x14ac:dyDescent="0.25">
      <c r="A291" s="1" t="s">
        <v>2191</v>
      </c>
      <c r="B291" s="1">
        <v>12</v>
      </c>
      <c r="C291" s="8">
        <v>14134843</v>
      </c>
      <c r="D291" s="1" t="s">
        <v>14</v>
      </c>
      <c r="E291" s="1" t="s">
        <v>18</v>
      </c>
      <c r="F291" s="6">
        <v>0.4582</v>
      </c>
      <c r="G291" s="6">
        <v>-6.6962699999999998E-3</v>
      </c>
      <c r="H291" s="6">
        <v>1.05075E-3</v>
      </c>
      <c r="I291" s="7">
        <v>1.8550000000000001E-10</v>
      </c>
      <c r="J291" s="6">
        <v>-6.9284500000000001E-3</v>
      </c>
      <c r="K291" s="6">
        <v>1.0621300000000001E-3</v>
      </c>
      <c r="L291" s="7">
        <v>6.8838300000000006E-11</v>
      </c>
      <c r="M291" s="8">
        <v>3034190</v>
      </c>
      <c r="N291" s="12" t="s">
        <v>3975</v>
      </c>
      <c r="O291" s="1" t="s">
        <v>3976</v>
      </c>
    </row>
    <row r="292" spans="1:15" ht="15.75" customHeight="1" x14ac:dyDescent="0.25">
      <c r="A292" s="1" t="s">
        <v>212</v>
      </c>
      <c r="B292" s="1">
        <v>12</v>
      </c>
      <c r="C292" s="8">
        <v>14645350</v>
      </c>
      <c r="D292" s="1" t="s">
        <v>14</v>
      </c>
      <c r="E292" s="1" t="s">
        <v>15</v>
      </c>
      <c r="F292" s="6">
        <v>0.46060000000000001</v>
      </c>
      <c r="G292" s="6">
        <v>1.09316E-2</v>
      </c>
      <c r="H292" s="6">
        <v>1.04977E-3</v>
      </c>
      <c r="I292" s="7">
        <v>2.1559999999999999E-25</v>
      </c>
      <c r="J292" s="6">
        <v>1.2003700000000001E-2</v>
      </c>
      <c r="K292" s="6">
        <v>1.0553100000000001E-3</v>
      </c>
      <c r="L292" s="7">
        <v>5.5994599999999999E-30</v>
      </c>
      <c r="M292" s="8">
        <v>3037400</v>
      </c>
      <c r="N292" s="12" t="s">
        <v>3975</v>
      </c>
      <c r="O292" s="1" t="s">
        <v>3976</v>
      </c>
    </row>
    <row r="293" spans="1:15" ht="15.75" customHeight="1" x14ac:dyDescent="0.25">
      <c r="A293" s="1" t="s">
        <v>4144</v>
      </c>
      <c r="B293" s="1">
        <v>12</v>
      </c>
      <c r="C293" s="8">
        <v>15359241</v>
      </c>
      <c r="D293" s="1" t="s">
        <v>14</v>
      </c>
      <c r="E293" s="1" t="s">
        <v>17</v>
      </c>
      <c r="F293" s="6">
        <v>0.33129999999999998</v>
      </c>
      <c r="G293" s="6">
        <v>-1.0134600000000001E-2</v>
      </c>
      <c r="H293" s="6">
        <v>1.1120100000000001E-3</v>
      </c>
      <c r="I293" s="7">
        <v>7.9319999999999995E-20</v>
      </c>
      <c r="J293" s="6">
        <v>-9.9061800000000005E-3</v>
      </c>
      <c r="K293" s="6">
        <v>1.11728E-3</v>
      </c>
      <c r="L293" s="7">
        <v>7.5597900000000001E-19</v>
      </c>
      <c r="M293" s="8">
        <v>3035700</v>
      </c>
      <c r="N293" s="12" t="s">
        <v>3975</v>
      </c>
      <c r="O293" s="1" t="s">
        <v>3976</v>
      </c>
    </row>
    <row r="294" spans="1:15" ht="15.75" customHeight="1" x14ac:dyDescent="0.25">
      <c r="A294" s="1" t="s">
        <v>4145</v>
      </c>
      <c r="B294" s="1">
        <v>12</v>
      </c>
      <c r="C294" s="8">
        <v>16094161</v>
      </c>
      <c r="D294" s="1" t="s">
        <v>14</v>
      </c>
      <c r="E294" s="1" t="s">
        <v>15</v>
      </c>
      <c r="F294" s="6">
        <v>0.2311</v>
      </c>
      <c r="G294" s="6">
        <v>-6.85733E-3</v>
      </c>
      <c r="H294" s="6">
        <v>1.2414100000000001E-3</v>
      </c>
      <c r="I294" s="7">
        <v>3.313E-8</v>
      </c>
      <c r="J294" s="6">
        <v>-7.7506900000000002E-3</v>
      </c>
      <c r="K294" s="6">
        <v>1.2495399999999999E-3</v>
      </c>
      <c r="L294" s="7">
        <v>5.5453499999999999E-10</v>
      </c>
      <c r="M294" s="8">
        <v>3036940</v>
      </c>
      <c r="N294" s="12" t="s">
        <v>3975</v>
      </c>
      <c r="O294" s="1" t="s">
        <v>3976</v>
      </c>
    </row>
    <row r="295" spans="1:15" ht="15.75" customHeight="1" x14ac:dyDescent="0.25">
      <c r="A295" s="1" t="s">
        <v>198</v>
      </c>
      <c r="B295" s="1">
        <v>12</v>
      </c>
      <c r="C295" s="8">
        <v>16756508</v>
      </c>
      <c r="D295" s="1" t="s">
        <v>14</v>
      </c>
      <c r="E295" s="1" t="s">
        <v>18</v>
      </c>
      <c r="F295" s="6">
        <v>0.56140000000000001</v>
      </c>
      <c r="G295" s="6">
        <v>-1.1109900000000001E-2</v>
      </c>
      <c r="H295" s="6">
        <v>1.0544899999999999E-3</v>
      </c>
      <c r="I295" s="7">
        <v>5.9009999999999998E-26</v>
      </c>
      <c r="J295" s="6">
        <v>-1.14235E-2</v>
      </c>
      <c r="K295" s="6">
        <v>1.0606000000000001E-3</v>
      </c>
      <c r="L295" s="7">
        <v>4.7277599999999999E-27</v>
      </c>
      <c r="M295" s="8">
        <v>3037380</v>
      </c>
      <c r="N295" s="12" t="s">
        <v>3975</v>
      </c>
      <c r="O295" s="1" t="s">
        <v>3976</v>
      </c>
    </row>
    <row r="296" spans="1:15" ht="15.75" customHeight="1" x14ac:dyDescent="0.25">
      <c r="A296" s="1" t="s">
        <v>4146</v>
      </c>
      <c r="B296" s="1">
        <v>12</v>
      </c>
      <c r="C296" s="8">
        <v>17095055</v>
      </c>
      <c r="D296" s="1" t="s">
        <v>17</v>
      </c>
      <c r="E296" s="1" t="s">
        <v>18</v>
      </c>
      <c r="F296" s="6">
        <v>0.38379999999999997</v>
      </c>
      <c r="G296" s="6">
        <v>-7.1076200000000003E-3</v>
      </c>
      <c r="H296" s="6">
        <v>1.0789300000000001E-3</v>
      </c>
      <c r="I296" s="7">
        <v>4.4750000000000001E-11</v>
      </c>
      <c r="J296" s="6">
        <v>-7.2249999999999997E-3</v>
      </c>
      <c r="K296" s="6">
        <v>1.0847599999999999E-3</v>
      </c>
      <c r="L296" s="7">
        <v>2.7303100000000001E-11</v>
      </c>
      <c r="M296" s="8">
        <v>3020800</v>
      </c>
      <c r="N296" s="12" t="s">
        <v>3975</v>
      </c>
      <c r="O296" s="1" t="s">
        <v>3976</v>
      </c>
    </row>
    <row r="297" spans="1:15" ht="15.75" customHeight="1" x14ac:dyDescent="0.25">
      <c r="A297" s="1" t="s">
        <v>4147</v>
      </c>
      <c r="B297" s="1">
        <v>12</v>
      </c>
      <c r="C297" s="8">
        <v>17458773</v>
      </c>
      <c r="D297" s="1" t="s">
        <v>14</v>
      </c>
      <c r="E297" s="1" t="s">
        <v>18</v>
      </c>
      <c r="F297" s="6">
        <v>0.40610000000000002</v>
      </c>
      <c r="G297" s="6">
        <v>3.4582200000000001E-3</v>
      </c>
      <c r="H297" s="6">
        <v>1.0654600000000001E-3</v>
      </c>
      <c r="I297" s="7">
        <v>1.17E-3</v>
      </c>
      <c r="J297" s="6">
        <v>6.0603999999999996E-3</v>
      </c>
      <c r="K297" s="6">
        <v>1.07073E-3</v>
      </c>
      <c r="L297" s="7">
        <v>1.5132599999999999E-8</v>
      </c>
      <c r="M297" s="8">
        <v>3037520</v>
      </c>
      <c r="N297" s="12" t="s">
        <v>3975</v>
      </c>
      <c r="O297" s="1" t="s">
        <v>3976</v>
      </c>
    </row>
    <row r="298" spans="1:15" ht="15.75" customHeight="1" x14ac:dyDescent="0.25">
      <c r="A298" s="1" t="s">
        <v>2342</v>
      </c>
      <c r="B298" s="1">
        <v>12</v>
      </c>
      <c r="C298" s="8">
        <v>18399464</v>
      </c>
      <c r="D298" s="1" t="s">
        <v>14</v>
      </c>
      <c r="E298" s="1" t="s">
        <v>15</v>
      </c>
      <c r="F298" s="6">
        <v>0.17280000000000001</v>
      </c>
      <c r="G298" s="6">
        <v>-8.6933800000000006E-3</v>
      </c>
      <c r="H298" s="6">
        <v>1.384E-3</v>
      </c>
      <c r="I298" s="7">
        <v>3.364E-10</v>
      </c>
      <c r="J298" s="6">
        <v>-1.00932E-2</v>
      </c>
      <c r="K298" s="6">
        <v>1.39561E-3</v>
      </c>
      <c r="L298" s="7">
        <v>4.7563999999999998E-13</v>
      </c>
      <c r="M298" s="8">
        <v>3037450</v>
      </c>
      <c r="N298" s="12" t="s">
        <v>3975</v>
      </c>
      <c r="O298" s="1" t="s">
        <v>3976</v>
      </c>
    </row>
    <row r="299" spans="1:15" ht="15.75" customHeight="1" x14ac:dyDescent="0.25">
      <c r="A299" s="1" t="s">
        <v>4148</v>
      </c>
      <c r="B299" s="1">
        <v>12</v>
      </c>
      <c r="C299" s="8">
        <v>19108231</v>
      </c>
      <c r="D299" s="1" t="s">
        <v>17</v>
      </c>
      <c r="E299" s="1" t="s">
        <v>18</v>
      </c>
      <c r="F299" s="6">
        <v>0.3543</v>
      </c>
      <c r="G299" s="6">
        <v>-5.70705E-3</v>
      </c>
      <c r="H299" s="6">
        <v>1.09398E-3</v>
      </c>
      <c r="I299" s="7">
        <v>1.8230000000000001E-7</v>
      </c>
      <c r="J299" s="6">
        <v>-7.6316600000000002E-3</v>
      </c>
      <c r="K299" s="6">
        <v>1.10939E-3</v>
      </c>
      <c r="L299" s="7">
        <v>6.0212999999999998E-12</v>
      </c>
      <c r="M299" s="8">
        <v>3037500</v>
      </c>
      <c r="N299" s="12" t="s">
        <v>3975</v>
      </c>
      <c r="O299" s="1" t="s">
        <v>3976</v>
      </c>
    </row>
    <row r="300" spans="1:15" ht="15.75" customHeight="1" x14ac:dyDescent="0.25">
      <c r="A300" s="1" t="s">
        <v>4149</v>
      </c>
      <c r="B300" s="1">
        <v>12</v>
      </c>
      <c r="C300" s="8">
        <v>19439238</v>
      </c>
      <c r="D300" s="1" t="s">
        <v>14</v>
      </c>
      <c r="E300" s="1" t="s">
        <v>17</v>
      </c>
      <c r="F300" s="6">
        <v>0.96930000000000005</v>
      </c>
      <c r="G300" s="6">
        <v>1.55636E-2</v>
      </c>
      <c r="H300" s="6">
        <v>3.1525400000000001E-3</v>
      </c>
      <c r="I300" s="7">
        <v>7.9309999999999997E-7</v>
      </c>
      <c r="J300" s="6">
        <v>2.03863E-2</v>
      </c>
      <c r="K300" s="6">
        <v>3.1802699999999998E-3</v>
      </c>
      <c r="L300" s="7">
        <v>1.4529199999999999E-10</v>
      </c>
      <c r="M300" s="8">
        <v>2812030</v>
      </c>
      <c r="N300" s="12" t="s">
        <v>3975</v>
      </c>
      <c r="O300" s="1" t="s">
        <v>3976</v>
      </c>
    </row>
    <row r="301" spans="1:15" ht="15.75" customHeight="1" x14ac:dyDescent="0.25">
      <c r="A301" s="1" t="s">
        <v>4150</v>
      </c>
      <c r="B301" s="1">
        <v>12</v>
      </c>
      <c r="C301" s="8">
        <v>22791447</v>
      </c>
      <c r="D301" s="1" t="s">
        <v>14</v>
      </c>
      <c r="E301" s="1" t="s">
        <v>18</v>
      </c>
      <c r="F301" s="6">
        <v>0.53520000000000001</v>
      </c>
      <c r="G301" s="6">
        <v>5.4368100000000003E-3</v>
      </c>
      <c r="H301" s="6">
        <v>1.05188E-3</v>
      </c>
      <c r="I301" s="7">
        <v>2.357E-7</v>
      </c>
      <c r="J301" s="6">
        <v>5.9059999999999998E-3</v>
      </c>
      <c r="K301" s="6">
        <v>1.0564400000000001E-3</v>
      </c>
      <c r="L301" s="7">
        <v>2.2643299999999999E-8</v>
      </c>
      <c r="M301" s="8">
        <v>3021500</v>
      </c>
      <c r="N301" s="12" t="s">
        <v>3975</v>
      </c>
      <c r="O301" s="1" t="s">
        <v>3976</v>
      </c>
    </row>
    <row r="302" spans="1:15" ht="15.75" customHeight="1" x14ac:dyDescent="0.25">
      <c r="A302" s="1" t="s">
        <v>375</v>
      </c>
      <c r="B302" s="1">
        <v>12</v>
      </c>
      <c r="C302" s="8">
        <v>23071252</v>
      </c>
      <c r="D302" s="1" t="s">
        <v>14</v>
      </c>
      <c r="E302" s="1" t="s">
        <v>15</v>
      </c>
      <c r="F302" s="6">
        <v>0.39410000000000001</v>
      </c>
      <c r="G302" s="6">
        <v>1.00289E-2</v>
      </c>
      <c r="H302" s="6">
        <v>1.0708E-3</v>
      </c>
      <c r="I302" s="7">
        <v>7.5539999999999996E-21</v>
      </c>
      <c r="J302" s="6">
        <v>1.0803800000000001E-2</v>
      </c>
      <c r="K302" s="6">
        <v>1.07603E-3</v>
      </c>
      <c r="L302" s="7">
        <v>1.0125E-23</v>
      </c>
      <c r="M302" s="8">
        <v>3037420</v>
      </c>
      <c r="N302" s="12" t="s">
        <v>3975</v>
      </c>
      <c r="O302" s="1" t="s">
        <v>3976</v>
      </c>
    </row>
    <row r="303" spans="1:15" ht="15.75" customHeight="1" x14ac:dyDescent="0.25">
      <c r="A303" s="1" t="s">
        <v>4151</v>
      </c>
      <c r="B303" s="1">
        <v>12</v>
      </c>
      <c r="C303" s="8">
        <v>23304932</v>
      </c>
      <c r="D303" s="1" t="s">
        <v>14</v>
      </c>
      <c r="E303" s="1" t="s">
        <v>17</v>
      </c>
      <c r="F303" s="6">
        <v>0.52790000000000004</v>
      </c>
      <c r="G303" s="6">
        <v>-6.1667299999999996E-3</v>
      </c>
      <c r="H303" s="6">
        <v>1.05452E-3</v>
      </c>
      <c r="I303" s="7">
        <v>4.9879999999999997E-9</v>
      </c>
      <c r="J303" s="6">
        <v>-1.71018E-2</v>
      </c>
      <c r="K303" s="6">
        <v>1.8286999999999999E-3</v>
      </c>
      <c r="L303" s="7">
        <v>8.6102800000000004E-21</v>
      </c>
      <c r="M303" s="8">
        <v>3000830</v>
      </c>
      <c r="N303" s="12" t="s">
        <v>3975</v>
      </c>
      <c r="O303" s="1" t="s">
        <v>4152</v>
      </c>
    </row>
    <row r="304" spans="1:15" ht="15.75" customHeight="1" x14ac:dyDescent="0.25">
      <c r="A304" s="1" t="s">
        <v>4152</v>
      </c>
      <c r="B304" s="1">
        <v>12</v>
      </c>
      <c r="C304" s="8">
        <v>23313880</v>
      </c>
      <c r="D304" s="1" t="s">
        <v>17</v>
      </c>
      <c r="E304" s="1" t="s">
        <v>15</v>
      </c>
      <c r="F304" s="6">
        <v>0.50929999999999997</v>
      </c>
      <c r="G304" s="6">
        <v>-1.5152200000000001E-3</v>
      </c>
      <c r="H304" s="6">
        <v>1.0466900000000001E-3</v>
      </c>
      <c r="I304" s="7">
        <v>0.14779999999999999</v>
      </c>
      <c r="J304" s="6">
        <v>1.1416300000000001E-2</v>
      </c>
      <c r="K304" s="6">
        <v>1.81437E-3</v>
      </c>
      <c r="L304" s="7">
        <v>3.1313300000000001E-10</v>
      </c>
      <c r="M304" s="8">
        <v>3037490</v>
      </c>
      <c r="N304" s="12" t="s">
        <v>3988</v>
      </c>
      <c r="O304" s="1" t="s">
        <v>3989</v>
      </c>
    </row>
    <row r="305" spans="1:15" ht="15.75" customHeight="1" x14ac:dyDescent="0.25">
      <c r="A305" s="1" t="s">
        <v>1279</v>
      </c>
      <c r="B305" s="1">
        <v>12</v>
      </c>
      <c r="C305" s="8">
        <v>23945031</v>
      </c>
      <c r="D305" s="1" t="s">
        <v>17</v>
      </c>
      <c r="E305" s="1" t="s">
        <v>18</v>
      </c>
      <c r="F305" s="6">
        <v>0.8639</v>
      </c>
      <c r="G305" s="6">
        <v>-1.11521E-2</v>
      </c>
      <c r="H305" s="6">
        <v>1.5335100000000001E-3</v>
      </c>
      <c r="I305" s="7">
        <v>3.5400000000000001E-13</v>
      </c>
      <c r="J305" s="6">
        <v>-1.1520300000000001E-2</v>
      </c>
      <c r="K305" s="6">
        <v>1.5388400000000001E-3</v>
      </c>
      <c r="L305" s="7">
        <v>7.0821899999999994E-14</v>
      </c>
      <c r="M305" s="8">
        <v>3007730</v>
      </c>
      <c r="N305" s="12" t="s">
        <v>3975</v>
      </c>
      <c r="O305" s="1" t="s">
        <v>3976</v>
      </c>
    </row>
    <row r="306" spans="1:15" ht="15.75" customHeight="1" x14ac:dyDescent="0.25">
      <c r="A306" s="1" t="s">
        <v>2698</v>
      </c>
      <c r="B306" s="1">
        <v>12</v>
      </c>
      <c r="C306" s="8">
        <v>24395272</v>
      </c>
      <c r="D306" s="1" t="s">
        <v>17</v>
      </c>
      <c r="E306" s="1" t="s">
        <v>18</v>
      </c>
      <c r="F306" s="6">
        <v>0.24479999999999999</v>
      </c>
      <c r="G306" s="6">
        <v>7.3659700000000003E-3</v>
      </c>
      <c r="H306" s="6">
        <v>1.21761E-3</v>
      </c>
      <c r="I306" s="7">
        <v>1.4539999999999999E-9</v>
      </c>
      <c r="J306" s="6">
        <v>7.8539200000000003E-3</v>
      </c>
      <c r="K306" s="6">
        <v>1.2239E-3</v>
      </c>
      <c r="L306" s="7">
        <v>1.38857E-10</v>
      </c>
      <c r="M306" s="8">
        <v>3034210</v>
      </c>
      <c r="N306" s="12" t="s">
        <v>3975</v>
      </c>
      <c r="O306" s="1" t="s">
        <v>3976</v>
      </c>
    </row>
    <row r="307" spans="1:15" ht="15.75" customHeight="1" x14ac:dyDescent="0.25">
      <c r="A307" s="1" t="s">
        <v>3484</v>
      </c>
      <c r="B307" s="1">
        <v>12</v>
      </c>
      <c r="C307" s="8">
        <v>24866863</v>
      </c>
      <c r="D307" s="1" t="s">
        <v>14</v>
      </c>
      <c r="E307" s="1" t="s">
        <v>15</v>
      </c>
      <c r="F307" s="6">
        <v>4.0399999999999998E-2</v>
      </c>
      <c r="G307" s="6">
        <v>-1.50014E-2</v>
      </c>
      <c r="H307" s="6">
        <v>2.6579300000000002E-3</v>
      </c>
      <c r="I307" s="7">
        <v>1.6619999999999999E-8</v>
      </c>
      <c r="J307" s="6">
        <v>-1.9647499999999998E-2</v>
      </c>
      <c r="K307" s="6">
        <v>2.6687E-3</v>
      </c>
      <c r="L307" s="7">
        <v>1.80897E-13</v>
      </c>
      <c r="M307" s="8">
        <v>3036530</v>
      </c>
      <c r="N307" s="12" t="s">
        <v>3975</v>
      </c>
      <c r="O307" s="1" t="s">
        <v>3976</v>
      </c>
    </row>
    <row r="308" spans="1:15" ht="15.75" customHeight="1" x14ac:dyDescent="0.25">
      <c r="A308" s="1" t="s">
        <v>4153</v>
      </c>
      <c r="B308" s="1">
        <v>12</v>
      </c>
      <c r="C308" s="8">
        <v>26527776</v>
      </c>
      <c r="D308" s="1" t="s">
        <v>17</v>
      </c>
      <c r="E308" s="1" t="s">
        <v>15</v>
      </c>
      <c r="F308" s="6">
        <v>0.90329999999999999</v>
      </c>
      <c r="G308" s="6">
        <v>1.2762300000000001E-2</v>
      </c>
      <c r="H308" s="6">
        <v>1.7711599999999999E-3</v>
      </c>
      <c r="I308" s="7">
        <v>5.769E-13</v>
      </c>
      <c r="J308" s="6">
        <v>1.08421E-2</v>
      </c>
      <c r="K308" s="6">
        <v>1.7974099999999999E-3</v>
      </c>
      <c r="L308" s="7">
        <v>1.6188E-9</v>
      </c>
      <c r="M308" s="8">
        <v>3035010</v>
      </c>
      <c r="N308" s="12" t="s">
        <v>3975</v>
      </c>
      <c r="O308" s="1" t="s">
        <v>3976</v>
      </c>
    </row>
    <row r="309" spans="1:15" ht="15.75" customHeight="1" x14ac:dyDescent="0.25">
      <c r="A309" s="1" t="s">
        <v>4154</v>
      </c>
      <c r="B309" s="1">
        <v>12</v>
      </c>
      <c r="C309" s="8">
        <v>26684343</v>
      </c>
      <c r="D309" s="1" t="s">
        <v>14</v>
      </c>
      <c r="E309" s="1" t="s">
        <v>15</v>
      </c>
      <c r="F309" s="6">
        <v>0.26100000000000001</v>
      </c>
      <c r="G309" s="6">
        <v>-8.7961700000000007E-3</v>
      </c>
      <c r="H309" s="6">
        <v>1.1986799999999999E-3</v>
      </c>
      <c r="I309" s="7">
        <v>2.168E-13</v>
      </c>
      <c r="J309" s="6">
        <v>-8.0550099999999996E-3</v>
      </c>
      <c r="K309" s="6">
        <v>1.21572E-3</v>
      </c>
      <c r="L309" s="7">
        <v>3.4555099999999997E-11</v>
      </c>
      <c r="M309" s="8">
        <v>3000830</v>
      </c>
      <c r="N309" s="12" t="s">
        <v>3975</v>
      </c>
      <c r="O309" s="1" t="s">
        <v>3976</v>
      </c>
    </row>
    <row r="310" spans="1:15" ht="15.75" customHeight="1" x14ac:dyDescent="0.25">
      <c r="A310" s="1" t="s">
        <v>459</v>
      </c>
      <c r="B310" s="1">
        <v>12</v>
      </c>
      <c r="C310" s="8">
        <v>27397792</v>
      </c>
      <c r="D310" s="1" t="s">
        <v>17</v>
      </c>
      <c r="E310" s="1" t="s">
        <v>18</v>
      </c>
      <c r="F310" s="6">
        <v>0.63329999999999997</v>
      </c>
      <c r="G310" s="6">
        <v>-9.7468199999999998E-3</v>
      </c>
      <c r="H310" s="6">
        <v>1.08581E-3</v>
      </c>
      <c r="I310" s="7">
        <v>2.7890000000000001E-19</v>
      </c>
      <c r="J310" s="6">
        <v>-1.13627E-2</v>
      </c>
      <c r="K310" s="6">
        <v>1.09073E-3</v>
      </c>
      <c r="L310" s="7">
        <v>2.06162E-25</v>
      </c>
      <c r="M310" s="8">
        <v>3037400</v>
      </c>
      <c r="N310" s="12" t="s">
        <v>3975</v>
      </c>
      <c r="O310" s="1" t="s">
        <v>3976</v>
      </c>
    </row>
    <row r="311" spans="1:15" ht="15.75" customHeight="1" x14ac:dyDescent="0.25">
      <c r="A311" s="1" t="s">
        <v>4155</v>
      </c>
      <c r="B311" s="1">
        <v>12</v>
      </c>
      <c r="C311" s="8">
        <v>31781247</v>
      </c>
      <c r="D311" s="1" t="s">
        <v>17</v>
      </c>
      <c r="E311" s="1" t="s">
        <v>18</v>
      </c>
      <c r="F311" s="6">
        <v>0.1991</v>
      </c>
      <c r="G311" s="6">
        <v>1.01592E-2</v>
      </c>
      <c r="H311" s="6">
        <v>1.3103500000000001E-3</v>
      </c>
      <c r="I311" s="7">
        <v>8.9780000000000003E-15</v>
      </c>
      <c r="J311" s="6">
        <v>1.11871E-2</v>
      </c>
      <c r="K311" s="6">
        <v>1.31584E-3</v>
      </c>
      <c r="L311" s="7">
        <v>1.8666499999999998E-17</v>
      </c>
      <c r="M311" s="8">
        <v>3037440</v>
      </c>
      <c r="N311" s="12" t="s">
        <v>3975</v>
      </c>
      <c r="O311" s="1" t="s">
        <v>3976</v>
      </c>
    </row>
    <row r="312" spans="1:15" ht="15.75" customHeight="1" x14ac:dyDescent="0.25">
      <c r="A312" s="1" t="s">
        <v>1252</v>
      </c>
      <c r="B312" s="1">
        <v>12</v>
      </c>
      <c r="C312" s="8">
        <v>32502505</v>
      </c>
      <c r="D312" s="1" t="s">
        <v>14</v>
      </c>
      <c r="E312" s="1" t="s">
        <v>17</v>
      </c>
      <c r="F312" s="6">
        <v>0.7873</v>
      </c>
      <c r="G312" s="6">
        <v>-9.3474400000000003E-3</v>
      </c>
      <c r="H312" s="6">
        <v>1.27867E-3</v>
      </c>
      <c r="I312" s="7">
        <v>2.6659999999999999E-13</v>
      </c>
      <c r="J312" s="6">
        <v>-9.3991400000000003E-3</v>
      </c>
      <c r="K312" s="6">
        <v>1.28586E-3</v>
      </c>
      <c r="L312" s="7">
        <v>2.6787800000000002E-13</v>
      </c>
      <c r="M312" s="8">
        <v>3037450</v>
      </c>
      <c r="N312" s="12" t="s">
        <v>3975</v>
      </c>
      <c r="O312" s="1" t="s">
        <v>3976</v>
      </c>
    </row>
    <row r="313" spans="1:15" ht="15.75" customHeight="1" x14ac:dyDescent="0.25">
      <c r="A313" s="1" t="s">
        <v>4156</v>
      </c>
      <c r="B313" s="1">
        <v>12</v>
      </c>
      <c r="C313" s="8">
        <v>39643967</v>
      </c>
      <c r="D313" s="1" t="s">
        <v>17</v>
      </c>
      <c r="E313" s="1" t="s">
        <v>18</v>
      </c>
      <c r="F313" s="6">
        <v>1.7100000000000001E-2</v>
      </c>
      <c r="G313" s="6">
        <v>1.7347100000000001E-2</v>
      </c>
      <c r="H313" s="6">
        <v>4.12167E-3</v>
      </c>
      <c r="I313" s="7">
        <v>2.5680000000000001E-5</v>
      </c>
      <c r="J313" s="6">
        <v>2.4328599999999999E-2</v>
      </c>
      <c r="K313" s="6">
        <v>4.1521300000000004E-3</v>
      </c>
      <c r="L313" s="7">
        <v>4.6479799999999999E-9</v>
      </c>
      <c r="M313" s="8">
        <v>2912640</v>
      </c>
      <c r="N313" s="12" t="s">
        <v>3975</v>
      </c>
      <c r="O313" s="1" t="s">
        <v>3976</v>
      </c>
    </row>
    <row r="314" spans="1:15" ht="15.75" customHeight="1" x14ac:dyDescent="0.25">
      <c r="A314" s="1" t="s">
        <v>4157</v>
      </c>
      <c r="B314" s="1">
        <v>12</v>
      </c>
      <c r="C314" s="8">
        <v>40357647</v>
      </c>
      <c r="D314" s="1" t="s">
        <v>14</v>
      </c>
      <c r="E314" s="1" t="s">
        <v>15</v>
      </c>
      <c r="F314" s="6">
        <v>0.15859999999999999</v>
      </c>
      <c r="G314" s="6">
        <v>-6.3617600000000002E-3</v>
      </c>
      <c r="H314" s="6">
        <v>1.43238E-3</v>
      </c>
      <c r="I314" s="7">
        <v>8.9320000000000002E-6</v>
      </c>
      <c r="J314" s="6">
        <v>-8.0294100000000007E-3</v>
      </c>
      <c r="K314" s="6">
        <v>1.4395E-3</v>
      </c>
      <c r="L314" s="7">
        <v>2.4342099999999999E-8</v>
      </c>
      <c r="M314" s="8">
        <v>3037500</v>
      </c>
      <c r="N314" s="12" t="s">
        <v>3975</v>
      </c>
      <c r="O314" s="1" t="s">
        <v>3976</v>
      </c>
    </row>
    <row r="315" spans="1:15" ht="15.75" customHeight="1" x14ac:dyDescent="0.25">
      <c r="A315" s="1" t="s">
        <v>2079</v>
      </c>
      <c r="B315" s="1">
        <v>12</v>
      </c>
      <c r="C315" s="8">
        <v>42115447</v>
      </c>
      <c r="D315" s="1" t="s">
        <v>17</v>
      </c>
      <c r="E315" s="1" t="s">
        <v>18</v>
      </c>
      <c r="F315" s="6">
        <v>0.78680000000000005</v>
      </c>
      <c r="G315" s="6">
        <v>-8.2507599999999993E-3</v>
      </c>
      <c r="H315" s="6">
        <v>1.2775799999999999E-3</v>
      </c>
      <c r="I315" s="7">
        <v>1.061E-10</v>
      </c>
      <c r="J315" s="6">
        <v>-1.0167000000000001E-2</v>
      </c>
      <c r="K315" s="6">
        <v>1.2833199999999999E-3</v>
      </c>
      <c r="L315" s="7">
        <v>2.33023E-15</v>
      </c>
      <c r="M315" s="8">
        <v>3037440</v>
      </c>
      <c r="N315" s="12" t="s">
        <v>3975</v>
      </c>
      <c r="O315" s="1" t="s">
        <v>3976</v>
      </c>
    </row>
    <row r="316" spans="1:15" ht="15.75" customHeight="1" x14ac:dyDescent="0.25">
      <c r="A316" s="1" t="s">
        <v>3497</v>
      </c>
      <c r="B316" s="1">
        <v>12</v>
      </c>
      <c r="C316" s="8">
        <v>45422236</v>
      </c>
      <c r="D316" s="1" t="s">
        <v>14</v>
      </c>
      <c r="E316" s="1" t="s">
        <v>15</v>
      </c>
      <c r="F316" s="6">
        <v>0.59589999999999999</v>
      </c>
      <c r="G316" s="6">
        <v>6.0140799999999998E-3</v>
      </c>
      <c r="H316" s="6">
        <v>1.0663000000000001E-3</v>
      </c>
      <c r="I316" s="7">
        <v>1.702E-8</v>
      </c>
      <c r="J316" s="6">
        <v>7.0477300000000003E-3</v>
      </c>
      <c r="K316" s="6">
        <v>1.0709599999999999E-3</v>
      </c>
      <c r="L316" s="7">
        <v>4.6799799999999997E-11</v>
      </c>
      <c r="M316" s="8">
        <v>3037490</v>
      </c>
      <c r="N316" s="12" t="s">
        <v>3975</v>
      </c>
      <c r="O316" s="1" t="s">
        <v>3976</v>
      </c>
    </row>
    <row r="317" spans="1:15" ht="15.75" customHeight="1" x14ac:dyDescent="0.25">
      <c r="A317" s="1" t="s">
        <v>1657</v>
      </c>
      <c r="B317" s="1">
        <v>12</v>
      </c>
      <c r="C317" s="8">
        <v>46274858</v>
      </c>
      <c r="D317" s="1" t="s">
        <v>14</v>
      </c>
      <c r="E317" s="1" t="s">
        <v>15</v>
      </c>
      <c r="F317" s="6">
        <v>0.51290000000000002</v>
      </c>
      <c r="G317" s="6">
        <v>-7.1536100000000004E-3</v>
      </c>
      <c r="H317" s="6">
        <v>1.0468599999999999E-3</v>
      </c>
      <c r="I317" s="7">
        <v>8.2730000000000008E-12</v>
      </c>
      <c r="J317" s="6">
        <v>-8.1768199999999996E-3</v>
      </c>
      <c r="K317" s="6">
        <v>1.05284E-3</v>
      </c>
      <c r="L317" s="7">
        <v>8.0736800000000007E-15</v>
      </c>
      <c r="M317" s="8">
        <v>3037430</v>
      </c>
      <c r="N317" s="12" t="s">
        <v>3975</v>
      </c>
      <c r="O317" s="1" t="s">
        <v>3976</v>
      </c>
    </row>
    <row r="318" spans="1:15" ht="15.75" customHeight="1" x14ac:dyDescent="0.25">
      <c r="A318" s="1" t="s">
        <v>4158</v>
      </c>
      <c r="B318" s="1">
        <v>12</v>
      </c>
      <c r="C318" s="8">
        <v>46817562</v>
      </c>
      <c r="D318" s="1" t="s">
        <v>17</v>
      </c>
      <c r="E318" s="1" t="s">
        <v>18</v>
      </c>
      <c r="F318" s="6">
        <v>0.37330000000000002</v>
      </c>
      <c r="G318" s="6">
        <v>8.1891800000000008E-3</v>
      </c>
      <c r="H318" s="6">
        <v>1.08212E-3</v>
      </c>
      <c r="I318" s="7">
        <v>3.794E-14</v>
      </c>
      <c r="J318" s="6">
        <v>9.9471500000000001E-3</v>
      </c>
      <c r="K318" s="6">
        <v>1.0909299999999999E-3</v>
      </c>
      <c r="L318" s="7">
        <v>7.6483899999999995E-20</v>
      </c>
      <c r="M318" s="8">
        <v>3035740</v>
      </c>
      <c r="N318" s="12" t="s">
        <v>3975</v>
      </c>
      <c r="O318" s="1" t="s">
        <v>3976</v>
      </c>
    </row>
    <row r="319" spans="1:15" ht="15.75" customHeight="1" x14ac:dyDescent="0.25">
      <c r="A319" s="1" t="s">
        <v>4159</v>
      </c>
      <c r="B319" s="1">
        <v>12</v>
      </c>
      <c r="C319" s="8">
        <v>46840639</v>
      </c>
      <c r="D319" s="1" t="s">
        <v>17</v>
      </c>
      <c r="E319" s="1" t="s">
        <v>18</v>
      </c>
      <c r="F319" s="6">
        <v>0.99570000000000003</v>
      </c>
      <c r="G319" s="6">
        <v>3.2264399999999999E-2</v>
      </c>
      <c r="H319" s="6">
        <v>8.4609699999999999E-3</v>
      </c>
      <c r="I319" s="7">
        <v>1.372E-4</v>
      </c>
      <c r="J319" s="6">
        <v>4.82876E-2</v>
      </c>
      <c r="K319" s="6">
        <v>8.5219600000000003E-3</v>
      </c>
      <c r="L319" s="7">
        <v>1.45955E-8</v>
      </c>
      <c r="M319" s="8">
        <v>2713320</v>
      </c>
      <c r="N319" s="12" t="s">
        <v>3975</v>
      </c>
      <c r="O319" s="1" t="s">
        <v>3976</v>
      </c>
    </row>
    <row r="320" spans="1:15" ht="15.75" customHeight="1" x14ac:dyDescent="0.25">
      <c r="A320" s="1" t="s">
        <v>165</v>
      </c>
      <c r="B320" s="1">
        <v>12</v>
      </c>
      <c r="C320" s="8">
        <v>49398862</v>
      </c>
      <c r="D320" s="1" t="s">
        <v>14</v>
      </c>
      <c r="E320" s="1" t="s">
        <v>15</v>
      </c>
      <c r="F320" s="6">
        <v>0.38400000000000001</v>
      </c>
      <c r="G320" s="6">
        <v>1.18545E-2</v>
      </c>
      <c r="H320" s="6">
        <v>1.07621E-3</v>
      </c>
      <c r="I320" s="7">
        <v>3.226E-28</v>
      </c>
      <c r="J320" s="6">
        <v>1.3489299999999999E-2</v>
      </c>
      <c r="K320" s="6">
        <v>1.11596E-3</v>
      </c>
      <c r="L320" s="7">
        <v>1.2276400000000001E-33</v>
      </c>
      <c r="M320" s="8">
        <v>3035410</v>
      </c>
      <c r="N320" s="12" t="s">
        <v>3975</v>
      </c>
      <c r="O320" s="1" t="s">
        <v>3976</v>
      </c>
    </row>
    <row r="321" spans="1:15" ht="15.75" customHeight="1" x14ac:dyDescent="0.25">
      <c r="A321" s="1" t="s">
        <v>4160</v>
      </c>
      <c r="B321" s="1">
        <v>12</v>
      </c>
      <c r="C321" s="8">
        <v>49399132</v>
      </c>
      <c r="D321" s="1" t="s">
        <v>18</v>
      </c>
      <c r="E321" s="1" t="s">
        <v>15</v>
      </c>
      <c r="F321" s="6">
        <v>3.4000000000000002E-2</v>
      </c>
      <c r="G321" s="6">
        <v>-1.57793E-2</v>
      </c>
      <c r="H321" s="6">
        <v>2.9109399999999999E-3</v>
      </c>
      <c r="I321" s="7">
        <v>5.9260000000000003E-8</v>
      </c>
      <c r="J321" s="6">
        <v>-2.58596E-2</v>
      </c>
      <c r="K321" s="6">
        <v>3.02615E-3</v>
      </c>
      <c r="L321" s="7">
        <v>1.2809E-17</v>
      </c>
      <c r="M321" s="8">
        <v>2988230</v>
      </c>
      <c r="N321" s="12" t="s">
        <v>3975</v>
      </c>
      <c r="O321" s="1" t="s">
        <v>3976</v>
      </c>
    </row>
    <row r="322" spans="1:15" ht="15.75" customHeight="1" x14ac:dyDescent="0.25">
      <c r="A322" s="1" t="s">
        <v>427</v>
      </c>
      <c r="B322" s="1">
        <v>12</v>
      </c>
      <c r="C322" s="8">
        <v>49943122</v>
      </c>
      <c r="D322" s="1" t="s">
        <v>14</v>
      </c>
      <c r="E322" s="1" t="s">
        <v>15</v>
      </c>
      <c r="F322" s="6">
        <v>0.81989999999999996</v>
      </c>
      <c r="G322" s="6">
        <v>-1.24411E-2</v>
      </c>
      <c r="H322" s="6">
        <v>1.3645E-3</v>
      </c>
      <c r="I322" s="7">
        <v>7.6659999999999998E-20</v>
      </c>
      <c r="J322" s="6">
        <v>-1.26944E-2</v>
      </c>
      <c r="K322" s="6">
        <v>1.3770099999999999E-3</v>
      </c>
      <c r="L322" s="7">
        <v>3.0030600000000001E-20</v>
      </c>
      <c r="M322" s="8">
        <v>3024880</v>
      </c>
      <c r="N322" s="12" t="s">
        <v>3975</v>
      </c>
      <c r="O322" s="1" t="s">
        <v>3976</v>
      </c>
    </row>
    <row r="323" spans="1:15" ht="15.75" customHeight="1" x14ac:dyDescent="0.25">
      <c r="A323" s="1" t="s">
        <v>4161</v>
      </c>
      <c r="B323" s="1">
        <v>12</v>
      </c>
      <c r="C323" s="8">
        <v>51138687</v>
      </c>
      <c r="D323" s="1" t="s">
        <v>14</v>
      </c>
      <c r="E323" s="1" t="s">
        <v>18</v>
      </c>
      <c r="F323" s="6">
        <v>0.66700000000000004</v>
      </c>
      <c r="G323" s="6">
        <v>-4.9342300000000004E-3</v>
      </c>
      <c r="H323" s="6">
        <v>1.1105799999999999E-3</v>
      </c>
      <c r="I323" s="7">
        <v>8.867E-6</v>
      </c>
      <c r="J323" s="6">
        <v>-6.7270699999999999E-3</v>
      </c>
      <c r="K323" s="6">
        <v>1.1195199999999999E-3</v>
      </c>
      <c r="L323" s="7">
        <v>1.8681000000000002E-9</v>
      </c>
      <c r="M323" s="8">
        <v>3035770</v>
      </c>
      <c r="N323" s="12" t="s">
        <v>3975</v>
      </c>
      <c r="O323" s="1" t="s">
        <v>3976</v>
      </c>
    </row>
    <row r="324" spans="1:15" ht="15.75" customHeight="1" x14ac:dyDescent="0.25">
      <c r="A324" s="1" t="s">
        <v>1607</v>
      </c>
      <c r="B324" s="1">
        <v>12</v>
      </c>
      <c r="C324" s="8">
        <v>53471218</v>
      </c>
      <c r="D324" s="1" t="s">
        <v>14</v>
      </c>
      <c r="E324" s="1" t="s">
        <v>18</v>
      </c>
      <c r="F324" s="6">
        <v>0.17100000000000001</v>
      </c>
      <c r="G324" s="6">
        <v>-9.5790500000000004E-3</v>
      </c>
      <c r="H324" s="6">
        <v>1.39263E-3</v>
      </c>
      <c r="I324" s="7">
        <v>6.0400000000000001E-12</v>
      </c>
      <c r="J324" s="6">
        <v>-1.20597E-2</v>
      </c>
      <c r="K324" s="6">
        <v>1.39938E-3</v>
      </c>
      <c r="L324" s="7">
        <v>6.8195899999999998E-18</v>
      </c>
      <c r="M324" s="8">
        <v>3024910</v>
      </c>
      <c r="N324" s="12" t="s">
        <v>3975</v>
      </c>
      <c r="O324" s="1" t="s">
        <v>3976</v>
      </c>
    </row>
    <row r="325" spans="1:15" ht="15.75" customHeight="1" x14ac:dyDescent="0.25">
      <c r="A325" s="1" t="s">
        <v>4162</v>
      </c>
      <c r="B325" s="1">
        <v>12</v>
      </c>
      <c r="C325" s="8">
        <v>54623132</v>
      </c>
      <c r="D325" s="1" t="s">
        <v>14</v>
      </c>
      <c r="E325" s="1" t="s">
        <v>15</v>
      </c>
      <c r="F325" s="6">
        <v>0.39400000000000002</v>
      </c>
      <c r="G325" s="6">
        <v>9.9757800000000001E-3</v>
      </c>
      <c r="H325" s="6">
        <v>1.07142E-3</v>
      </c>
      <c r="I325" s="7">
        <v>1.27E-20</v>
      </c>
      <c r="J325" s="6">
        <v>1.07607E-2</v>
      </c>
      <c r="K325" s="6">
        <v>1.0768799999999999E-3</v>
      </c>
      <c r="L325" s="7">
        <v>1.64526E-23</v>
      </c>
      <c r="M325" s="8">
        <v>3034170</v>
      </c>
      <c r="N325" s="12" t="s">
        <v>3975</v>
      </c>
      <c r="O325" s="1" t="s">
        <v>3976</v>
      </c>
    </row>
    <row r="326" spans="1:15" ht="15.75" customHeight="1" x14ac:dyDescent="0.25">
      <c r="A326" s="1" t="s">
        <v>4163</v>
      </c>
      <c r="B326" s="1">
        <v>12</v>
      </c>
      <c r="C326" s="8">
        <v>55160397</v>
      </c>
      <c r="D326" s="1" t="s">
        <v>14</v>
      </c>
      <c r="E326" s="1" t="s">
        <v>18</v>
      </c>
      <c r="F326" s="6">
        <v>0.1696</v>
      </c>
      <c r="G326" s="6">
        <v>6.0194200000000002E-3</v>
      </c>
      <c r="H326" s="6">
        <v>1.4017999999999999E-3</v>
      </c>
      <c r="I326" s="7">
        <v>1.7540000000000001E-5</v>
      </c>
      <c r="J326" s="6">
        <v>8.2726499999999994E-3</v>
      </c>
      <c r="K326" s="6">
        <v>1.4095399999999999E-3</v>
      </c>
      <c r="L326" s="7">
        <v>4.3828100000000001E-9</v>
      </c>
      <c r="M326" s="8">
        <v>3005060</v>
      </c>
      <c r="N326" s="12" t="s">
        <v>3975</v>
      </c>
      <c r="O326" s="1" t="s">
        <v>3976</v>
      </c>
    </row>
    <row r="327" spans="1:15" ht="15.75" customHeight="1" x14ac:dyDescent="0.25">
      <c r="A327" s="1" t="s">
        <v>4164</v>
      </c>
      <c r="B327" s="1">
        <v>12</v>
      </c>
      <c r="C327" s="8">
        <v>56385579</v>
      </c>
      <c r="D327" s="1" t="s">
        <v>17</v>
      </c>
      <c r="E327" s="1" t="s">
        <v>18</v>
      </c>
      <c r="F327" s="6">
        <v>0.44600000000000001</v>
      </c>
      <c r="G327" s="6">
        <v>-1.4700700000000001E-2</v>
      </c>
      <c r="H327" s="6">
        <v>1.0562900000000001E-3</v>
      </c>
      <c r="I327" s="7">
        <v>4.982E-44</v>
      </c>
      <c r="J327" s="6">
        <v>-9.6236700000000008E-3</v>
      </c>
      <c r="K327" s="6">
        <v>1.30492E-3</v>
      </c>
      <c r="L327" s="7">
        <v>1.6448E-13</v>
      </c>
      <c r="M327" s="8">
        <v>3016490</v>
      </c>
      <c r="N327" s="12" t="s">
        <v>3988</v>
      </c>
      <c r="O327" s="1" t="s">
        <v>3989</v>
      </c>
    </row>
    <row r="328" spans="1:15" ht="15.75" customHeight="1" x14ac:dyDescent="0.25">
      <c r="A328" s="1" t="s">
        <v>35</v>
      </c>
      <c r="B328" s="1">
        <v>12</v>
      </c>
      <c r="C328" s="8">
        <v>56396768</v>
      </c>
      <c r="D328" s="1" t="s">
        <v>18</v>
      </c>
      <c r="E328" s="1" t="s">
        <v>15</v>
      </c>
      <c r="F328" s="6">
        <v>0.32719999999999999</v>
      </c>
      <c r="G328" s="6">
        <v>1.7440600000000001E-2</v>
      </c>
      <c r="H328" s="6">
        <v>1.11523E-3</v>
      </c>
      <c r="I328" s="7">
        <v>3.9800000000000002E-55</v>
      </c>
      <c r="J328" s="6">
        <v>1.26848E-2</v>
      </c>
      <c r="K328" s="6">
        <v>1.3755499999999999E-3</v>
      </c>
      <c r="L328" s="7">
        <v>2.9257299999999998E-20</v>
      </c>
      <c r="M328" s="8">
        <v>3037230</v>
      </c>
      <c r="N328" s="12" t="s">
        <v>3975</v>
      </c>
      <c r="O328" s="1" t="s">
        <v>4164</v>
      </c>
    </row>
    <row r="329" spans="1:15" ht="15.75" customHeight="1" x14ac:dyDescent="0.25">
      <c r="A329" s="1" t="s">
        <v>4165</v>
      </c>
      <c r="B329" s="1">
        <v>12</v>
      </c>
      <c r="C329" s="8">
        <v>57585144</v>
      </c>
      <c r="D329" s="1" t="s">
        <v>17</v>
      </c>
      <c r="E329" s="1" t="s">
        <v>18</v>
      </c>
      <c r="F329" s="6">
        <v>0.68230000000000002</v>
      </c>
      <c r="G329" s="6">
        <v>8.2114200000000005E-3</v>
      </c>
      <c r="H329" s="6">
        <v>1.2196500000000001E-3</v>
      </c>
      <c r="I329" s="7">
        <v>1.6689999999999999E-11</v>
      </c>
      <c r="J329" s="6">
        <v>9.4845699999999995E-3</v>
      </c>
      <c r="K329" s="6">
        <v>1.22517E-3</v>
      </c>
      <c r="L329" s="7">
        <v>9.8309300000000006E-15</v>
      </c>
      <c r="M329" s="8">
        <v>2579110</v>
      </c>
      <c r="N329" s="12" t="s">
        <v>3975</v>
      </c>
      <c r="O329" s="1" t="s">
        <v>3976</v>
      </c>
    </row>
    <row r="330" spans="1:15" ht="15.75" customHeight="1" x14ac:dyDescent="0.25">
      <c r="A330" s="1" t="s">
        <v>338</v>
      </c>
      <c r="B330" s="1">
        <v>12</v>
      </c>
      <c r="C330" s="8">
        <v>58286188</v>
      </c>
      <c r="D330" s="1" t="s">
        <v>17</v>
      </c>
      <c r="E330" s="1" t="s">
        <v>18</v>
      </c>
      <c r="F330" s="6">
        <v>0.32269999999999999</v>
      </c>
      <c r="G330" s="6">
        <v>-1.06973E-2</v>
      </c>
      <c r="H330" s="6">
        <v>1.11955E-3</v>
      </c>
      <c r="I330" s="7">
        <v>1.233E-21</v>
      </c>
      <c r="J330" s="6">
        <v>-9.2915399999999992E-3</v>
      </c>
      <c r="K330" s="6">
        <v>1.1266099999999999E-3</v>
      </c>
      <c r="L330" s="7">
        <v>1.6199099999999999E-16</v>
      </c>
      <c r="M330" s="8">
        <v>3035720</v>
      </c>
      <c r="N330" s="12" t="s">
        <v>3975</v>
      </c>
      <c r="O330" s="1" t="s">
        <v>3976</v>
      </c>
    </row>
    <row r="331" spans="1:15" ht="15.75" customHeight="1" x14ac:dyDescent="0.25">
      <c r="A331" s="1" t="s">
        <v>2512</v>
      </c>
      <c r="B331" s="1">
        <v>12</v>
      </c>
      <c r="C331" s="8">
        <v>59367493</v>
      </c>
      <c r="D331" s="1" t="s">
        <v>14</v>
      </c>
      <c r="E331" s="1" t="s">
        <v>15</v>
      </c>
      <c r="F331" s="6">
        <v>0.75419999999999998</v>
      </c>
      <c r="G331" s="6">
        <v>-7.4852599999999997E-3</v>
      </c>
      <c r="H331" s="6">
        <v>1.2156700000000001E-3</v>
      </c>
      <c r="I331" s="7">
        <v>7.399E-10</v>
      </c>
      <c r="J331" s="6">
        <v>-8.2302799999999995E-3</v>
      </c>
      <c r="K331" s="6">
        <v>1.22737E-3</v>
      </c>
      <c r="L331" s="7">
        <v>2.0051999999999999E-11</v>
      </c>
      <c r="M331" s="8">
        <v>3035540</v>
      </c>
      <c r="N331" s="12" t="s">
        <v>3975</v>
      </c>
      <c r="O331" s="1" t="s">
        <v>3976</v>
      </c>
    </row>
    <row r="332" spans="1:15" ht="15.75" customHeight="1" x14ac:dyDescent="0.25">
      <c r="A332" s="1" t="s">
        <v>4166</v>
      </c>
      <c r="B332" s="1">
        <v>12</v>
      </c>
      <c r="C332" s="8">
        <v>59850788</v>
      </c>
      <c r="D332" s="1" t="s">
        <v>14</v>
      </c>
      <c r="E332" s="1" t="s">
        <v>15</v>
      </c>
      <c r="F332" s="6">
        <v>0.59730000000000005</v>
      </c>
      <c r="G332" s="6">
        <v>6.4526000000000002E-3</v>
      </c>
      <c r="H332" s="6">
        <v>1.0669E-3</v>
      </c>
      <c r="I332" s="7">
        <v>1.467E-9</v>
      </c>
      <c r="J332" s="6">
        <v>5.9312599999999998E-3</v>
      </c>
      <c r="K332" s="6">
        <v>1.07657E-3</v>
      </c>
      <c r="L332" s="7">
        <v>3.6005399999999999E-8</v>
      </c>
      <c r="M332" s="8">
        <v>3037490</v>
      </c>
      <c r="N332" s="12" t="s">
        <v>3975</v>
      </c>
      <c r="O332" s="1" t="s">
        <v>3976</v>
      </c>
    </row>
    <row r="333" spans="1:15" ht="15.75" customHeight="1" x14ac:dyDescent="0.25">
      <c r="A333" s="1" t="s">
        <v>4167</v>
      </c>
      <c r="B333" s="1">
        <v>12</v>
      </c>
      <c r="C333" s="8">
        <v>60846830</v>
      </c>
      <c r="D333" s="1" t="s">
        <v>14</v>
      </c>
      <c r="E333" s="1" t="s">
        <v>15</v>
      </c>
      <c r="F333" s="6">
        <v>0.8276</v>
      </c>
      <c r="G333" s="6">
        <v>-1.1407E-2</v>
      </c>
      <c r="H333" s="6">
        <v>1.3852700000000001E-3</v>
      </c>
      <c r="I333" s="7">
        <v>1.802E-16</v>
      </c>
      <c r="J333" s="6">
        <v>-1.2922700000000001E-2</v>
      </c>
      <c r="K333" s="6">
        <v>1.3914000000000001E-3</v>
      </c>
      <c r="L333" s="7">
        <v>1.5796300000000001E-20</v>
      </c>
      <c r="M333" s="8">
        <v>3037420</v>
      </c>
      <c r="N333" s="12" t="s">
        <v>3975</v>
      </c>
      <c r="O333" s="1" t="s">
        <v>3976</v>
      </c>
    </row>
    <row r="334" spans="1:15" ht="15.75" customHeight="1" x14ac:dyDescent="0.25">
      <c r="A334" s="1" t="s">
        <v>1499</v>
      </c>
      <c r="B334" s="1">
        <v>12</v>
      </c>
      <c r="C334" s="8">
        <v>62680603</v>
      </c>
      <c r="D334" s="1" t="s">
        <v>14</v>
      </c>
      <c r="E334" s="1" t="s">
        <v>15</v>
      </c>
      <c r="F334" s="6">
        <v>0.30580000000000002</v>
      </c>
      <c r="G334" s="6">
        <v>7.9641299999999998E-3</v>
      </c>
      <c r="H334" s="6">
        <v>1.1383400000000001E-3</v>
      </c>
      <c r="I334" s="7">
        <v>2.6299999999999999E-12</v>
      </c>
      <c r="J334" s="6">
        <v>9.2694700000000001E-3</v>
      </c>
      <c r="K334" s="6">
        <v>1.1446200000000001E-3</v>
      </c>
      <c r="L334" s="7">
        <v>5.5746800000000003E-16</v>
      </c>
      <c r="M334" s="8">
        <v>3023210</v>
      </c>
      <c r="N334" s="12" t="s">
        <v>3975</v>
      </c>
      <c r="O334" s="1" t="s">
        <v>3976</v>
      </c>
    </row>
    <row r="335" spans="1:15" ht="15.75" customHeight="1" x14ac:dyDescent="0.25">
      <c r="A335" s="1" t="s">
        <v>4168</v>
      </c>
      <c r="B335" s="1">
        <v>12</v>
      </c>
      <c r="C335" s="8">
        <v>63347818</v>
      </c>
      <c r="D335" s="1" t="s">
        <v>14</v>
      </c>
      <c r="E335" s="1" t="s">
        <v>15</v>
      </c>
      <c r="F335" s="6">
        <v>0.69520000000000004</v>
      </c>
      <c r="G335" s="6">
        <v>-4.8652000000000001E-3</v>
      </c>
      <c r="H335" s="6">
        <v>1.1393900000000001E-3</v>
      </c>
      <c r="I335" s="7">
        <v>1.9550000000000001E-5</v>
      </c>
      <c r="J335" s="6">
        <v>-6.4362000000000004E-3</v>
      </c>
      <c r="K335" s="6">
        <v>1.1458600000000001E-3</v>
      </c>
      <c r="L335" s="7">
        <v>1.9438100000000001E-8</v>
      </c>
      <c r="M335" s="8">
        <v>3023210</v>
      </c>
      <c r="N335" s="12" t="s">
        <v>3975</v>
      </c>
      <c r="O335" s="1" t="s">
        <v>3976</v>
      </c>
    </row>
    <row r="336" spans="1:15" ht="15.75" customHeight="1" x14ac:dyDescent="0.25">
      <c r="A336" s="1" t="s">
        <v>1399</v>
      </c>
      <c r="B336" s="1">
        <v>12</v>
      </c>
      <c r="C336" s="8">
        <v>64540960</v>
      </c>
      <c r="D336" s="1" t="s">
        <v>14</v>
      </c>
      <c r="E336" s="1" t="s">
        <v>15</v>
      </c>
      <c r="F336" s="6">
        <v>0.47049999999999997</v>
      </c>
      <c r="G336" s="6">
        <v>-7.4793899999999998E-3</v>
      </c>
      <c r="H336" s="6">
        <v>1.0506599999999999E-3</v>
      </c>
      <c r="I336" s="7">
        <v>1.088E-12</v>
      </c>
      <c r="J336" s="6">
        <v>-6.6856499999999996E-3</v>
      </c>
      <c r="K336" s="6">
        <v>1.05704E-3</v>
      </c>
      <c r="L336" s="7">
        <v>2.5347299999999998E-10</v>
      </c>
      <c r="M336" s="8">
        <v>3024010</v>
      </c>
      <c r="N336" s="12" t="s">
        <v>3975</v>
      </c>
      <c r="O336" s="1" t="s">
        <v>3976</v>
      </c>
    </row>
    <row r="337" spans="1:15" ht="15.75" customHeight="1" x14ac:dyDescent="0.25">
      <c r="A337" s="1" t="s">
        <v>4169</v>
      </c>
      <c r="B337" s="1">
        <v>12</v>
      </c>
      <c r="C337" s="8">
        <v>67368127</v>
      </c>
      <c r="D337" s="1" t="s">
        <v>14</v>
      </c>
      <c r="E337" s="1" t="s">
        <v>18</v>
      </c>
      <c r="F337" s="6">
        <v>0.61509999999999998</v>
      </c>
      <c r="G337" s="6">
        <v>5.67258E-3</v>
      </c>
      <c r="H337" s="6">
        <v>1.0753900000000001E-3</v>
      </c>
      <c r="I337" s="7">
        <v>1.325E-7</v>
      </c>
      <c r="J337" s="6">
        <v>6.5133300000000003E-3</v>
      </c>
      <c r="K337" s="6">
        <v>1.07909E-3</v>
      </c>
      <c r="L337" s="7">
        <v>1.58051E-9</v>
      </c>
      <c r="M337" s="8">
        <v>3037470</v>
      </c>
      <c r="N337" s="12" t="s">
        <v>3975</v>
      </c>
      <c r="O337" s="1" t="s">
        <v>3976</v>
      </c>
    </row>
    <row r="338" spans="1:15" ht="15.75" customHeight="1" x14ac:dyDescent="0.25">
      <c r="A338" s="1" t="s">
        <v>2747</v>
      </c>
      <c r="B338" s="1">
        <v>12</v>
      </c>
      <c r="C338" s="8">
        <v>68230208</v>
      </c>
      <c r="D338" s="1" t="s">
        <v>17</v>
      </c>
      <c r="E338" s="1" t="s">
        <v>15</v>
      </c>
      <c r="F338" s="6">
        <v>0.13200000000000001</v>
      </c>
      <c r="G338" s="6">
        <v>-9.3132500000000003E-3</v>
      </c>
      <c r="H338" s="6">
        <v>1.5458399999999999E-3</v>
      </c>
      <c r="I338" s="7">
        <v>1.697E-9</v>
      </c>
      <c r="J338" s="6">
        <v>-1.00762E-2</v>
      </c>
      <c r="K338" s="6">
        <v>1.5524600000000001E-3</v>
      </c>
      <c r="L338" s="7">
        <v>8.5550800000000001E-11</v>
      </c>
      <c r="M338" s="8">
        <v>3037480</v>
      </c>
      <c r="N338" s="12" t="s">
        <v>3975</v>
      </c>
      <c r="O338" s="1" t="s">
        <v>3976</v>
      </c>
    </row>
    <row r="339" spans="1:15" ht="15.75" customHeight="1" x14ac:dyDescent="0.25">
      <c r="A339" s="1" t="s">
        <v>4170</v>
      </c>
      <c r="B339" s="1">
        <v>12</v>
      </c>
      <c r="C339" s="8">
        <v>73563917</v>
      </c>
      <c r="D339" s="1" t="s">
        <v>17</v>
      </c>
      <c r="E339" s="1" t="s">
        <v>18</v>
      </c>
      <c r="F339" s="6">
        <v>0.33250000000000002</v>
      </c>
      <c r="G339" s="6">
        <v>-4.4963399999999997E-3</v>
      </c>
      <c r="H339" s="6">
        <v>1.11068E-3</v>
      </c>
      <c r="I339" s="7">
        <v>5.1659999999999997E-5</v>
      </c>
      <c r="J339" s="6">
        <v>-7.95154E-3</v>
      </c>
      <c r="K339" s="6">
        <v>1.1230299999999999E-3</v>
      </c>
      <c r="L339" s="7">
        <v>1.43727E-12</v>
      </c>
      <c r="M339" s="8">
        <v>3037510</v>
      </c>
      <c r="N339" s="12" t="s">
        <v>3975</v>
      </c>
      <c r="O339" s="1" t="s">
        <v>3976</v>
      </c>
    </row>
    <row r="340" spans="1:15" ht="15.75" customHeight="1" x14ac:dyDescent="0.25">
      <c r="A340" s="1" t="s">
        <v>4171</v>
      </c>
      <c r="B340" s="1">
        <v>12</v>
      </c>
      <c r="C340" s="8">
        <v>74140098</v>
      </c>
      <c r="D340" s="1" t="s">
        <v>17</v>
      </c>
      <c r="E340" s="1" t="s">
        <v>18</v>
      </c>
      <c r="F340" s="6">
        <v>0.58289999999999997</v>
      </c>
      <c r="G340" s="6">
        <v>-7.3239999999999998E-3</v>
      </c>
      <c r="H340" s="6">
        <v>1.06119E-3</v>
      </c>
      <c r="I340" s="7">
        <v>5.1380000000000001E-12</v>
      </c>
      <c r="J340" s="6">
        <v>-6.9079600000000003E-3</v>
      </c>
      <c r="K340" s="6">
        <v>1.0925500000000001E-3</v>
      </c>
      <c r="L340" s="7">
        <v>2.56917E-10</v>
      </c>
      <c r="M340" s="8">
        <v>3037480</v>
      </c>
      <c r="N340" s="12" t="s">
        <v>3975</v>
      </c>
      <c r="O340" s="1" t="s">
        <v>3976</v>
      </c>
    </row>
    <row r="341" spans="1:15" ht="15.75" customHeight="1" x14ac:dyDescent="0.25">
      <c r="A341" s="1" t="s">
        <v>4172</v>
      </c>
      <c r="B341" s="1">
        <v>12</v>
      </c>
      <c r="C341" s="8">
        <v>74937141</v>
      </c>
      <c r="D341" s="1" t="s">
        <v>14</v>
      </c>
      <c r="E341" s="1" t="s">
        <v>15</v>
      </c>
      <c r="F341" s="6">
        <v>0.87880000000000003</v>
      </c>
      <c r="G341" s="6">
        <v>-1.07466E-2</v>
      </c>
      <c r="H341" s="6">
        <v>1.6034000000000001E-3</v>
      </c>
      <c r="I341" s="7">
        <v>2.0529999999999999E-11</v>
      </c>
      <c r="J341" s="6">
        <v>-9.6561500000000005E-3</v>
      </c>
      <c r="K341" s="6">
        <v>1.6462499999999999E-3</v>
      </c>
      <c r="L341" s="7">
        <v>4.4766299999999997E-9</v>
      </c>
      <c r="M341" s="8">
        <v>3037090</v>
      </c>
      <c r="N341" s="12" t="s">
        <v>3975</v>
      </c>
      <c r="O341" s="1" t="s">
        <v>3976</v>
      </c>
    </row>
    <row r="342" spans="1:15" ht="15.75" customHeight="1" x14ac:dyDescent="0.25">
      <c r="A342" s="1" t="s">
        <v>3675</v>
      </c>
      <c r="B342" s="1">
        <v>12</v>
      </c>
      <c r="C342" s="8">
        <v>77644553</v>
      </c>
      <c r="D342" s="1" t="s">
        <v>17</v>
      </c>
      <c r="E342" s="1" t="s">
        <v>18</v>
      </c>
      <c r="F342" s="6">
        <v>0.57130000000000003</v>
      </c>
      <c r="G342" s="6">
        <v>-5.8830200000000001E-3</v>
      </c>
      <c r="H342" s="6">
        <v>1.0573100000000001E-3</v>
      </c>
      <c r="I342" s="7">
        <v>2.634E-8</v>
      </c>
      <c r="J342" s="6">
        <v>-7.0302999999999997E-3</v>
      </c>
      <c r="K342" s="6">
        <v>1.06263E-3</v>
      </c>
      <c r="L342" s="7">
        <v>3.6917599999999998E-11</v>
      </c>
      <c r="M342" s="8">
        <v>3037490</v>
      </c>
      <c r="N342" s="12" t="s">
        <v>3975</v>
      </c>
      <c r="O342" s="1" t="s">
        <v>3976</v>
      </c>
    </row>
    <row r="343" spans="1:15" ht="15.75" customHeight="1" x14ac:dyDescent="0.25">
      <c r="A343" s="1" t="s">
        <v>1727</v>
      </c>
      <c r="B343" s="1">
        <v>12</v>
      </c>
      <c r="C343" s="8">
        <v>79592680</v>
      </c>
      <c r="D343" s="1" t="s">
        <v>17</v>
      </c>
      <c r="E343" s="1" t="s">
        <v>18</v>
      </c>
      <c r="F343" s="6">
        <v>0.59309999999999996</v>
      </c>
      <c r="G343" s="6">
        <v>-7.2088400000000002E-3</v>
      </c>
      <c r="H343" s="6">
        <v>1.0664299999999999E-3</v>
      </c>
      <c r="I343" s="7">
        <v>1.382E-11</v>
      </c>
      <c r="J343" s="6">
        <v>-8.0254100000000002E-3</v>
      </c>
      <c r="K343" s="6">
        <v>1.0723600000000001E-3</v>
      </c>
      <c r="L343" s="7">
        <v>7.2161999999999998E-14</v>
      </c>
      <c r="M343" s="8">
        <v>3030080</v>
      </c>
      <c r="N343" s="12" t="s">
        <v>3975</v>
      </c>
      <c r="O343" s="1" t="s">
        <v>3976</v>
      </c>
    </row>
    <row r="344" spans="1:15" ht="15.75" customHeight="1" x14ac:dyDescent="0.25">
      <c r="A344" s="1" t="s">
        <v>433</v>
      </c>
      <c r="B344" s="1">
        <v>12</v>
      </c>
      <c r="C344" s="8">
        <v>82257633</v>
      </c>
      <c r="D344" s="1" t="s">
        <v>14</v>
      </c>
      <c r="E344" s="1" t="s">
        <v>17</v>
      </c>
      <c r="F344" s="6">
        <v>0.14729999999999999</v>
      </c>
      <c r="G344" s="6">
        <v>1.3437599999999999E-2</v>
      </c>
      <c r="H344" s="6">
        <v>1.4764299999999999E-3</v>
      </c>
      <c r="I344" s="7">
        <v>8.8930000000000006E-20</v>
      </c>
      <c r="J344" s="6">
        <v>1.52926E-2</v>
      </c>
      <c r="K344" s="6">
        <v>1.48453E-3</v>
      </c>
      <c r="L344" s="7">
        <v>6.9515000000000001E-25</v>
      </c>
      <c r="M344" s="8">
        <v>3037420</v>
      </c>
      <c r="N344" s="12" t="s">
        <v>3975</v>
      </c>
      <c r="O344" s="1" t="s">
        <v>3976</v>
      </c>
    </row>
    <row r="345" spans="1:15" ht="15.75" customHeight="1" x14ac:dyDescent="0.25">
      <c r="A345" s="1" t="s">
        <v>4173</v>
      </c>
      <c r="B345" s="1">
        <v>12</v>
      </c>
      <c r="C345" s="8">
        <v>83557444</v>
      </c>
      <c r="D345" s="1" t="s">
        <v>18</v>
      </c>
      <c r="E345" s="1" t="s">
        <v>15</v>
      </c>
      <c r="F345" s="6">
        <v>0.47460000000000002</v>
      </c>
      <c r="G345" s="6">
        <v>-4.5419199999999996E-3</v>
      </c>
      <c r="H345" s="6">
        <v>1.0503299999999999E-3</v>
      </c>
      <c r="I345" s="7">
        <v>1.5279999999999999E-5</v>
      </c>
      <c r="J345" s="6">
        <v>-6.2000400000000004E-3</v>
      </c>
      <c r="K345" s="6">
        <v>1.06342E-3</v>
      </c>
      <c r="L345" s="7">
        <v>5.5332899999999996E-9</v>
      </c>
      <c r="M345" s="8">
        <v>3023220</v>
      </c>
      <c r="N345" s="12" t="s">
        <v>3975</v>
      </c>
      <c r="O345" s="1" t="s">
        <v>3976</v>
      </c>
    </row>
    <row r="346" spans="1:15" ht="15.75" customHeight="1" x14ac:dyDescent="0.25">
      <c r="A346" s="1" t="s">
        <v>108</v>
      </c>
      <c r="B346" s="1">
        <v>12</v>
      </c>
      <c r="C346" s="8">
        <v>84133974</v>
      </c>
      <c r="D346" s="1" t="s">
        <v>14</v>
      </c>
      <c r="E346" s="1" t="s">
        <v>15</v>
      </c>
      <c r="F346" s="6">
        <v>0.41760000000000003</v>
      </c>
      <c r="G346" s="6">
        <v>1.2967899999999999E-2</v>
      </c>
      <c r="H346" s="6">
        <v>1.06141E-3</v>
      </c>
      <c r="I346" s="7">
        <v>2.492E-34</v>
      </c>
      <c r="J346" s="6">
        <v>1.46234E-2</v>
      </c>
      <c r="K346" s="6">
        <v>1.07541E-3</v>
      </c>
      <c r="L346" s="7">
        <v>4.11629E-42</v>
      </c>
      <c r="M346" s="8">
        <v>3035090</v>
      </c>
      <c r="N346" s="12" t="s">
        <v>3975</v>
      </c>
      <c r="O346" s="1" t="s">
        <v>3976</v>
      </c>
    </row>
    <row r="347" spans="1:15" ht="15.75" customHeight="1" x14ac:dyDescent="0.25">
      <c r="A347" s="1" t="s">
        <v>4174</v>
      </c>
      <c r="B347" s="1">
        <v>12</v>
      </c>
      <c r="C347" s="8">
        <v>87473626</v>
      </c>
      <c r="D347" s="1" t="s">
        <v>17</v>
      </c>
      <c r="E347" s="1" t="s">
        <v>15</v>
      </c>
      <c r="F347" s="6">
        <v>3.3300000000000003E-2</v>
      </c>
      <c r="G347" s="6">
        <v>-2.2662700000000001E-2</v>
      </c>
      <c r="H347" s="6">
        <v>3.37192E-3</v>
      </c>
      <c r="I347" s="7">
        <v>1.802E-11</v>
      </c>
      <c r="J347" s="6">
        <v>-2.2535699999999999E-2</v>
      </c>
      <c r="K347" s="6">
        <v>3.3836500000000002E-3</v>
      </c>
      <c r="L347" s="7">
        <v>2.73502E-11</v>
      </c>
      <c r="M347" s="8">
        <v>2272180</v>
      </c>
      <c r="N347" s="12" t="s">
        <v>3975</v>
      </c>
      <c r="O347" s="1" t="s">
        <v>3976</v>
      </c>
    </row>
    <row r="348" spans="1:15" ht="15.75" customHeight="1" x14ac:dyDescent="0.25">
      <c r="A348" s="1" t="s">
        <v>2159</v>
      </c>
      <c r="B348" s="1">
        <v>12</v>
      </c>
      <c r="C348" s="8">
        <v>88045706</v>
      </c>
      <c r="D348" s="1" t="s">
        <v>14</v>
      </c>
      <c r="E348" s="1" t="s">
        <v>15</v>
      </c>
      <c r="F348" s="6">
        <v>0.92759999999999998</v>
      </c>
      <c r="G348" s="6">
        <v>-1.29122E-2</v>
      </c>
      <c r="H348" s="6">
        <v>2.0199900000000002E-3</v>
      </c>
      <c r="I348" s="7">
        <v>1.6369999999999999E-10</v>
      </c>
      <c r="J348" s="6">
        <v>-1.14073E-2</v>
      </c>
      <c r="K348" s="6">
        <v>2.0312500000000001E-3</v>
      </c>
      <c r="L348" s="7">
        <v>1.9554300000000001E-8</v>
      </c>
      <c r="M348" s="8">
        <v>3034850</v>
      </c>
      <c r="N348" s="12" t="s">
        <v>3975</v>
      </c>
      <c r="O348" s="1" t="s">
        <v>3976</v>
      </c>
    </row>
    <row r="349" spans="1:15" ht="15.75" customHeight="1" x14ac:dyDescent="0.25">
      <c r="A349" s="1" t="s">
        <v>248</v>
      </c>
      <c r="B349" s="1">
        <v>12</v>
      </c>
      <c r="C349" s="8">
        <v>89745477</v>
      </c>
      <c r="D349" s="1" t="s">
        <v>14</v>
      </c>
      <c r="E349" s="1" t="s">
        <v>18</v>
      </c>
      <c r="F349" s="6">
        <v>0.53539999999999999</v>
      </c>
      <c r="G349" s="6">
        <v>1.0552600000000001E-2</v>
      </c>
      <c r="H349" s="6">
        <v>1.04923E-3</v>
      </c>
      <c r="I349" s="7">
        <v>8.5320000000000001E-24</v>
      </c>
      <c r="J349" s="6">
        <v>1.12564E-2</v>
      </c>
      <c r="K349" s="6">
        <v>1.05418E-3</v>
      </c>
      <c r="L349" s="7">
        <v>1.2906900000000001E-26</v>
      </c>
      <c r="M349" s="8">
        <v>3036880</v>
      </c>
      <c r="N349" s="12" t="s">
        <v>3975</v>
      </c>
      <c r="O349" s="1" t="s">
        <v>3976</v>
      </c>
    </row>
    <row r="350" spans="1:15" ht="15.75" customHeight="1" x14ac:dyDescent="0.25">
      <c r="A350" s="1" t="s">
        <v>4175</v>
      </c>
      <c r="B350" s="1">
        <v>12</v>
      </c>
      <c r="C350" s="8">
        <v>91005153</v>
      </c>
      <c r="D350" s="1" t="s">
        <v>17</v>
      </c>
      <c r="E350" s="1" t="s">
        <v>18</v>
      </c>
      <c r="F350" s="6">
        <v>0.66549999999999998</v>
      </c>
      <c r="G350" s="6">
        <v>-6.1716000000000002E-3</v>
      </c>
      <c r="H350" s="6">
        <v>1.1090200000000001E-3</v>
      </c>
      <c r="I350" s="7">
        <v>2.6260000000000002E-8</v>
      </c>
      <c r="J350" s="6">
        <v>-7.4983200000000002E-3</v>
      </c>
      <c r="K350" s="6">
        <v>1.11443E-3</v>
      </c>
      <c r="L350" s="7">
        <v>1.71522E-11</v>
      </c>
      <c r="M350" s="8">
        <v>3037480</v>
      </c>
      <c r="N350" s="12" t="s">
        <v>3975</v>
      </c>
      <c r="O350" s="1" t="s">
        <v>3976</v>
      </c>
    </row>
    <row r="351" spans="1:15" ht="15.75" customHeight="1" x14ac:dyDescent="0.25">
      <c r="A351" s="1" t="s">
        <v>4176</v>
      </c>
      <c r="B351" s="1">
        <v>12</v>
      </c>
      <c r="C351" s="8">
        <v>92145307</v>
      </c>
      <c r="D351" s="1" t="s">
        <v>14</v>
      </c>
      <c r="E351" s="1" t="s">
        <v>15</v>
      </c>
      <c r="F351" s="6">
        <v>0.39460000000000001</v>
      </c>
      <c r="G351" s="6">
        <v>-5.7235000000000003E-3</v>
      </c>
      <c r="H351" s="6">
        <v>1.0705599999999999E-3</v>
      </c>
      <c r="I351" s="7">
        <v>8.9610000000000006E-8</v>
      </c>
      <c r="J351" s="6">
        <v>-6.7445099999999996E-3</v>
      </c>
      <c r="K351" s="6">
        <v>1.0762E-3</v>
      </c>
      <c r="L351" s="7">
        <v>3.68178E-10</v>
      </c>
      <c r="M351" s="8">
        <v>3037490</v>
      </c>
      <c r="N351" s="12" t="s">
        <v>3975</v>
      </c>
      <c r="O351" s="1" t="s">
        <v>3976</v>
      </c>
    </row>
    <row r="352" spans="1:15" ht="15.75" customHeight="1" x14ac:dyDescent="0.25">
      <c r="A352" s="1" t="s">
        <v>4177</v>
      </c>
      <c r="B352" s="1">
        <v>12</v>
      </c>
      <c r="C352" s="8">
        <v>94432101</v>
      </c>
      <c r="D352" s="1" t="s">
        <v>17</v>
      </c>
      <c r="E352" s="1" t="s">
        <v>18</v>
      </c>
      <c r="F352" s="6">
        <v>0.75749999999999995</v>
      </c>
      <c r="G352" s="6">
        <v>7.4638899999999999E-3</v>
      </c>
      <c r="H352" s="6">
        <v>1.22097E-3</v>
      </c>
      <c r="I352" s="7">
        <v>9.7869999999999994E-10</v>
      </c>
      <c r="J352" s="6">
        <v>7.9377900000000001E-3</v>
      </c>
      <c r="K352" s="6">
        <v>1.2274899999999999E-3</v>
      </c>
      <c r="L352" s="7">
        <v>1.0016600000000001E-10</v>
      </c>
      <c r="M352" s="8">
        <v>3036910</v>
      </c>
      <c r="N352" s="12" t="s">
        <v>3975</v>
      </c>
      <c r="O352" s="1" t="s">
        <v>3976</v>
      </c>
    </row>
    <row r="353" spans="1:15" ht="15.75" customHeight="1" x14ac:dyDescent="0.25">
      <c r="A353" s="1" t="s">
        <v>1231</v>
      </c>
      <c r="B353" s="1">
        <v>12</v>
      </c>
      <c r="C353" s="8">
        <v>95147249</v>
      </c>
      <c r="D353" s="1" t="s">
        <v>14</v>
      </c>
      <c r="E353" s="1" t="s">
        <v>15</v>
      </c>
      <c r="F353" s="6">
        <v>0.28489999999999999</v>
      </c>
      <c r="G353" s="6">
        <v>-8.5521699999999996E-3</v>
      </c>
      <c r="H353" s="6">
        <v>1.1643199999999999E-3</v>
      </c>
      <c r="I353" s="7">
        <v>2.056E-13</v>
      </c>
      <c r="J353" s="6">
        <v>-7.1097E-3</v>
      </c>
      <c r="K353" s="6">
        <v>1.17136E-3</v>
      </c>
      <c r="L353" s="7">
        <v>1.2823100000000001E-9</v>
      </c>
      <c r="M353" s="8">
        <v>3011130</v>
      </c>
      <c r="N353" s="12" t="s">
        <v>3975</v>
      </c>
      <c r="O353" s="1" t="s">
        <v>3976</v>
      </c>
    </row>
    <row r="354" spans="1:15" ht="15.75" customHeight="1" x14ac:dyDescent="0.25">
      <c r="A354" s="1" t="s">
        <v>4178</v>
      </c>
      <c r="B354" s="1">
        <v>12</v>
      </c>
      <c r="C354" s="8">
        <v>97581344</v>
      </c>
      <c r="D354" s="1" t="s">
        <v>17</v>
      </c>
      <c r="E354" s="1" t="s">
        <v>18</v>
      </c>
      <c r="F354" s="6">
        <v>0.93049999999999999</v>
      </c>
      <c r="G354" s="6">
        <v>-1.1223800000000001E-2</v>
      </c>
      <c r="H354" s="6">
        <v>2.0576000000000001E-3</v>
      </c>
      <c r="I354" s="7">
        <v>4.9019999999999998E-8</v>
      </c>
      <c r="J354" s="6">
        <v>-1.18701E-2</v>
      </c>
      <c r="K354" s="6">
        <v>2.0794699999999999E-3</v>
      </c>
      <c r="L354" s="7">
        <v>1.14146E-8</v>
      </c>
      <c r="M354" s="8">
        <v>3037480</v>
      </c>
      <c r="N354" s="12" t="s">
        <v>3975</v>
      </c>
      <c r="O354" s="1" t="s">
        <v>3976</v>
      </c>
    </row>
    <row r="355" spans="1:15" ht="15.75" customHeight="1" x14ac:dyDescent="0.25">
      <c r="A355" s="1" t="s">
        <v>4179</v>
      </c>
      <c r="B355" s="1">
        <v>12</v>
      </c>
      <c r="C355" s="8">
        <v>97666478</v>
      </c>
      <c r="D355" s="1" t="s">
        <v>17</v>
      </c>
      <c r="E355" s="1" t="s">
        <v>18</v>
      </c>
      <c r="F355" s="6">
        <v>0.53059999999999996</v>
      </c>
      <c r="G355" s="6">
        <v>7.2849799999999999E-3</v>
      </c>
      <c r="H355" s="6">
        <v>1.0484699999999999E-3</v>
      </c>
      <c r="I355" s="7">
        <v>3.7020000000000002E-12</v>
      </c>
      <c r="J355" s="6">
        <v>8.4440399999999999E-3</v>
      </c>
      <c r="K355" s="6">
        <v>1.0565800000000001E-3</v>
      </c>
      <c r="L355" s="7">
        <v>1.3291700000000001E-15</v>
      </c>
      <c r="M355" s="8">
        <v>3037470</v>
      </c>
      <c r="N355" s="12" t="s">
        <v>3975</v>
      </c>
      <c r="O355" s="1" t="s">
        <v>3976</v>
      </c>
    </row>
    <row r="356" spans="1:15" ht="15.75" customHeight="1" x14ac:dyDescent="0.25">
      <c r="A356" s="1" t="s">
        <v>4180</v>
      </c>
      <c r="B356" s="1">
        <v>12</v>
      </c>
      <c r="C356" s="8">
        <v>97722202</v>
      </c>
      <c r="D356" s="1" t="s">
        <v>14</v>
      </c>
      <c r="E356" s="1" t="s">
        <v>18</v>
      </c>
      <c r="F356" s="6">
        <v>0.27200000000000002</v>
      </c>
      <c r="G356" s="6">
        <v>5.9599800000000001E-3</v>
      </c>
      <c r="H356" s="6">
        <v>1.17621E-3</v>
      </c>
      <c r="I356" s="7">
        <v>4.045E-7</v>
      </c>
      <c r="J356" s="6">
        <v>6.7214299999999996E-3</v>
      </c>
      <c r="K356" s="6">
        <v>1.18647E-3</v>
      </c>
      <c r="L356" s="7">
        <v>1.46954E-8</v>
      </c>
      <c r="M356" s="8">
        <v>3035760</v>
      </c>
      <c r="N356" s="12" t="s">
        <v>3975</v>
      </c>
      <c r="O356" s="1" t="s">
        <v>3976</v>
      </c>
    </row>
    <row r="357" spans="1:15" ht="15.75" customHeight="1" x14ac:dyDescent="0.25">
      <c r="A357" s="1" t="s">
        <v>2887</v>
      </c>
      <c r="B357" s="1">
        <v>12</v>
      </c>
      <c r="C357" s="8">
        <v>97863578</v>
      </c>
      <c r="D357" s="1" t="s">
        <v>17</v>
      </c>
      <c r="E357" s="1" t="s">
        <v>18</v>
      </c>
      <c r="F357" s="6">
        <v>0.13400000000000001</v>
      </c>
      <c r="G357" s="6">
        <v>-9.1076600000000001E-3</v>
      </c>
      <c r="H357" s="6">
        <v>1.5360300000000001E-3</v>
      </c>
      <c r="I357" s="7">
        <v>3.0359999999999999E-9</v>
      </c>
      <c r="J357" s="6">
        <v>-1.10102E-2</v>
      </c>
      <c r="K357" s="6">
        <v>1.5471599999999999E-3</v>
      </c>
      <c r="L357" s="7">
        <v>1.10775E-12</v>
      </c>
      <c r="M357" s="8">
        <v>3037480</v>
      </c>
      <c r="N357" s="12" t="s">
        <v>3975</v>
      </c>
      <c r="O357" s="1" t="s">
        <v>3976</v>
      </c>
    </row>
    <row r="358" spans="1:15" ht="15.75" customHeight="1" x14ac:dyDescent="0.25">
      <c r="A358" s="1" t="s">
        <v>2634</v>
      </c>
      <c r="B358" s="1">
        <v>12</v>
      </c>
      <c r="C358" s="8">
        <v>97959792</v>
      </c>
      <c r="D358" s="1" t="s">
        <v>14</v>
      </c>
      <c r="E358" s="1" t="s">
        <v>15</v>
      </c>
      <c r="F358" s="6">
        <v>0.83520000000000005</v>
      </c>
      <c r="G358" s="6">
        <v>8.59036E-3</v>
      </c>
      <c r="H358" s="6">
        <v>1.4107900000000001E-3</v>
      </c>
      <c r="I358" s="7">
        <v>1.1349999999999999E-9</v>
      </c>
      <c r="J358" s="6">
        <v>9.9380400000000004E-3</v>
      </c>
      <c r="K358" s="6">
        <v>1.42709E-3</v>
      </c>
      <c r="L358" s="7">
        <v>3.3104499999999999E-12</v>
      </c>
      <c r="M358" s="8">
        <v>3035730</v>
      </c>
      <c r="N358" s="12" t="s">
        <v>3975</v>
      </c>
      <c r="O358" s="1" t="s">
        <v>3976</v>
      </c>
    </row>
    <row r="359" spans="1:15" ht="15.75" customHeight="1" x14ac:dyDescent="0.25">
      <c r="A359" s="1" t="s">
        <v>4181</v>
      </c>
      <c r="B359" s="1">
        <v>12</v>
      </c>
      <c r="C359" s="8">
        <v>98574502</v>
      </c>
      <c r="D359" s="1" t="s">
        <v>17</v>
      </c>
      <c r="E359" s="1" t="s">
        <v>15</v>
      </c>
      <c r="F359" s="6">
        <v>0.31840000000000002</v>
      </c>
      <c r="G359" s="6">
        <v>5.5903999999999997E-3</v>
      </c>
      <c r="H359" s="6">
        <v>1.1232099999999999E-3</v>
      </c>
      <c r="I359" s="7">
        <v>6.4529999999999999E-7</v>
      </c>
      <c r="J359" s="6">
        <v>7.1935200000000001E-3</v>
      </c>
      <c r="K359" s="6">
        <v>1.1342699999999999E-3</v>
      </c>
      <c r="L359" s="7">
        <v>2.26859E-10</v>
      </c>
      <c r="M359" s="8">
        <v>3037480</v>
      </c>
      <c r="N359" s="12" t="s">
        <v>3975</v>
      </c>
      <c r="O359" s="1" t="s">
        <v>3976</v>
      </c>
    </row>
    <row r="360" spans="1:15" ht="15.75" customHeight="1" x14ac:dyDescent="0.25">
      <c r="A360" s="1" t="s">
        <v>4182</v>
      </c>
      <c r="B360" s="1">
        <v>12</v>
      </c>
      <c r="C360" s="8">
        <v>98993356</v>
      </c>
      <c r="D360" s="1" t="s">
        <v>18</v>
      </c>
      <c r="E360" s="1" t="s">
        <v>15</v>
      </c>
      <c r="F360" s="6">
        <v>0.09</v>
      </c>
      <c r="G360" s="6">
        <v>-9.5850799999999993E-3</v>
      </c>
      <c r="H360" s="6">
        <v>1.8284E-3</v>
      </c>
      <c r="I360" s="7">
        <v>1.582E-7</v>
      </c>
      <c r="J360" s="6">
        <v>-1.1687599999999999E-2</v>
      </c>
      <c r="K360" s="6">
        <v>1.83851E-3</v>
      </c>
      <c r="L360" s="7">
        <v>2.0562000000000001E-10</v>
      </c>
      <c r="M360" s="8">
        <v>3037460</v>
      </c>
      <c r="N360" s="12" t="s">
        <v>3975</v>
      </c>
      <c r="O360" s="1" t="s">
        <v>3976</v>
      </c>
    </row>
    <row r="361" spans="1:15" ht="15.75" customHeight="1" x14ac:dyDescent="0.25">
      <c r="A361" s="1" t="s">
        <v>1606</v>
      </c>
      <c r="B361" s="1">
        <v>12</v>
      </c>
      <c r="C361" s="8">
        <v>99578434</v>
      </c>
      <c r="D361" s="1" t="s">
        <v>14</v>
      </c>
      <c r="E361" s="1" t="s">
        <v>15</v>
      </c>
      <c r="F361" s="6">
        <v>0.73380000000000001</v>
      </c>
      <c r="G361" s="6">
        <v>-8.1434200000000002E-3</v>
      </c>
      <c r="H361" s="6">
        <v>1.18391E-3</v>
      </c>
      <c r="I361" s="7">
        <v>6.0370000000000002E-12</v>
      </c>
      <c r="J361" s="6">
        <v>-7.4213300000000003E-3</v>
      </c>
      <c r="K361" s="6">
        <v>1.1897399999999999E-3</v>
      </c>
      <c r="L361" s="7">
        <v>4.4389800000000002E-10</v>
      </c>
      <c r="M361" s="8">
        <v>3037460</v>
      </c>
      <c r="N361" s="12" t="s">
        <v>3975</v>
      </c>
      <c r="O361" s="1" t="s">
        <v>3976</v>
      </c>
    </row>
    <row r="362" spans="1:15" ht="15.75" customHeight="1" x14ac:dyDescent="0.25">
      <c r="A362" s="1" t="s">
        <v>2236</v>
      </c>
      <c r="B362" s="1">
        <v>12</v>
      </c>
      <c r="C362" s="8">
        <v>100263190</v>
      </c>
      <c r="D362" s="1" t="s">
        <v>14</v>
      </c>
      <c r="E362" s="1" t="s">
        <v>15</v>
      </c>
      <c r="F362" s="6">
        <v>0.19739999999999999</v>
      </c>
      <c r="G362" s="6">
        <v>-8.3450399999999997E-3</v>
      </c>
      <c r="H362" s="6">
        <v>1.31459E-3</v>
      </c>
      <c r="I362" s="7">
        <v>2.1789999999999999E-10</v>
      </c>
      <c r="J362" s="6">
        <v>-1.0504400000000001E-2</v>
      </c>
      <c r="K362" s="6">
        <v>1.32204E-3</v>
      </c>
      <c r="L362" s="7">
        <v>1.9325999999999999E-15</v>
      </c>
      <c r="M362" s="8">
        <v>3037440</v>
      </c>
      <c r="N362" s="12" t="s">
        <v>3975</v>
      </c>
      <c r="O362" s="1" t="s">
        <v>3976</v>
      </c>
    </row>
    <row r="363" spans="1:15" ht="15.75" customHeight="1" x14ac:dyDescent="0.25">
      <c r="A363" s="1" t="s">
        <v>4183</v>
      </c>
      <c r="B363" s="1">
        <v>12</v>
      </c>
      <c r="C363" s="8">
        <v>101137570</v>
      </c>
      <c r="D363" s="1" t="s">
        <v>14</v>
      </c>
      <c r="E363" s="1" t="s">
        <v>15</v>
      </c>
      <c r="F363" s="6">
        <v>0.75529999999999997</v>
      </c>
      <c r="G363" s="6">
        <v>-5.8322799999999996E-3</v>
      </c>
      <c r="H363" s="6">
        <v>1.2171300000000001E-3</v>
      </c>
      <c r="I363" s="7">
        <v>1.654E-6</v>
      </c>
      <c r="J363" s="6">
        <v>-7.9995799999999992E-3</v>
      </c>
      <c r="K363" s="6">
        <v>1.2550199999999999E-3</v>
      </c>
      <c r="L363" s="7">
        <v>1.8410800000000001E-10</v>
      </c>
      <c r="M363" s="8">
        <v>3037460</v>
      </c>
      <c r="N363" s="12" t="s">
        <v>3975</v>
      </c>
      <c r="O363" s="1" t="s">
        <v>3976</v>
      </c>
    </row>
    <row r="364" spans="1:15" ht="15.75" customHeight="1" x14ac:dyDescent="0.25">
      <c r="A364" s="1" t="s">
        <v>2862</v>
      </c>
      <c r="B364" s="1">
        <v>12</v>
      </c>
      <c r="C364" s="8">
        <v>101399617</v>
      </c>
      <c r="D364" s="1" t="s">
        <v>17</v>
      </c>
      <c r="E364" s="1" t="s">
        <v>15</v>
      </c>
      <c r="F364" s="6">
        <v>2.3599999999999999E-2</v>
      </c>
      <c r="G364" s="6">
        <v>-2.0567800000000001E-2</v>
      </c>
      <c r="H364" s="6">
        <v>3.4579699999999999E-3</v>
      </c>
      <c r="I364" s="7">
        <v>2.721E-9</v>
      </c>
      <c r="J364" s="6">
        <v>-2.6006700000000001E-2</v>
      </c>
      <c r="K364" s="6">
        <v>3.5738100000000002E-3</v>
      </c>
      <c r="L364" s="7">
        <v>3.4127299999999998E-13</v>
      </c>
      <c r="M364" s="8">
        <v>3018240</v>
      </c>
      <c r="N364" s="12" t="s">
        <v>3975</v>
      </c>
      <c r="O364" s="1" t="s">
        <v>3976</v>
      </c>
    </row>
    <row r="365" spans="1:15" ht="15.75" customHeight="1" x14ac:dyDescent="0.25">
      <c r="A365" s="1" t="s">
        <v>1480</v>
      </c>
      <c r="B365" s="1">
        <v>12</v>
      </c>
      <c r="C365" s="8">
        <v>101537184</v>
      </c>
      <c r="D365" s="1" t="s">
        <v>14</v>
      </c>
      <c r="E365" s="1" t="s">
        <v>15</v>
      </c>
      <c r="F365" s="6">
        <v>0.8347</v>
      </c>
      <c r="G365" s="6">
        <v>9.8842900000000004E-3</v>
      </c>
      <c r="H365" s="6">
        <v>1.40905E-3</v>
      </c>
      <c r="I365" s="7">
        <v>2.3030000000000002E-12</v>
      </c>
      <c r="J365" s="6">
        <v>1.15738E-2</v>
      </c>
      <c r="K365" s="6">
        <v>1.4191799999999999E-3</v>
      </c>
      <c r="L365" s="7">
        <v>3.48294E-16</v>
      </c>
      <c r="M365" s="8">
        <v>3035830</v>
      </c>
      <c r="N365" s="12" t="s">
        <v>3975</v>
      </c>
      <c r="O365" s="1" t="s">
        <v>3976</v>
      </c>
    </row>
    <row r="366" spans="1:15" ht="15.75" customHeight="1" x14ac:dyDescent="0.25">
      <c r="A366" s="1" t="s">
        <v>1840</v>
      </c>
      <c r="B366" s="1">
        <v>12</v>
      </c>
      <c r="C366" s="8">
        <v>103495380</v>
      </c>
      <c r="D366" s="1" t="s">
        <v>14</v>
      </c>
      <c r="E366" s="1" t="s">
        <v>15</v>
      </c>
      <c r="F366" s="6">
        <v>0.63339999999999996</v>
      </c>
      <c r="G366" s="6">
        <v>7.2273900000000002E-3</v>
      </c>
      <c r="H366" s="6">
        <v>1.0858700000000001E-3</v>
      </c>
      <c r="I366" s="7">
        <v>2.8130000000000001E-11</v>
      </c>
      <c r="J366" s="6">
        <v>6.6890400000000003E-3</v>
      </c>
      <c r="K366" s="6">
        <v>1.09056E-3</v>
      </c>
      <c r="L366" s="7">
        <v>8.59261E-10</v>
      </c>
      <c r="M366" s="8">
        <v>3037450</v>
      </c>
      <c r="N366" s="12" t="s">
        <v>3975</v>
      </c>
      <c r="O366" s="1" t="s">
        <v>3976</v>
      </c>
    </row>
    <row r="367" spans="1:15" ht="15.75" customHeight="1" x14ac:dyDescent="0.25">
      <c r="A367" s="1" t="s">
        <v>4184</v>
      </c>
      <c r="B367" s="1">
        <v>12</v>
      </c>
      <c r="C367" s="8">
        <v>104991564</v>
      </c>
      <c r="D367" s="1" t="s">
        <v>14</v>
      </c>
      <c r="E367" s="1" t="s">
        <v>15</v>
      </c>
      <c r="F367" s="6">
        <v>0.64510000000000001</v>
      </c>
      <c r="G367" s="6">
        <v>5.3256600000000003E-3</v>
      </c>
      <c r="H367" s="6">
        <v>1.09388E-3</v>
      </c>
      <c r="I367" s="7">
        <v>1.125E-6</v>
      </c>
      <c r="J367" s="6">
        <v>6.2479199999999997E-3</v>
      </c>
      <c r="K367" s="6">
        <v>1.09884E-3</v>
      </c>
      <c r="L367" s="7">
        <v>1.3010100000000001E-8</v>
      </c>
      <c r="M367" s="8">
        <v>3035750</v>
      </c>
      <c r="N367" s="12" t="s">
        <v>3975</v>
      </c>
      <c r="O367" s="1" t="s">
        <v>3976</v>
      </c>
    </row>
    <row r="368" spans="1:15" ht="15.75" customHeight="1" x14ac:dyDescent="0.25">
      <c r="A368" s="1" t="s">
        <v>4185</v>
      </c>
      <c r="B368" s="1">
        <v>12</v>
      </c>
      <c r="C368" s="8">
        <v>105450773</v>
      </c>
      <c r="D368" s="1" t="s">
        <v>17</v>
      </c>
      <c r="E368" s="1" t="s">
        <v>18</v>
      </c>
      <c r="F368" s="6">
        <v>0.1784</v>
      </c>
      <c r="G368" s="6">
        <v>-7.9141400000000001E-3</v>
      </c>
      <c r="H368" s="6">
        <v>1.36674E-3</v>
      </c>
      <c r="I368" s="7">
        <v>7.0019999999999996E-9</v>
      </c>
      <c r="J368" s="6">
        <v>-9.5715000000000001E-3</v>
      </c>
      <c r="K368" s="6">
        <v>1.3726700000000001E-3</v>
      </c>
      <c r="L368" s="7">
        <v>3.1045800000000001E-12</v>
      </c>
      <c r="M368" s="8">
        <v>3037450</v>
      </c>
      <c r="N368" s="12" t="s">
        <v>3975</v>
      </c>
      <c r="O368" s="1" t="s">
        <v>3976</v>
      </c>
    </row>
    <row r="369" spans="1:15" ht="15.75" customHeight="1" x14ac:dyDescent="0.25">
      <c r="A369" s="1" t="s">
        <v>4186</v>
      </c>
      <c r="B369" s="1">
        <v>12</v>
      </c>
      <c r="C369" s="8">
        <v>106788013</v>
      </c>
      <c r="D369" s="1" t="s">
        <v>17</v>
      </c>
      <c r="E369" s="1" t="s">
        <v>18</v>
      </c>
      <c r="F369" s="6">
        <v>0.76749999999999996</v>
      </c>
      <c r="G369" s="6">
        <v>1.1686800000000001E-2</v>
      </c>
      <c r="H369" s="6">
        <v>1.23869E-3</v>
      </c>
      <c r="I369" s="7">
        <v>3.9040000000000003E-21</v>
      </c>
      <c r="J369" s="6">
        <v>1.19749E-2</v>
      </c>
      <c r="K369" s="6">
        <v>1.24873E-3</v>
      </c>
      <c r="L369" s="7">
        <v>8.8361299999999991E-22</v>
      </c>
      <c r="M369" s="8">
        <v>3037400</v>
      </c>
      <c r="N369" s="12" t="s">
        <v>3975</v>
      </c>
      <c r="O369" s="1" t="s">
        <v>3976</v>
      </c>
    </row>
    <row r="370" spans="1:15" ht="15.75" customHeight="1" x14ac:dyDescent="0.25">
      <c r="A370" s="1" t="s">
        <v>601</v>
      </c>
      <c r="B370" s="1">
        <v>12</v>
      </c>
      <c r="C370" s="8">
        <v>106807888</v>
      </c>
      <c r="D370" s="1" t="s">
        <v>14</v>
      </c>
      <c r="E370" s="1" t="s">
        <v>18</v>
      </c>
      <c r="F370" s="6">
        <v>0.78180000000000005</v>
      </c>
      <c r="G370" s="6">
        <v>1.24467E-2</v>
      </c>
      <c r="H370" s="6">
        <v>1.46477E-3</v>
      </c>
      <c r="I370" s="7">
        <v>1.9399999999999998E-17</v>
      </c>
      <c r="J370" s="6">
        <v>1.21496E-2</v>
      </c>
      <c r="K370" s="6">
        <v>1.4695699999999999E-3</v>
      </c>
      <c r="L370" s="7">
        <v>1.36876E-16</v>
      </c>
      <c r="M370" s="8">
        <v>2272160</v>
      </c>
      <c r="N370" s="12" t="s">
        <v>3975</v>
      </c>
      <c r="O370" s="1" t="s">
        <v>3976</v>
      </c>
    </row>
    <row r="371" spans="1:15" ht="15.75" customHeight="1" x14ac:dyDescent="0.25">
      <c r="A371" s="1" t="s">
        <v>802</v>
      </c>
      <c r="B371" s="1">
        <v>12</v>
      </c>
      <c r="C371" s="8">
        <v>107677693</v>
      </c>
      <c r="D371" s="1" t="s">
        <v>14</v>
      </c>
      <c r="E371" s="1" t="s">
        <v>15</v>
      </c>
      <c r="F371" s="6">
        <v>0.36649999999999999</v>
      </c>
      <c r="G371" s="6">
        <v>-8.7552099999999994E-3</v>
      </c>
      <c r="H371" s="6">
        <v>1.0859299999999999E-3</v>
      </c>
      <c r="I371" s="7">
        <v>7.4900000000000004E-16</v>
      </c>
      <c r="J371" s="6">
        <v>-7.7617399999999996E-3</v>
      </c>
      <c r="K371" s="6">
        <v>1.09533E-3</v>
      </c>
      <c r="L371" s="7">
        <v>1.3785200000000001E-12</v>
      </c>
      <c r="M371" s="8">
        <v>3037440</v>
      </c>
      <c r="N371" s="12" t="s">
        <v>3975</v>
      </c>
      <c r="O371" s="1" t="s">
        <v>3976</v>
      </c>
    </row>
    <row r="372" spans="1:15" ht="15.75" customHeight="1" x14ac:dyDescent="0.25">
      <c r="A372" s="1" t="s">
        <v>1725</v>
      </c>
      <c r="B372" s="1">
        <v>12</v>
      </c>
      <c r="C372" s="8">
        <v>109057809</v>
      </c>
      <c r="D372" s="1" t="s">
        <v>14</v>
      </c>
      <c r="E372" s="1" t="s">
        <v>18</v>
      </c>
      <c r="F372" s="6">
        <v>0.48149999999999998</v>
      </c>
      <c r="G372" s="6">
        <v>-7.0806100000000002E-3</v>
      </c>
      <c r="H372" s="6">
        <v>1.04722E-3</v>
      </c>
      <c r="I372" s="7">
        <v>1.369E-11</v>
      </c>
      <c r="J372" s="6">
        <v>-8.2840199999999996E-3</v>
      </c>
      <c r="K372" s="6">
        <v>1.0525700000000001E-3</v>
      </c>
      <c r="L372" s="7">
        <v>3.5378599999999999E-15</v>
      </c>
      <c r="M372" s="8">
        <v>3037480</v>
      </c>
      <c r="N372" s="12" t="s">
        <v>3975</v>
      </c>
      <c r="O372" s="1" t="s">
        <v>3976</v>
      </c>
    </row>
    <row r="373" spans="1:15" ht="15.75" customHeight="1" x14ac:dyDescent="0.25">
      <c r="A373" s="1" t="s">
        <v>4187</v>
      </c>
      <c r="B373" s="1">
        <v>12</v>
      </c>
      <c r="C373" s="8">
        <v>109904318</v>
      </c>
      <c r="D373" s="1" t="s">
        <v>17</v>
      </c>
      <c r="E373" s="1" t="s">
        <v>18</v>
      </c>
      <c r="F373" s="6">
        <v>0.53759999999999997</v>
      </c>
      <c r="G373" s="6">
        <v>-7.7761499999999999E-3</v>
      </c>
      <c r="H373" s="6">
        <v>1.04948E-3</v>
      </c>
      <c r="I373" s="7">
        <v>1.2670000000000001E-13</v>
      </c>
      <c r="J373" s="6">
        <v>-7.7301799999999997E-3</v>
      </c>
      <c r="K373" s="6">
        <v>1.0549299999999999E-3</v>
      </c>
      <c r="L373" s="7">
        <v>2.3416699999999999E-13</v>
      </c>
      <c r="M373" s="8">
        <v>3037440</v>
      </c>
      <c r="N373" s="12" t="s">
        <v>3975</v>
      </c>
      <c r="O373" s="1" t="s">
        <v>3976</v>
      </c>
    </row>
    <row r="374" spans="1:15" ht="15.75" customHeight="1" x14ac:dyDescent="0.25">
      <c r="A374" s="1" t="s">
        <v>350</v>
      </c>
      <c r="B374" s="1">
        <v>12</v>
      </c>
      <c r="C374" s="8">
        <v>110115286</v>
      </c>
      <c r="D374" s="1" t="s">
        <v>14</v>
      </c>
      <c r="E374" s="1" t="s">
        <v>15</v>
      </c>
      <c r="F374" s="6">
        <v>0.71719999999999995</v>
      </c>
      <c r="G374" s="6">
        <v>-1.11541E-2</v>
      </c>
      <c r="H374" s="6">
        <v>1.1765199999999999E-3</v>
      </c>
      <c r="I374" s="7">
        <v>2.5280000000000001E-21</v>
      </c>
      <c r="J374" s="6">
        <v>-1.0063799999999999E-2</v>
      </c>
      <c r="K374" s="6">
        <v>1.1818499999999999E-3</v>
      </c>
      <c r="L374" s="7">
        <v>1.6619999999999999E-17</v>
      </c>
      <c r="M374" s="8">
        <v>2962170</v>
      </c>
      <c r="N374" s="12" t="s">
        <v>3975</v>
      </c>
      <c r="O374" s="1" t="s">
        <v>3976</v>
      </c>
    </row>
    <row r="375" spans="1:15" ht="15.75" customHeight="1" x14ac:dyDescent="0.25">
      <c r="A375" s="1" t="s">
        <v>4188</v>
      </c>
      <c r="B375" s="1">
        <v>12</v>
      </c>
      <c r="C375" s="8">
        <v>116383865</v>
      </c>
      <c r="D375" s="1" t="s">
        <v>17</v>
      </c>
      <c r="E375" s="1" t="s">
        <v>15</v>
      </c>
      <c r="F375" s="6">
        <v>0.91700000000000004</v>
      </c>
      <c r="G375" s="6">
        <v>1.0836800000000001E-2</v>
      </c>
      <c r="H375" s="6">
        <v>1.9046200000000001E-3</v>
      </c>
      <c r="I375" s="7">
        <v>1.274E-8</v>
      </c>
      <c r="J375" s="6">
        <v>1.34714E-2</v>
      </c>
      <c r="K375" s="6">
        <v>1.9219E-3</v>
      </c>
      <c r="L375" s="7">
        <v>2.3926700000000001E-12</v>
      </c>
      <c r="M375" s="8">
        <v>3012120</v>
      </c>
      <c r="N375" s="12" t="s">
        <v>3975</v>
      </c>
      <c r="O375" s="1" t="s">
        <v>3976</v>
      </c>
    </row>
    <row r="376" spans="1:15" ht="15.75" customHeight="1" x14ac:dyDescent="0.25">
      <c r="A376" s="1" t="s">
        <v>4189</v>
      </c>
      <c r="B376" s="1">
        <v>12</v>
      </c>
      <c r="C376" s="8">
        <v>116727586</v>
      </c>
      <c r="D376" s="1" t="s">
        <v>17</v>
      </c>
      <c r="E376" s="1" t="s">
        <v>18</v>
      </c>
      <c r="F376" s="6">
        <v>9.2700000000000005E-2</v>
      </c>
      <c r="G376" s="6">
        <v>-1.0043399999999999E-2</v>
      </c>
      <c r="H376" s="6">
        <v>1.80452E-3</v>
      </c>
      <c r="I376" s="7">
        <v>2.6160000000000001E-8</v>
      </c>
      <c r="J376" s="6">
        <v>-1.30134E-2</v>
      </c>
      <c r="K376" s="6">
        <v>1.8203900000000001E-3</v>
      </c>
      <c r="L376" s="7">
        <v>8.7625300000000004E-13</v>
      </c>
      <c r="M376" s="8">
        <v>3036570</v>
      </c>
      <c r="N376" s="12" t="s">
        <v>3975</v>
      </c>
      <c r="O376" s="1" t="s">
        <v>3976</v>
      </c>
    </row>
    <row r="377" spans="1:15" ht="15.75" customHeight="1" x14ac:dyDescent="0.25">
      <c r="A377" s="1" t="s">
        <v>4190</v>
      </c>
      <c r="B377" s="1">
        <v>12</v>
      </c>
      <c r="C377" s="8">
        <v>117525789</v>
      </c>
      <c r="D377" s="1" t="s">
        <v>17</v>
      </c>
      <c r="E377" s="1" t="s">
        <v>15</v>
      </c>
      <c r="F377" s="6">
        <v>0.14949999999999999</v>
      </c>
      <c r="G377" s="6">
        <v>1.1353200000000001E-2</v>
      </c>
      <c r="H377" s="6">
        <v>1.4693600000000001E-3</v>
      </c>
      <c r="I377" s="7">
        <v>1.1049999999999999E-14</v>
      </c>
      <c r="J377" s="6">
        <v>1.16764E-2</v>
      </c>
      <c r="K377" s="6">
        <v>1.47572E-3</v>
      </c>
      <c r="L377" s="7">
        <v>2.52616E-15</v>
      </c>
      <c r="M377" s="8">
        <v>3029430</v>
      </c>
      <c r="N377" s="12" t="s">
        <v>3975</v>
      </c>
      <c r="O377" s="1" t="s">
        <v>3976</v>
      </c>
    </row>
    <row r="378" spans="1:15" ht="15.75" customHeight="1" x14ac:dyDescent="0.25">
      <c r="A378" s="1" t="s">
        <v>4191</v>
      </c>
      <c r="B378" s="1">
        <v>12</v>
      </c>
      <c r="C378" s="8">
        <v>118855432</v>
      </c>
      <c r="D378" s="1" t="s">
        <v>14</v>
      </c>
      <c r="E378" s="1" t="s">
        <v>15</v>
      </c>
      <c r="F378" s="6">
        <v>9.4E-2</v>
      </c>
      <c r="G378" s="6">
        <v>8.8799199999999995E-3</v>
      </c>
      <c r="H378" s="6">
        <v>1.7967300000000001E-3</v>
      </c>
      <c r="I378" s="7">
        <v>7.7280000000000004E-7</v>
      </c>
      <c r="J378" s="6">
        <v>1.05661E-2</v>
      </c>
      <c r="K378" s="6">
        <v>1.8053500000000001E-3</v>
      </c>
      <c r="L378" s="7">
        <v>4.8383499999999999E-9</v>
      </c>
      <c r="M378" s="8">
        <v>3024930</v>
      </c>
      <c r="N378" s="12" t="s">
        <v>3975</v>
      </c>
      <c r="O378" s="1" t="s">
        <v>3976</v>
      </c>
    </row>
    <row r="379" spans="1:15" ht="15.75" customHeight="1" x14ac:dyDescent="0.25">
      <c r="A379" s="1" t="s">
        <v>3844</v>
      </c>
      <c r="B379" s="1">
        <v>12</v>
      </c>
      <c r="C379" s="8">
        <v>119349630</v>
      </c>
      <c r="D379" s="1" t="s">
        <v>17</v>
      </c>
      <c r="E379" s="1" t="s">
        <v>18</v>
      </c>
      <c r="F379" s="6">
        <v>0.24099999999999999</v>
      </c>
      <c r="G379" s="6">
        <v>6.7257999999999997E-3</v>
      </c>
      <c r="H379" s="6">
        <v>1.22379E-3</v>
      </c>
      <c r="I379" s="7">
        <v>3.8810000000000001E-8</v>
      </c>
      <c r="J379" s="6">
        <v>7.3714499999999999E-3</v>
      </c>
      <c r="K379" s="6">
        <v>1.2292799999999999E-3</v>
      </c>
      <c r="L379" s="7">
        <v>2.0155699999999999E-9</v>
      </c>
      <c r="M379" s="8">
        <v>3035740</v>
      </c>
      <c r="N379" s="12" t="s">
        <v>3975</v>
      </c>
      <c r="O379" s="1" t="s">
        <v>3976</v>
      </c>
    </row>
    <row r="380" spans="1:15" ht="15.75" customHeight="1" x14ac:dyDescent="0.25">
      <c r="A380" s="1" t="s">
        <v>4192</v>
      </c>
      <c r="B380" s="1">
        <v>12</v>
      </c>
      <c r="C380" s="8">
        <v>119815811</v>
      </c>
      <c r="D380" s="1" t="s">
        <v>14</v>
      </c>
      <c r="E380" s="1" t="s">
        <v>17</v>
      </c>
      <c r="F380" s="6">
        <v>0.72799999999999998</v>
      </c>
      <c r="G380" s="6">
        <v>-5.2841800000000003E-3</v>
      </c>
      <c r="H380" s="6">
        <v>1.17621E-3</v>
      </c>
      <c r="I380" s="7">
        <v>7.0319999999999998E-6</v>
      </c>
      <c r="J380" s="6">
        <v>-7.3071999999999998E-3</v>
      </c>
      <c r="K380" s="6">
        <v>1.18369E-3</v>
      </c>
      <c r="L380" s="7">
        <v>6.6914699999999998E-10</v>
      </c>
      <c r="M380" s="8">
        <v>3035770</v>
      </c>
      <c r="N380" s="12" t="s">
        <v>3975</v>
      </c>
      <c r="O380" s="1" t="s">
        <v>3976</v>
      </c>
    </row>
    <row r="381" spans="1:15" ht="15.75" customHeight="1" x14ac:dyDescent="0.25">
      <c r="A381" s="1" t="s">
        <v>1703</v>
      </c>
      <c r="B381" s="1">
        <v>12</v>
      </c>
      <c r="C381" s="8">
        <v>120227740</v>
      </c>
      <c r="D381" s="1" t="s">
        <v>14</v>
      </c>
      <c r="E381" s="1" t="s">
        <v>15</v>
      </c>
      <c r="F381" s="6">
        <v>0.32729999999999998</v>
      </c>
      <c r="G381" s="6">
        <v>7.5726500000000002E-3</v>
      </c>
      <c r="H381" s="6">
        <v>1.1151399999999999E-3</v>
      </c>
      <c r="I381" s="7">
        <v>1.118E-11</v>
      </c>
      <c r="J381" s="6">
        <v>8.0408600000000004E-3</v>
      </c>
      <c r="K381" s="6">
        <v>1.12926E-3</v>
      </c>
      <c r="L381" s="7">
        <v>1.0757800000000001E-12</v>
      </c>
      <c r="M381" s="8">
        <v>3037440</v>
      </c>
      <c r="N381" s="12" t="s">
        <v>3975</v>
      </c>
      <c r="O381" s="1" t="s">
        <v>3976</v>
      </c>
    </row>
    <row r="382" spans="1:15" ht="15.75" customHeight="1" x14ac:dyDescent="0.25">
      <c r="A382" s="1" t="s">
        <v>4193</v>
      </c>
      <c r="B382" s="1">
        <v>12</v>
      </c>
      <c r="C382" s="8">
        <v>121029332</v>
      </c>
      <c r="D382" s="1" t="s">
        <v>14</v>
      </c>
      <c r="E382" s="1" t="s">
        <v>15</v>
      </c>
      <c r="F382" s="6">
        <v>5.5399999999999998E-2</v>
      </c>
      <c r="G382" s="6">
        <v>-3.18367E-3</v>
      </c>
      <c r="H382" s="6">
        <v>2.28999E-3</v>
      </c>
      <c r="I382" s="7">
        <v>0.16450000000000001</v>
      </c>
      <c r="J382" s="6">
        <v>-1.8251300000000002E-2</v>
      </c>
      <c r="K382" s="6">
        <v>2.6015000000000001E-3</v>
      </c>
      <c r="L382" s="7">
        <v>2.2884699999999998E-12</v>
      </c>
      <c r="M382" s="8">
        <v>3030510</v>
      </c>
      <c r="N382" s="12" t="s">
        <v>3988</v>
      </c>
      <c r="O382" s="1" t="s">
        <v>3989</v>
      </c>
    </row>
    <row r="383" spans="1:15" ht="15.75" customHeight="1" x14ac:dyDescent="0.25">
      <c r="A383" s="1" t="s">
        <v>2135</v>
      </c>
      <c r="B383" s="1">
        <v>12</v>
      </c>
      <c r="C383" s="8">
        <v>121032542</v>
      </c>
      <c r="D383" s="1" t="s">
        <v>17</v>
      </c>
      <c r="E383" s="1" t="s">
        <v>15</v>
      </c>
      <c r="F383" s="6">
        <v>0.23019999999999999</v>
      </c>
      <c r="G383" s="6">
        <v>7.9802099999999997E-3</v>
      </c>
      <c r="H383" s="6">
        <v>1.2447999999999999E-3</v>
      </c>
      <c r="I383" s="7">
        <v>1.446E-10</v>
      </c>
      <c r="J383" s="6">
        <v>1.44578E-2</v>
      </c>
      <c r="K383" s="6">
        <v>1.4222200000000001E-3</v>
      </c>
      <c r="L383" s="7">
        <v>2.8219499999999999E-24</v>
      </c>
      <c r="M383" s="8">
        <v>3028680</v>
      </c>
      <c r="N383" s="12" t="s">
        <v>3975</v>
      </c>
      <c r="O383" s="1" t="s">
        <v>4193</v>
      </c>
    </row>
    <row r="384" spans="1:15" ht="15.75" customHeight="1" x14ac:dyDescent="0.25">
      <c r="A384" s="1" t="s">
        <v>4194</v>
      </c>
      <c r="B384" s="1">
        <v>12</v>
      </c>
      <c r="C384" s="8">
        <v>121072799</v>
      </c>
      <c r="D384" s="1" t="s">
        <v>17</v>
      </c>
      <c r="E384" s="1" t="s">
        <v>18</v>
      </c>
      <c r="F384" s="6">
        <v>0.56189999999999996</v>
      </c>
      <c r="G384" s="6">
        <v>-8.4945999999999997E-3</v>
      </c>
      <c r="H384" s="6">
        <v>1.05462E-3</v>
      </c>
      <c r="I384" s="7">
        <v>7.9849999999999996E-16</v>
      </c>
      <c r="J384" s="6">
        <v>-6.6827400000000004E-3</v>
      </c>
      <c r="K384" s="6">
        <v>1.0787399999999999E-3</v>
      </c>
      <c r="L384" s="7">
        <v>5.8299199999999999E-10</v>
      </c>
      <c r="M384" s="8">
        <v>3037440</v>
      </c>
      <c r="N384" s="12" t="s">
        <v>3975</v>
      </c>
      <c r="O384" s="1" t="s">
        <v>3976</v>
      </c>
    </row>
    <row r="385" spans="1:15" ht="15.75" customHeight="1" x14ac:dyDescent="0.25">
      <c r="A385" s="1" t="s">
        <v>292</v>
      </c>
      <c r="B385" s="1">
        <v>12</v>
      </c>
      <c r="C385" s="8">
        <v>121300988</v>
      </c>
      <c r="D385" s="1" t="s">
        <v>17</v>
      </c>
      <c r="E385" s="1" t="s">
        <v>18</v>
      </c>
      <c r="F385" s="6">
        <v>0.57420000000000004</v>
      </c>
      <c r="G385" s="6">
        <v>-1.03944E-2</v>
      </c>
      <c r="H385" s="6">
        <v>1.0582199999999999E-3</v>
      </c>
      <c r="I385" s="7">
        <v>8.9849999999999997E-23</v>
      </c>
      <c r="J385" s="6">
        <v>-1.19083E-2</v>
      </c>
      <c r="K385" s="6">
        <v>1.0874700000000001E-3</v>
      </c>
      <c r="L385" s="7">
        <v>6.60642E-28</v>
      </c>
      <c r="M385" s="8">
        <v>3037430</v>
      </c>
      <c r="N385" s="12" t="s">
        <v>3975</v>
      </c>
      <c r="O385" s="1" t="s">
        <v>3976</v>
      </c>
    </row>
    <row r="386" spans="1:15" ht="15.75" customHeight="1" x14ac:dyDescent="0.25">
      <c r="A386" s="1" t="s">
        <v>4195</v>
      </c>
      <c r="B386" s="1">
        <v>12</v>
      </c>
      <c r="C386" s="8">
        <v>122172424</v>
      </c>
      <c r="D386" s="1" t="s">
        <v>14</v>
      </c>
      <c r="E386" s="1" t="s">
        <v>18</v>
      </c>
      <c r="F386" s="6">
        <v>0.47689999999999999</v>
      </c>
      <c r="G386" s="6">
        <v>-8.79074E-3</v>
      </c>
      <c r="H386" s="6">
        <v>1.0491700000000001E-3</v>
      </c>
      <c r="I386" s="7">
        <v>5.358E-17</v>
      </c>
      <c r="J386" s="6">
        <v>-7.6750999999999998E-3</v>
      </c>
      <c r="K386" s="6">
        <v>1.0767000000000001E-3</v>
      </c>
      <c r="L386" s="7">
        <v>1.01601E-12</v>
      </c>
      <c r="M386" s="8">
        <v>3028500</v>
      </c>
      <c r="N386" s="12" t="s">
        <v>3975</v>
      </c>
      <c r="O386" s="1" t="s">
        <v>3976</v>
      </c>
    </row>
    <row r="387" spans="1:15" ht="15.75" customHeight="1" x14ac:dyDescent="0.25">
      <c r="A387" s="1" t="s">
        <v>1563</v>
      </c>
      <c r="B387" s="1">
        <v>12</v>
      </c>
      <c r="C387" s="8">
        <v>122187824</v>
      </c>
      <c r="D387" s="1" t="s">
        <v>14</v>
      </c>
      <c r="E387" s="1" t="s">
        <v>18</v>
      </c>
      <c r="F387" s="6">
        <v>0.9516</v>
      </c>
      <c r="G387" s="6">
        <v>1.95017E-2</v>
      </c>
      <c r="H387" s="6">
        <v>2.8189999999999999E-3</v>
      </c>
      <c r="I387" s="7">
        <v>4.5819999999999997E-12</v>
      </c>
      <c r="J387" s="6">
        <v>1.9045400000000001E-2</v>
      </c>
      <c r="K387" s="6">
        <v>2.85242E-3</v>
      </c>
      <c r="L387" s="7">
        <v>2.4402900000000001E-11</v>
      </c>
      <c r="M387" s="8">
        <v>2272180</v>
      </c>
      <c r="N387" s="12" t="s">
        <v>3975</v>
      </c>
      <c r="O387" s="1" t="s">
        <v>3976</v>
      </c>
    </row>
    <row r="388" spans="1:15" ht="15.75" customHeight="1" x14ac:dyDescent="0.25">
      <c r="A388" s="1" t="s">
        <v>4196</v>
      </c>
      <c r="B388" s="1">
        <v>12</v>
      </c>
      <c r="C388" s="8">
        <v>122216221</v>
      </c>
      <c r="D388" s="1" t="s">
        <v>14</v>
      </c>
      <c r="E388" s="1" t="s">
        <v>15</v>
      </c>
      <c r="F388" s="6">
        <v>4.2799999999999998E-2</v>
      </c>
      <c r="G388" s="6">
        <v>-1.9399199999999998E-2</v>
      </c>
      <c r="H388" s="6">
        <v>2.5867400000000001E-3</v>
      </c>
      <c r="I388" s="7">
        <v>6.4239999999999999E-14</v>
      </c>
      <c r="J388" s="6">
        <v>-1.5205700000000001E-2</v>
      </c>
      <c r="K388" s="6">
        <v>2.6743299999999999E-3</v>
      </c>
      <c r="L388" s="7">
        <v>1.30184E-8</v>
      </c>
      <c r="M388" s="8">
        <v>3033760</v>
      </c>
      <c r="N388" s="12" t="s">
        <v>3975</v>
      </c>
      <c r="O388" s="1" t="s">
        <v>3976</v>
      </c>
    </row>
    <row r="389" spans="1:15" ht="15.75" customHeight="1" x14ac:dyDescent="0.25">
      <c r="A389" s="1" t="s">
        <v>4197</v>
      </c>
      <c r="B389" s="1">
        <v>12</v>
      </c>
      <c r="C389" s="8">
        <v>123025576</v>
      </c>
      <c r="D389" s="1" t="s">
        <v>18</v>
      </c>
      <c r="E389" s="1" t="s">
        <v>15</v>
      </c>
      <c r="F389" s="6">
        <v>0.26929999999999998</v>
      </c>
      <c r="G389" s="6">
        <v>-1.15031E-2</v>
      </c>
      <c r="H389" s="6">
        <v>1.17957E-3</v>
      </c>
      <c r="I389" s="7">
        <v>1.8109999999999999E-22</v>
      </c>
      <c r="J389" s="6">
        <v>-1.26041E-2</v>
      </c>
      <c r="K389" s="6">
        <v>1.1869000000000001E-3</v>
      </c>
      <c r="L389" s="7">
        <v>2.4238600000000001E-26</v>
      </c>
      <c r="M389" s="8">
        <v>3037420</v>
      </c>
      <c r="N389" s="12" t="s">
        <v>3975</v>
      </c>
      <c r="O389" s="1" t="s">
        <v>3976</v>
      </c>
    </row>
    <row r="390" spans="1:15" ht="15.75" customHeight="1" x14ac:dyDescent="0.25">
      <c r="A390" s="1" t="s">
        <v>46</v>
      </c>
      <c r="B390" s="1">
        <v>12</v>
      </c>
      <c r="C390" s="8">
        <v>123767929</v>
      </c>
      <c r="D390" s="1" t="s">
        <v>14</v>
      </c>
      <c r="E390" s="1" t="s">
        <v>15</v>
      </c>
      <c r="F390" s="6">
        <v>0.20449999999999999</v>
      </c>
      <c r="G390" s="6">
        <v>1.8957999999999999E-2</v>
      </c>
      <c r="H390" s="6">
        <v>1.29783E-3</v>
      </c>
      <c r="I390" s="7">
        <v>2.509E-48</v>
      </c>
      <c r="J390" s="6">
        <v>1.9160400000000001E-2</v>
      </c>
      <c r="K390" s="6">
        <v>1.3029000000000001E-3</v>
      </c>
      <c r="L390" s="7">
        <v>5.9052999999999997E-49</v>
      </c>
      <c r="M390" s="8">
        <v>3034880</v>
      </c>
      <c r="N390" s="12" t="s">
        <v>3975</v>
      </c>
      <c r="O390" s="1" t="s">
        <v>3976</v>
      </c>
    </row>
    <row r="391" spans="1:15" ht="15.75" customHeight="1" x14ac:dyDescent="0.25">
      <c r="A391" s="1" t="s">
        <v>4198</v>
      </c>
      <c r="B391" s="1">
        <v>12</v>
      </c>
      <c r="C391" s="8">
        <v>125056100</v>
      </c>
      <c r="D391" s="1" t="s">
        <v>14</v>
      </c>
      <c r="E391" s="1" t="s">
        <v>18</v>
      </c>
      <c r="F391" s="6">
        <v>0.85770000000000002</v>
      </c>
      <c r="G391" s="6">
        <v>-7.6288299999999996E-3</v>
      </c>
      <c r="H391" s="6">
        <v>1.5118E-3</v>
      </c>
      <c r="I391" s="7">
        <v>4.4999999999999998E-7</v>
      </c>
      <c r="J391" s="6">
        <v>-1.3263799999999999E-2</v>
      </c>
      <c r="K391" s="6">
        <v>1.6291400000000001E-3</v>
      </c>
      <c r="L391" s="7">
        <v>3.9013799999999998E-16</v>
      </c>
      <c r="M391" s="8">
        <v>2981320</v>
      </c>
      <c r="N391" s="12" t="s">
        <v>3975</v>
      </c>
      <c r="O391" s="1" t="s">
        <v>4199</v>
      </c>
    </row>
    <row r="392" spans="1:15" ht="15.75" customHeight="1" x14ac:dyDescent="0.25">
      <c r="A392" s="1" t="s">
        <v>4199</v>
      </c>
      <c r="B392" s="1">
        <v>12</v>
      </c>
      <c r="C392" s="8">
        <v>125116400</v>
      </c>
      <c r="D392" s="1" t="s">
        <v>14</v>
      </c>
      <c r="E392" s="1" t="s">
        <v>15</v>
      </c>
      <c r="F392" s="6">
        <v>0.2122</v>
      </c>
      <c r="G392" s="6">
        <v>-3.33177E-3</v>
      </c>
      <c r="H392" s="6">
        <v>1.28038E-3</v>
      </c>
      <c r="I392" s="7">
        <v>9.2589999999999999E-3</v>
      </c>
      <c r="J392" s="6">
        <v>-8.6306799999999999E-3</v>
      </c>
      <c r="K392" s="6">
        <v>1.37842E-3</v>
      </c>
      <c r="L392" s="7">
        <v>3.8184999999999998E-10</v>
      </c>
      <c r="M392" s="8">
        <v>3034600</v>
      </c>
      <c r="N392" s="12" t="s">
        <v>3988</v>
      </c>
      <c r="O392" s="1" t="s">
        <v>3989</v>
      </c>
    </row>
    <row r="393" spans="1:15" ht="15.75" customHeight="1" x14ac:dyDescent="0.25">
      <c r="A393" s="1" t="s">
        <v>4200</v>
      </c>
      <c r="B393" s="1">
        <v>12</v>
      </c>
      <c r="C393" s="8">
        <v>130458508</v>
      </c>
      <c r="D393" s="1" t="s">
        <v>17</v>
      </c>
      <c r="E393" s="1" t="s">
        <v>18</v>
      </c>
      <c r="F393" s="6">
        <v>0.26989999999999997</v>
      </c>
      <c r="G393" s="6">
        <v>6.25707E-3</v>
      </c>
      <c r="H393" s="6">
        <v>1.17874E-3</v>
      </c>
      <c r="I393" s="7">
        <v>1.1089999999999999E-7</v>
      </c>
      <c r="J393" s="6">
        <v>7.7018900000000003E-3</v>
      </c>
      <c r="K393" s="6">
        <v>1.18318E-3</v>
      </c>
      <c r="L393" s="7">
        <v>7.5412600000000003E-11</v>
      </c>
      <c r="M393" s="8">
        <v>3037500</v>
      </c>
      <c r="N393" s="12" t="s">
        <v>3975</v>
      </c>
      <c r="O393" s="1" t="s">
        <v>3976</v>
      </c>
    </row>
    <row r="394" spans="1:15" ht="15.75" customHeight="1" x14ac:dyDescent="0.25">
      <c r="A394" s="1" t="s">
        <v>4201</v>
      </c>
      <c r="B394" s="1">
        <v>12</v>
      </c>
      <c r="C394" s="8">
        <v>130745841</v>
      </c>
      <c r="D394" s="1" t="s">
        <v>14</v>
      </c>
      <c r="E394" s="1" t="s">
        <v>18</v>
      </c>
      <c r="F394" s="6">
        <v>0.29330000000000001</v>
      </c>
      <c r="G394" s="6">
        <v>8.8746499999999996E-3</v>
      </c>
      <c r="H394" s="6">
        <v>1.15135E-3</v>
      </c>
      <c r="I394" s="7">
        <v>1.2760000000000001E-14</v>
      </c>
      <c r="J394" s="6">
        <v>7.3041199999999999E-3</v>
      </c>
      <c r="K394" s="6">
        <v>1.15449E-3</v>
      </c>
      <c r="L394" s="7">
        <v>2.5043300000000001E-10</v>
      </c>
      <c r="M394" s="8">
        <v>3026710</v>
      </c>
      <c r="N394" s="12" t="s">
        <v>3975</v>
      </c>
      <c r="O394" s="1" t="s">
        <v>3976</v>
      </c>
    </row>
    <row r="395" spans="1:15" ht="15.75" customHeight="1" x14ac:dyDescent="0.25">
      <c r="A395" s="1" t="s">
        <v>2968</v>
      </c>
      <c r="B395" s="1">
        <v>12</v>
      </c>
      <c r="C395" s="8">
        <v>131271293</v>
      </c>
      <c r="D395" s="1" t="s">
        <v>14</v>
      </c>
      <c r="E395" s="1" t="s">
        <v>15</v>
      </c>
      <c r="F395" s="6">
        <v>0.50619999999999998</v>
      </c>
      <c r="G395" s="6">
        <v>-6.1805599999999999E-3</v>
      </c>
      <c r="H395" s="6">
        <v>1.0490899999999999E-3</v>
      </c>
      <c r="I395" s="7">
        <v>3.8350000000000001E-9</v>
      </c>
      <c r="J395" s="6">
        <v>-6.8035600000000002E-3</v>
      </c>
      <c r="K395" s="6">
        <v>1.05218E-3</v>
      </c>
      <c r="L395" s="7">
        <v>1.00522E-10</v>
      </c>
      <c r="M395" s="8">
        <v>3022990</v>
      </c>
      <c r="N395" s="12" t="s">
        <v>3975</v>
      </c>
      <c r="O395" s="1" t="s">
        <v>3976</v>
      </c>
    </row>
    <row r="396" spans="1:15" ht="15.75" customHeight="1" x14ac:dyDescent="0.25">
      <c r="A396" s="1" t="s">
        <v>767</v>
      </c>
      <c r="B396" s="1">
        <v>12</v>
      </c>
      <c r="C396" s="8">
        <v>132240659</v>
      </c>
      <c r="D396" s="1" t="s">
        <v>14</v>
      </c>
      <c r="E396" s="1" t="s">
        <v>15</v>
      </c>
      <c r="F396" s="6">
        <v>0.55200000000000005</v>
      </c>
      <c r="G396" s="6">
        <v>-8.5543500000000005E-3</v>
      </c>
      <c r="H396" s="6">
        <v>1.05221E-3</v>
      </c>
      <c r="I396" s="7">
        <v>4.286E-16</v>
      </c>
      <c r="J396" s="6">
        <v>-8.3467100000000002E-3</v>
      </c>
      <c r="K396" s="6">
        <v>1.0545699999999999E-3</v>
      </c>
      <c r="L396" s="7">
        <v>2.4759499999999999E-15</v>
      </c>
      <c r="M396" s="8">
        <v>3037450</v>
      </c>
      <c r="N396" s="12" t="s">
        <v>3975</v>
      </c>
      <c r="O396" s="1" t="s">
        <v>3976</v>
      </c>
    </row>
    <row r="397" spans="1:15" ht="15.75" customHeight="1" x14ac:dyDescent="0.25">
      <c r="A397" s="1" t="s">
        <v>1976</v>
      </c>
      <c r="B397" s="1">
        <v>12</v>
      </c>
      <c r="C397" s="8">
        <v>133212737</v>
      </c>
      <c r="D397" s="1" t="s">
        <v>17</v>
      </c>
      <c r="E397" s="1" t="s">
        <v>18</v>
      </c>
      <c r="F397" s="6">
        <v>0.44729999999999998</v>
      </c>
      <c r="G397" s="6">
        <v>-6.8898099999999997E-3</v>
      </c>
      <c r="H397" s="6">
        <v>1.0528099999999999E-3</v>
      </c>
      <c r="I397" s="7">
        <v>5.9830000000000002E-11</v>
      </c>
      <c r="J397" s="6">
        <v>-8.49075E-3</v>
      </c>
      <c r="K397" s="6">
        <v>1.0589499999999999E-3</v>
      </c>
      <c r="L397" s="7">
        <v>1.0741700000000001E-15</v>
      </c>
      <c r="M397" s="8">
        <v>3034920</v>
      </c>
      <c r="N397" s="12" t="s">
        <v>3975</v>
      </c>
      <c r="O397" s="1" t="s">
        <v>3976</v>
      </c>
    </row>
    <row r="398" spans="1:15" ht="15.75" customHeight="1" x14ac:dyDescent="0.25">
      <c r="A398" s="1" t="s">
        <v>4202</v>
      </c>
      <c r="B398" s="1">
        <v>12</v>
      </c>
      <c r="C398" s="8">
        <v>133688707</v>
      </c>
      <c r="D398" s="1" t="s">
        <v>17</v>
      </c>
      <c r="E398" s="1" t="s">
        <v>18</v>
      </c>
      <c r="F398" s="6">
        <v>0.8155</v>
      </c>
      <c r="G398" s="6">
        <v>-7.3177499999999996E-3</v>
      </c>
      <c r="H398" s="6">
        <v>1.3624399999999999E-3</v>
      </c>
      <c r="I398" s="7">
        <v>7.8409999999999999E-8</v>
      </c>
      <c r="J398" s="6">
        <v>-9.0353099999999995E-3</v>
      </c>
      <c r="K398" s="6">
        <v>1.3680999999999999E-3</v>
      </c>
      <c r="L398" s="7">
        <v>3.9942099999999997E-11</v>
      </c>
      <c r="M398" s="8">
        <v>2977710</v>
      </c>
      <c r="N398" s="12" t="s">
        <v>3975</v>
      </c>
      <c r="O398" s="1" t="s">
        <v>3976</v>
      </c>
    </row>
    <row r="399" spans="1:15" ht="15.75" customHeight="1" x14ac:dyDescent="0.25">
      <c r="A399" s="1" t="s">
        <v>973</v>
      </c>
      <c r="B399" s="1">
        <v>13</v>
      </c>
      <c r="C399" s="8">
        <v>21239941</v>
      </c>
      <c r="D399" s="1" t="s">
        <v>17</v>
      </c>
      <c r="E399" s="1" t="s">
        <v>18</v>
      </c>
      <c r="F399" s="6">
        <v>0.71509999999999996</v>
      </c>
      <c r="G399" s="6">
        <v>-8.9293800000000007E-3</v>
      </c>
      <c r="H399" s="6">
        <v>1.1592600000000001E-3</v>
      </c>
      <c r="I399" s="7">
        <v>1.3359999999999999E-14</v>
      </c>
      <c r="J399" s="6">
        <v>-8.4395700000000004E-3</v>
      </c>
      <c r="K399" s="6">
        <v>1.1623899999999999E-3</v>
      </c>
      <c r="L399" s="7">
        <v>3.8550000000000002E-13</v>
      </c>
      <c r="M399" s="8">
        <v>3037470</v>
      </c>
      <c r="N399" s="12" t="s">
        <v>3975</v>
      </c>
      <c r="O399" s="1" t="s">
        <v>3976</v>
      </c>
    </row>
    <row r="400" spans="1:15" ht="15.75" customHeight="1" x14ac:dyDescent="0.25">
      <c r="A400" s="1" t="s">
        <v>4203</v>
      </c>
      <c r="B400" s="1">
        <v>13</v>
      </c>
      <c r="C400" s="8">
        <v>28123179</v>
      </c>
      <c r="D400" s="1" t="s">
        <v>17</v>
      </c>
      <c r="E400" s="1" t="s">
        <v>18</v>
      </c>
      <c r="F400" s="6">
        <v>0.16259999999999999</v>
      </c>
      <c r="G400" s="6">
        <v>7.5327600000000003E-3</v>
      </c>
      <c r="H400" s="6">
        <v>1.41803E-3</v>
      </c>
      <c r="I400" s="7">
        <v>1.083E-7</v>
      </c>
      <c r="J400" s="6">
        <v>8.8963099999999993E-3</v>
      </c>
      <c r="K400" s="6">
        <v>1.4231300000000001E-3</v>
      </c>
      <c r="L400" s="7">
        <v>4.0725899999999999E-10</v>
      </c>
      <c r="M400" s="8">
        <v>3037480</v>
      </c>
      <c r="N400" s="12" t="s">
        <v>3975</v>
      </c>
      <c r="O400" s="1" t="s">
        <v>3976</v>
      </c>
    </row>
    <row r="401" spans="1:15" ht="15.75" customHeight="1" x14ac:dyDescent="0.25">
      <c r="A401" s="1" t="s">
        <v>4204</v>
      </c>
      <c r="B401" s="1">
        <v>13</v>
      </c>
      <c r="C401" s="8">
        <v>30531401</v>
      </c>
      <c r="D401" s="1" t="s">
        <v>14</v>
      </c>
      <c r="E401" s="1" t="s">
        <v>15</v>
      </c>
      <c r="F401" s="6">
        <v>0.90990000000000004</v>
      </c>
      <c r="G401" s="6">
        <v>8.9058000000000002E-3</v>
      </c>
      <c r="H401" s="6">
        <v>1.82748E-3</v>
      </c>
      <c r="I401" s="7">
        <v>1.096E-6</v>
      </c>
      <c r="J401" s="6">
        <v>1.04367E-2</v>
      </c>
      <c r="K401" s="6">
        <v>1.8337500000000001E-3</v>
      </c>
      <c r="L401" s="7">
        <v>1.25955E-8</v>
      </c>
      <c r="M401" s="8">
        <v>3037480</v>
      </c>
      <c r="N401" s="12" t="s">
        <v>3975</v>
      </c>
      <c r="O401" s="1" t="s">
        <v>3976</v>
      </c>
    </row>
    <row r="402" spans="1:15" ht="15.75" customHeight="1" x14ac:dyDescent="0.25">
      <c r="A402" s="1" t="s">
        <v>1026</v>
      </c>
      <c r="B402" s="1">
        <v>13</v>
      </c>
      <c r="C402" s="8">
        <v>30884268</v>
      </c>
      <c r="D402" s="1" t="s">
        <v>17</v>
      </c>
      <c r="E402" s="1" t="s">
        <v>18</v>
      </c>
      <c r="F402" s="6">
        <v>0.54900000000000004</v>
      </c>
      <c r="G402" s="6">
        <v>-7.9994000000000003E-3</v>
      </c>
      <c r="H402" s="6">
        <v>1.0520799999999999E-3</v>
      </c>
      <c r="I402" s="7">
        <v>2.8790000000000003E-14</v>
      </c>
      <c r="J402" s="6">
        <v>-8.3218000000000007E-3</v>
      </c>
      <c r="K402" s="6">
        <v>1.05451E-3</v>
      </c>
      <c r="L402" s="7">
        <v>2.9819999999999999E-15</v>
      </c>
      <c r="M402" s="8">
        <v>3034500</v>
      </c>
      <c r="N402" s="12" t="s">
        <v>3975</v>
      </c>
      <c r="O402" s="1" t="s">
        <v>3976</v>
      </c>
    </row>
    <row r="403" spans="1:15" ht="15.75" customHeight="1" x14ac:dyDescent="0.25">
      <c r="A403" s="1" t="s">
        <v>4205</v>
      </c>
      <c r="B403" s="1">
        <v>13</v>
      </c>
      <c r="C403" s="8">
        <v>31645518</v>
      </c>
      <c r="D403" s="1" t="s">
        <v>17</v>
      </c>
      <c r="E403" s="1" t="s">
        <v>18</v>
      </c>
      <c r="F403" s="6">
        <v>0.55079999999999996</v>
      </c>
      <c r="G403" s="6">
        <v>8.0995200000000007E-3</v>
      </c>
      <c r="H403" s="6">
        <v>1.0519500000000001E-3</v>
      </c>
      <c r="I403" s="7">
        <v>1.3699999999999999E-14</v>
      </c>
      <c r="J403" s="6">
        <v>8.7822000000000004E-3</v>
      </c>
      <c r="K403" s="6">
        <v>1.0557699999999999E-3</v>
      </c>
      <c r="L403" s="7">
        <v>8.9233800000000004E-17</v>
      </c>
      <c r="M403" s="8">
        <v>3037450</v>
      </c>
      <c r="N403" s="12" t="s">
        <v>3975</v>
      </c>
      <c r="O403" s="1" t="s">
        <v>3976</v>
      </c>
    </row>
    <row r="404" spans="1:15" ht="15.75" customHeight="1" x14ac:dyDescent="0.25">
      <c r="A404" s="1" t="s">
        <v>1524</v>
      </c>
      <c r="B404" s="1">
        <v>13</v>
      </c>
      <c r="C404" s="8">
        <v>31836367</v>
      </c>
      <c r="D404" s="1" t="s">
        <v>17</v>
      </c>
      <c r="E404" s="1" t="s">
        <v>15</v>
      </c>
      <c r="F404" s="6">
        <v>0.29980000000000001</v>
      </c>
      <c r="G404" s="6">
        <v>-7.9631000000000007E-3</v>
      </c>
      <c r="H404" s="6">
        <v>1.14237E-3</v>
      </c>
      <c r="I404" s="7">
        <v>3.1620000000000001E-12</v>
      </c>
      <c r="J404" s="6">
        <v>-6.4998499999999997E-3</v>
      </c>
      <c r="K404" s="6">
        <v>1.1823599999999999E-3</v>
      </c>
      <c r="L404" s="7">
        <v>3.8558199999999998E-8</v>
      </c>
      <c r="M404" s="8">
        <v>3035760</v>
      </c>
      <c r="N404" s="12" t="s">
        <v>3975</v>
      </c>
      <c r="O404" s="1" t="s">
        <v>3976</v>
      </c>
    </row>
    <row r="405" spans="1:15" ht="15.75" customHeight="1" x14ac:dyDescent="0.25">
      <c r="A405" s="1" t="s">
        <v>4206</v>
      </c>
      <c r="B405" s="1">
        <v>13</v>
      </c>
      <c r="C405" s="8">
        <v>31852385</v>
      </c>
      <c r="D405" s="1" t="s">
        <v>17</v>
      </c>
      <c r="E405" s="1" t="s">
        <v>18</v>
      </c>
      <c r="F405" s="6">
        <v>0.78339999999999999</v>
      </c>
      <c r="G405" s="6">
        <v>-1.2418E-2</v>
      </c>
      <c r="H405" s="6">
        <v>1.2702600000000001E-3</v>
      </c>
      <c r="I405" s="7">
        <v>1.43E-22</v>
      </c>
      <c r="J405" s="6">
        <v>-1.2297000000000001E-2</v>
      </c>
      <c r="K405" s="6">
        <v>1.31386E-3</v>
      </c>
      <c r="L405" s="7">
        <v>8.0184399999999994E-21</v>
      </c>
      <c r="M405" s="8">
        <v>3037390</v>
      </c>
      <c r="N405" s="12" t="s">
        <v>3975</v>
      </c>
      <c r="O405" s="1" t="s">
        <v>3976</v>
      </c>
    </row>
    <row r="406" spans="1:15" ht="15.75" customHeight="1" x14ac:dyDescent="0.25">
      <c r="A406" s="1" t="s">
        <v>1202</v>
      </c>
      <c r="B406" s="1">
        <v>13</v>
      </c>
      <c r="C406" s="8">
        <v>32977532</v>
      </c>
      <c r="D406" s="1" t="s">
        <v>18</v>
      </c>
      <c r="E406" s="1" t="s">
        <v>15</v>
      </c>
      <c r="F406" s="6">
        <v>0.61899999999999999</v>
      </c>
      <c r="G406" s="6">
        <v>-7.9708499999999998E-3</v>
      </c>
      <c r="H406" s="6">
        <v>1.08073E-3</v>
      </c>
      <c r="I406" s="7">
        <v>1.6429999999999999E-13</v>
      </c>
      <c r="J406" s="6">
        <v>-7.3069700000000003E-3</v>
      </c>
      <c r="K406" s="6">
        <v>1.1023700000000001E-3</v>
      </c>
      <c r="L406" s="7">
        <v>3.3928699999999999E-11</v>
      </c>
      <c r="M406" s="8">
        <v>3019140</v>
      </c>
      <c r="N406" s="12" t="s">
        <v>3975</v>
      </c>
      <c r="O406" s="1" t="s">
        <v>3976</v>
      </c>
    </row>
    <row r="407" spans="1:15" ht="15.75" customHeight="1" x14ac:dyDescent="0.25">
      <c r="A407" s="1" t="s">
        <v>4207</v>
      </c>
      <c r="B407" s="1">
        <v>13</v>
      </c>
      <c r="C407" s="8">
        <v>33026356</v>
      </c>
      <c r="D407" s="1" t="s">
        <v>14</v>
      </c>
      <c r="E407" s="1" t="s">
        <v>15</v>
      </c>
      <c r="F407" s="6">
        <v>0.35870000000000002</v>
      </c>
      <c r="G407" s="6">
        <v>7.5093900000000003E-3</v>
      </c>
      <c r="H407" s="6">
        <v>1.0911199999999999E-3</v>
      </c>
      <c r="I407" s="7">
        <v>5.8989999999999998E-12</v>
      </c>
      <c r="J407" s="6">
        <v>6.8947499999999998E-3</v>
      </c>
      <c r="K407" s="6">
        <v>1.111E-3</v>
      </c>
      <c r="L407" s="7">
        <v>5.4384900000000003E-10</v>
      </c>
      <c r="M407" s="8">
        <v>3036660</v>
      </c>
      <c r="N407" s="12" t="s">
        <v>3975</v>
      </c>
      <c r="O407" s="1" t="s">
        <v>3976</v>
      </c>
    </row>
    <row r="408" spans="1:15" ht="15.75" customHeight="1" x14ac:dyDescent="0.25">
      <c r="A408" s="1" t="s">
        <v>4208</v>
      </c>
      <c r="B408" s="1">
        <v>13</v>
      </c>
      <c r="C408" s="8">
        <v>35295773</v>
      </c>
      <c r="D408" s="1" t="s">
        <v>14</v>
      </c>
      <c r="E408" s="1" t="s">
        <v>15</v>
      </c>
      <c r="F408" s="6">
        <v>0.74160000000000004</v>
      </c>
      <c r="G408" s="6">
        <v>-7.3525099999999996E-3</v>
      </c>
      <c r="H408" s="6">
        <v>1.1954699999999999E-3</v>
      </c>
      <c r="I408" s="7">
        <v>7.7209999999999995E-10</v>
      </c>
      <c r="J408" s="6">
        <v>-7.6840199999999997E-3</v>
      </c>
      <c r="K408" s="6">
        <v>1.1995300000000001E-3</v>
      </c>
      <c r="L408" s="7">
        <v>1.49527E-10</v>
      </c>
      <c r="M408" s="8">
        <v>3036660</v>
      </c>
      <c r="N408" s="12" t="s">
        <v>3975</v>
      </c>
      <c r="O408" s="1" t="s">
        <v>3976</v>
      </c>
    </row>
    <row r="409" spans="1:15" ht="15.75" customHeight="1" x14ac:dyDescent="0.25">
      <c r="A409" s="1" t="s">
        <v>1966</v>
      </c>
      <c r="B409" s="1">
        <v>13</v>
      </c>
      <c r="C409" s="8">
        <v>36370970</v>
      </c>
      <c r="D409" s="1" t="s">
        <v>17</v>
      </c>
      <c r="E409" s="1" t="s">
        <v>18</v>
      </c>
      <c r="F409" s="6">
        <v>0.86629999999999996</v>
      </c>
      <c r="G409" s="6">
        <v>1.0074899999999999E-2</v>
      </c>
      <c r="H409" s="6">
        <v>1.53769E-3</v>
      </c>
      <c r="I409" s="7">
        <v>5.6899999999999999E-11</v>
      </c>
      <c r="J409" s="6">
        <v>1.1294E-2</v>
      </c>
      <c r="K409" s="6">
        <v>1.5413600000000001E-3</v>
      </c>
      <c r="L409" s="7">
        <v>2.3489000000000002E-13</v>
      </c>
      <c r="M409" s="8">
        <v>3036670</v>
      </c>
      <c r="N409" s="12" t="s">
        <v>3975</v>
      </c>
      <c r="O409" s="1" t="s">
        <v>3976</v>
      </c>
    </row>
    <row r="410" spans="1:15" ht="15.75" customHeight="1" x14ac:dyDescent="0.25">
      <c r="A410" s="1" t="s">
        <v>3321</v>
      </c>
      <c r="B410" s="1">
        <v>13</v>
      </c>
      <c r="C410" s="8">
        <v>37649395</v>
      </c>
      <c r="D410" s="1" t="s">
        <v>17</v>
      </c>
      <c r="E410" s="1" t="s">
        <v>18</v>
      </c>
      <c r="F410" s="6">
        <v>0.58020000000000005</v>
      </c>
      <c r="G410" s="6">
        <v>6.0621E-3</v>
      </c>
      <c r="H410" s="6">
        <v>1.0606700000000001E-3</v>
      </c>
      <c r="I410" s="7">
        <v>1.096E-8</v>
      </c>
      <c r="J410" s="6">
        <v>7.4786599999999998E-3</v>
      </c>
      <c r="K410" s="6">
        <v>1.0651E-3</v>
      </c>
      <c r="L410" s="7">
        <v>2.1936299999999998E-12</v>
      </c>
      <c r="M410" s="8">
        <v>3034980</v>
      </c>
      <c r="N410" s="12" t="s">
        <v>3975</v>
      </c>
      <c r="O410" s="1" t="s">
        <v>3976</v>
      </c>
    </row>
    <row r="411" spans="1:15" ht="15.75" customHeight="1" x14ac:dyDescent="0.25">
      <c r="A411" s="1" t="s">
        <v>708</v>
      </c>
      <c r="B411" s="1">
        <v>13</v>
      </c>
      <c r="C411" s="8">
        <v>38176607</v>
      </c>
      <c r="D411" s="1" t="s">
        <v>17</v>
      </c>
      <c r="E411" s="1" t="s">
        <v>18</v>
      </c>
      <c r="F411" s="6">
        <v>0.87549999999999994</v>
      </c>
      <c r="G411" s="6">
        <v>-1.3100499999999999E-2</v>
      </c>
      <c r="H411" s="6">
        <v>1.5851000000000001E-3</v>
      </c>
      <c r="I411" s="7">
        <v>1.4030000000000001E-16</v>
      </c>
      <c r="J411" s="6">
        <v>-1.44955E-2</v>
      </c>
      <c r="K411" s="6">
        <v>1.59176E-3</v>
      </c>
      <c r="L411" s="7">
        <v>8.4978200000000004E-20</v>
      </c>
      <c r="M411" s="8">
        <v>3036630</v>
      </c>
      <c r="N411" s="12" t="s">
        <v>3975</v>
      </c>
      <c r="O411" s="1" t="s">
        <v>3976</v>
      </c>
    </row>
    <row r="412" spans="1:15" ht="15.75" customHeight="1" x14ac:dyDescent="0.25">
      <c r="A412" s="1" t="s">
        <v>4209</v>
      </c>
      <c r="B412" s="1">
        <v>13</v>
      </c>
      <c r="C412" s="8">
        <v>42571136</v>
      </c>
      <c r="D412" s="1" t="s">
        <v>14</v>
      </c>
      <c r="E412" s="1" t="s">
        <v>15</v>
      </c>
      <c r="F412" s="6">
        <v>0.55869999999999997</v>
      </c>
      <c r="G412" s="6">
        <v>8.1376599999999997E-3</v>
      </c>
      <c r="H412" s="6">
        <v>1.05393E-3</v>
      </c>
      <c r="I412" s="7">
        <v>1.1540000000000001E-14</v>
      </c>
      <c r="J412" s="6">
        <v>7.9942999999999993E-3</v>
      </c>
      <c r="K412" s="6">
        <v>1.06569E-3</v>
      </c>
      <c r="L412" s="7">
        <v>6.3078099999999996E-14</v>
      </c>
      <c r="M412" s="8">
        <v>3036660</v>
      </c>
      <c r="N412" s="12" t="s">
        <v>3975</v>
      </c>
      <c r="O412" s="1" t="s">
        <v>3976</v>
      </c>
    </row>
    <row r="413" spans="1:15" ht="15.75" customHeight="1" x14ac:dyDescent="0.25">
      <c r="A413" s="1" t="s">
        <v>1394</v>
      </c>
      <c r="B413" s="1">
        <v>13</v>
      </c>
      <c r="C413" s="8">
        <v>42924883</v>
      </c>
      <c r="D413" s="1" t="s">
        <v>18</v>
      </c>
      <c r="E413" s="1" t="s">
        <v>15</v>
      </c>
      <c r="F413" s="6">
        <v>0.48159999999999997</v>
      </c>
      <c r="G413" s="6">
        <v>7.4651400000000003E-3</v>
      </c>
      <c r="H413" s="6">
        <v>1.0477399999999999E-3</v>
      </c>
      <c r="I413" s="7">
        <v>1.0430000000000001E-12</v>
      </c>
      <c r="J413" s="6">
        <v>7.1240499999999998E-3</v>
      </c>
      <c r="K413" s="6">
        <v>1.0600500000000001E-3</v>
      </c>
      <c r="L413" s="7">
        <v>1.8110799999999999E-11</v>
      </c>
      <c r="M413" s="8">
        <v>3034420</v>
      </c>
      <c r="N413" s="12" t="s">
        <v>3975</v>
      </c>
      <c r="O413" s="1" t="s">
        <v>3976</v>
      </c>
    </row>
    <row r="414" spans="1:15" ht="15.75" customHeight="1" x14ac:dyDescent="0.25">
      <c r="A414" s="1" t="s">
        <v>4210</v>
      </c>
      <c r="B414" s="1">
        <v>13</v>
      </c>
      <c r="C414" s="8">
        <v>43891881</v>
      </c>
      <c r="D414" s="1" t="s">
        <v>17</v>
      </c>
      <c r="E414" s="1" t="s">
        <v>18</v>
      </c>
      <c r="F414" s="6">
        <v>0.33179999999999998</v>
      </c>
      <c r="G414" s="6">
        <v>5.5737900000000003E-3</v>
      </c>
      <c r="H414" s="6">
        <v>1.11173E-3</v>
      </c>
      <c r="I414" s="7">
        <v>5.3470000000000004E-7</v>
      </c>
      <c r="J414" s="6">
        <v>6.0831899999999996E-3</v>
      </c>
      <c r="K414" s="6">
        <v>1.1145E-3</v>
      </c>
      <c r="L414" s="7">
        <v>4.80929E-8</v>
      </c>
      <c r="M414" s="8">
        <v>3034980</v>
      </c>
      <c r="N414" s="12" t="s">
        <v>3975</v>
      </c>
      <c r="O414" s="1" t="s">
        <v>3976</v>
      </c>
    </row>
    <row r="415" spans="1:15" ht="15.75" customHeight="1" x14ac:dyDescent="0.25">
      <c r="A415" s="1" t="s">
        <v>4211</v>
      </c>
      <c r="B415" s="1">
        <v>13</v>
      </c>
      <c r="C415" s="8">
        <v>45879770</v>
      </c>
      <c r="D415" s="1" t="s">
        <v>14</v>
      </c>
      <c r="E415" s="1" t="s">
        <v>18</v>
      </c>
      <c r="F415" s="6">
        <v>0.93010000000000004</v>
      </c>
      <c r="G415" s="6">
        <v>8.3523499999999997E-3</v>
      </c>
      <c r="H415" s="6">
        <v>2.0651699999999999E-3</v>
      </c>
      <c r="I415" s="7">
        <v>5.2509999999999997E-5</v>
      </c>
      <c r="J415" s="6">
        <v>1.1491100000000001E-2</v>
      </c>
      <c r="K415" s="6">
        <v>2.0724099999999998E-3</v>
      </c>
      <c r="L415" s="7">
        <v>2.9430299999999999E-8</v>
      </c>
      <c r="M415" s="8">
        <v>2999300</v>
      </c>
      <c r="N415" s="12" t="s">
        <v>3975</v>
      </c>
      <c r="O415" s="1" t="s">
        <v>3976</v>
      </c>
    </row>
    <row r="416" spans="1:15" ht="15.75" customHeight="1" x14ac:dyDescent="0.25">
      <c r="A416" s="1" t="s">
        <v>4212</v>
      </c>
      <c r="B416" s="1">
        <v>13</v>
      </c>
      <c r="C416" s="8">
        <v>47640886</v>
      </c>
      <c r="D416" s="1" t="s">
        <v>14</v>
      </c>
      <c r="E416" s="1" t="s">
        <v>18</v>
      </c>
      <c r="F416" s="6">
        <v>0.4884</v>
      </c>
      <c r="G416" s="6">
        <v>7.8798099999999992E-3</v>
      </c>
      <c r="H416" s="6">
        <v>1.04693E-3</v>
      </c>
      <c r="I416" s="7">
        <v>5.2020000000000002E-14</v>
      </c>
      <c r="J416" s="6">
        <v>7.6918000000000004E-3</v>
      </c>
      <c r="K416" s="6">
        <v>1.0498599999999999E-3</v>
      </c>
      <c r="L416" s="7">
        <v>2.3620100000000002E-13</v>
      </c>
      <c r="M416" s="8">
        <v>3036630</v>
      </c>
      <c r="N416" s="12" t="s">
        <v>3975</v>
      </c>
      <c r="O416" s="1" t="s">
        <v>3976</v>
      </c>
    </row>
    <row r="417" spans="1:15" ht="15.75" customHeight="1" x14ac:dyDescent="0.25">
      <c r="A417" s="1" t="s">
        <v>4213</v>
      </c>
      <c r="B417" s="1">
        <v>13</v>
      </c>
      <c r="C417" s="8">
        <v>51172963</v>
      </c>
      <c r="D417" s="1" t="s">
        <v>14</v>
      </c>
      <c r="E417" s="1" t="s">
        <v>15</v>
      </c>
      <c r="F417" s="6">
        <v>9.6500000000000002E-2</v>
      </c>
      <c r="G417" s="6">
        <v>9.5200100000000006E-3</v>
      </c>
      <c r="H417" s="6">
        <v>1.77298E-3</v>
      </c>
      <c r="I417" s="7">
        <v>7.8969999999999998E-8</v>
      </c>
      <c r="J417" s="6">
        <v>1.12905E-2</v>
      </c>
      <c r="K417" s="6">
        <v>1.7784000000000001E-3</v>
      </c>
      <c r="L417" s="7">
        <v>2.17133E-10</v>
      </c>
      <c r="M417" s="8">
        <v>3034410</v>
      </c>
      <c r="N417" s="12" t="s">
        <v>3975</v>
      </c>
      <c r="O417" s="1" t="s">
        <v>3976</v>
      </c>
    </row>
    <row r="418" spans="1:15" ht="15.75" customHeight="1" x14ac:dyDescent="0.25">
      <c r="A418" s="1" t="s">
        <v>4214</v>
      </c>
      <c r="B418" s="1">
        <v>13</v>
      </c>
      <c r="C418" s="8">
        <v>51956122</v>
      </c>
      <c r="D418" s="1" t="s">
        <v>17</v>
      </c>
      <c r="E418" s="1" t="s">
        <v>18</v>
      </c>
      <c r="F418" s="6">
        <v>0.39069999999999999</v>
      </c>
      <c r="G418" s="6">
        <v>-5.3766899999999999E-3</v>
      </c>
      <c r="H418" s="6">
        <v>1.07259E-3</v>
      </c>
      <c r="I418" s="7">
        <v>5.3730000000000003E-7</v>
      </c>
      <c r="J418" s="6">
        <v>-6.0566999999999999E-3</v>
      </c>
      <c r="K418" s="6">
        <v>1.07537E-3</v>
      </c>
      <c r="L418" s="7">
        <v>1.7793799999999999E-8</v>
      </c>
      <c r="M418" s="8">
        <v>3036660</v>
      </c>
      <c r="N418" s="12" t="s">
        <v>3975</v>
      </c>
      <c r="O418" s="1" t="s">
        <v>3976</v>
      </c>
    </row>
    <row r="419" spans="1:15" ht="15.75" customHeight="1" x14ac:dyDescent="0.25">
      <c r="A419" s="1" t="s">
        <v>4215</v>
      </c>
      <c r="B419" s="1">
        <v>13</v>
      </c>
      <c r="C419" s="8">
        <v>53557757</v>
      </c>
      <c r="D419" s="1" t="s">
        <v>17</v>
      </c>
      <c r="E419" s="1" t="s">
        <v>18</v>
      </c>
      <c r="F419" s="6">
        <v>0.3125</v>
      </c>
      <c r="G419" s="6">
        <v>7.5085799999999999E-3</v>
      </c>
      <c r="H419" s="6">
        <v>1.12904E-3</v>
      </c>
      <c r="I419" s="7">
        <v>2.9269999999999999E-11</v>
      </c>
      <c r="J419" s="6">
        <v>8.9847899999999994E-3</v>
      </c>
      <c r="K419" s="6">
        <v>1.13309E-3</v>
      </c>
      <c r="L419" s="7">
        <v>2.2013999999999998E-15</v>
      </c>
      <c r="M419" s="8">
        <v>3036640</v>
      </c>
      <c r="N419" s="12" t="s">
        <v>3975</v>
      </c>
      <c r="O419" s="1" t="s">
        <v>3976</v>
      </c>
    </row>
    <row r="420" spans="1:15" ht="15.75" customHeight="1" x14ac:dyDescent="0.25">
      <c r="A420" s="1" t="s">
        <v>4216</v>
      </c>
      <c r="B420" s="1">
        <v>13</v>
      </c>
      <c r="C420" s="8">
        <v>53673897</v>
      </c>
      <c r="D420" s="1" t="s">
        <v>17</v>
      </c>
      <c r="E420" s="1" t="s">
        <v>18</v>
      </c>
      <c r="F420" s="6">
        <v>0.40039999999999998</v>
      </c>
      <c r="G420" s="6">
        <v>-6.7203899999999997E-3</v>
      </c>
      <c r="H420" s="6">
        <v>1.0680500000000001E-3</v>
      </c>
      <c r="I420" s="7">
        <v>3.1370000000000001E-10</v>
      </c>
      <c r="J420" s="6">
        <v>-6.6714599999999997E-3</v>
      </c>
      <c r="K420" s="6">
        <v>1.0785899999999999E-3</v>
      </c>
      <c r="L420" s="7">
        <v>6.1956800000000005E-10</v>
      </c>
      <c r="M420" s="8">
        <v>3036660</v>
      </c>
      <c r="N420" s="12" t="s">
        <v>3975</v>
      </c>
      <c r="O420" s="1" t="s">
        <v>3976</v>
      </c>
    </row>
    <row r="421" spans="1:15" ht="15.75" customHeight="1" x14ac:dyDescent="0.25">
      <c r="A421" s="1" t="s">
        <v>789</v>
      </c>
      <c r="B421" s="1">
        <v>13</v>
      </c>
      <c r="C421" s="8">
        <v>54086522</v>
      </c>
      <c r="D421" s="1" t="s">
        <v>17</v>
      </c>
      <c r="E421" s="1" t="s">
        <v>18</v>
      </c>
      <c r="F421" s="6">
        <v>0.12230000000000001</v>
      </c>
      <c r="G421" s="6">
        <v>1.29263E-2</v>
      </c>
      <c r="H421" s="6">
        <v>1.5972899999999999E-3</v>
      </c>
      <c r="I421" s="7">
        <v>5.8269999999999998E-16</v>
      </c>
      <c r="J421" s="6">
        <v>1.17418E-2</v>
      </c>
      <c r="K421" s="6">
        <v>1.6095899999999999E-3</v>
      </c>
      <c r="L421" s="7">
        <v>2.9887900000000001E-13</v>
      </c>
      <c r="M421" s="8">
        <v>3036630</v>
      </c>
      <c r="N421" s="12" t="s">
        <v>3975</v>
      </c>
      <c r="O421" s="1" t="s">
        <v>3976</v>
      </c>
    </row>
    <row r="422" spans="1:15" ht="15.75" customHeight="1" x14ac:dyDescent="0.25">
      <c r="A422" s="1" t="s">
        <v>4217</v>
      </c>
      <c r="B422" s="1">
        <v>13</v>
      </c>
      <c r="C422" s="8">
        <v>54477629</v>
      </c>
      <c r="D422" s="1" t="s">
        <v>14</v>
      </c>
      <c r="E422" s="1" t="s">
        <v>15</v>
      </c>
      <c r="F422" s="6">
        <v>0.73409999999999997</v>
      </c>
      <c r="G422" s="6">
        <v>-9.3514800000000006E-3</v>
      </c>
      <c r="H422" s="6">
        <v>1.1844900000000001E-3</v>
      </c>
      <c r="I422" s="7">
        <v>2.899E-15</v>
      </c>
      <c r="J422" s="6">
        <v>-1.0396000000000001E-2</v>
      </c>
      <c r="K422" s="6">
        <v>1.19433E-3</v>
      </c>
      <c r="L422" s="7">
        <v>3.1898900000000001E-18</v>
      </c>
      <c r="M422" s="8">
        <v>3036660</v>
      </c>
      <c r="N422" s="12" t="s">
        <v>3975</v>
      </c>
      <c r="O422" s="1" t="s">
        <v>3976</v>
      </c>
    </row>
    <row r="423" spans="1:15" ht="15.75" customHeight="1" x14ac:dyDescent="0.25">
      <c r="A423" s="1" t="s">
        <v>4218</v>
      </c>
      <c r="B423" s="1">
        <v>13</v>
      </c>
      <c r="C423" s="8">
        <v>55814397</v>
      </c>
      <c r="D423" s="1" t="s">
        <v>17</v>
      </c>
      <c r="E423" s="1" t="s">
        <v>18</v>
      </c>
      <c r="F423" s="6">
        <v>0.64929999999999999</v>
      </c>
      <c r="G423" s="6">
        <v>-8.8086899999999992E-3</v>
      </c>
      <c r="H423" s="6">
        <v>1.0966800000000001E-3</v>
      </c>
      <c r="I423" s="7">
        <v>9.6009999999999996E-16</v>
      </c>
      <c r="J423" s="6">
        <v>-7.6701499999999997E-3</v>
      </c>
      <c r="K423" s="6">
        <v>1.1076E-3</v>
      </c>
      <c r="L423" s="7">
        <v>4.3595099999999999E-12</v>
      </c>
      <c r="M423" s="8">
        <v>3036620</v>
      </c>
      <c r="N423" s="12" t="s">
        <v>3975</v>
      </c>
      <c r="O423" s="1" t="s">
        <v>3976</v>
      </c>
    </row>
    <row r="424" spans="1:15" ht="15.75" customHeight="1" x14ac:dyDescent="0.25">
      <c r="A424" s="1" t="s">
        <v>3066</v>
      </c>
      <c r="B424" s="1">
        <v>13</v>
      </c>
      <c r="C424" s="8">
        <v>57509685</v>
      </c>
      <c r="D424" s="1" t="s">
        <v>17</v>
      </c>
      <c r="E424" s="1" t="s">
        <v>18</v>
      </c>
      <c r="F424" s="6">
        <v>0.74470000000000003</v>
      </c>
      <c r="G424" s="6">
        <v>-7.0056299999999997E-3</v>
      </c>
      <c r="H424" s="6">
        <v>1.2002E-3</v>
      </c>
      <c r="I424" s="7">
        <v>5.3160000000000003E-9</v>
      </c>
      <c r="J424" s="6">
        <v>-7.3347200000000003E-3</v>
      </c>
      <c r="K424" s="6">
        <v>1.21189E-3</v>
      </c>
      <c r="L424" s="7">
        <v>1.428E-9</v>
      </c>
      <c r="M424" s="8">
        <v>3036660</v>
      </c>
      <c r="N424" s="12" t="s">
        <v>3975</v>
      </c>
      <c r="O424" s="1" t="s">
        <v>3976</v>
      </c>
    </row>
    <row r="425" spans="1:15" ht="15.75" customHeight="1" x14ac:dyDescent="0.25">
      <c r="A425" s="1" t="s">
        <v>21</v>
      </c>
      <c r="B425" s="1">
        <v>13</v>
      </c>
      <c r="C425" s="8">
        <v>58335375</v>
      </c>
      <c r="D425" s="1" t="s">
        <v>14</v>
      </c>
      <c r="E425" s="1" t="s">
        <v>15</v>
      </c>
      <c r="F425" s="6">
        <v>0.74070000000000003</v>
      </c>
      <c r="G425" s="6">
        <v>2.3996400000000001E-2</v>
      </c>
      <c r="H425" s="6">
        <v>1.1941199999999999E-3</v>
      </c>
      <c r="I425" s="7">
        <v>8.0799999999999992E-90</v>
      </c>
      <c r="J425" s="6">
        <v>2.4887200000000002E-2</v>
      </c>
      <c r="K425" s="6">
        <v>1.2005900000000001E-3</v>
      </c>
      <c r="L425" s="7">
        <v>1.8946099999999999E-95</v>
      </c>
      <c r="M425" s="8">
        <v>3036290</v>
      </c>
      <c r="N425" s="12" t="s">
        <v>3975</v>
      </c>
      <c r="O425" s="1" t="s">
        <v>3976</v>
      </c>
    </row>
    <row r="426" spans="1:15" ht="15.75" customHeight="1" x14ac:dyDescent="0.25">
      <c r="A426" s="1" t="s">
        <v>4219</v>
      </c>
      <c r="B426" s="1">
        <v>13</v>
      </c>
      <c r="C426" s="8">
        <v>59565064</v>
      </c>
      <c r="D426" s="1" t="s">
        <v>17</v>
      </c>
      <c r="E426" s="1" t="s">
        <v>18</v>
      </c>
      <c r="F426" s="6">
        <v>0.41749999999999998</v>
      </c>
      <c r="G426" s="6">
        <v>-7.9237000000000005E-3</v>
      </c>
      <c r="H426" s="6">
        <v>1.0612799999999999E-3</v>
      </c>
      <c r="I426" s="7">
        <v>8.2709999999999995E-14</v>
      </c>
      <c r="J426" s="6">
        <v>-6.4666100000000002E-3</v>
      </c>
      <c r="K426" s="6">
        <v>1.06734E-3</v>
      </c>
      <c r="L426" s="7">
        <v>1.3728500000000001E-9</v>
      </c>
      <c r="M426" s="8">
        <v>3036130</v>
      </c>
      <c r="N426" s="12" t="s">
        <v>3975</v>
      </c>
      <c r="O426" s="1" t="s">
        <v>3976</v>
      </c>
    </row>
    <row r="427" spans="1:15" ht="15.75" customHeight="1" x14ac:dyDescent="0.25">
      <c r="A427" s="1" t="s">
        <v>3887</v>
      </c>
      <c r="B427" s="1">
        <v>13</v>
      </c>
      <c r="C427" s="8">
        <v>59837062</v>
      </c>
      <c r="D427" s="1" t="s">
        <v>17</v>
      </c>
      <c r="E427" s="1" t="s">
        <v>15</v>
      </c>
      <c r="F427" s="6">
        <v>0.66420000000000001</v>
      </c>
      <c r="G427" s="6">
        <v>6.0736799999999997E-3</v>
      </c>
      <c r="H427" s="6">
        <v>1.1081000000000001E-3</v>
      </c>
      <c r="I427" s="7">
        <v>4.231E-8</v>
      </c>
      <c r="J427" s="6">
        <v>7.7569800000000001E-3</v>
      </c>
      <c r="K427" s="6">
        <v>1.1129899999999999E-3</v>
      </c>
      <c r="L427" s="7">
        <v>3.18108E-12</v>
      </c>
      <c r="M427" s="8">
        <v>3036680</v>
      </c>
      <c r="N427" s="12" t="s">
        <v>3975</v>
      </c>
      <c r="O427" s="1" t="s">
        <v>3976</v>
      </c>
    </row>
    <row r="428" spans="1:15" ht="15.75" customHeight="1" x14ac:dyDescent="0.25">
      <c r="A428" s="1" t="s">
        <v>4220</v>
      </c>
      <c r="B428" s="1">
        <v>13</v>
      </c>
      <c r="C428" s="8">
        <v>60369746</v>
      </c>
      <c r="D428" s="1" t="s">
        <v>17</v>
      </c>
      <c r="E428" s="1" t="s">
        <v>18</v>
      </c>
      <c r="F428" s="6">
        <v>0.25230000000000002</v>
      </c>
      <c r="G428" s="6">
        <v>1.12072E-2</v>
      </c>
      <c r="H428" s="6">
        <v>1.2062900000000001E-3</v>
      </c>
      <c r="I428" s="7">
        <v>1.536E-20</v>
      </c>
      <c r="J428" s="6">
        <v>8.67448E-3</v>
      </c>
      <c r="K428" s="6">
        <v>1.2892699999999999E-3</v>
      </c>
      <c r="L428" s="7">
        <v>1.7174400000000001E-11</v>
      </c>
      <c r="M428" s="8">
        <v>3029570</v>
      </c>
      <c r="N428" s="12" t="s">
        <v>3975</v>
      </c>
      <c r="O428" s="1" t="s">
        <v>4221</v>
      </c>
    </row>
    <row r="429" spans="1:15" ht="15.75" customHeight="1" x14ac:dyDescent="0.25">
      <c r="A429" s="1" t="s">
        <v>4221</v>
      </c>
      <c r="B429" s="1">
        <v>13</v>
      </c>
      <c r="C429" s="8">
        <v>60779722</v>
      </c>
      <c r="D429" s="1" t="s">
        <v>17</v>
      </c>
      <c r="E429" s="1" t="s">
        <v>18</v>
      </c>
      <c r="F429" s="6">
        <v>0.6331</v>
      </c>
      <c r="G429" s="6">
        <v>8.9850299999999998E-3</v>
      </c>
      <c r="H429" s="6">
        <v>1.0858199999999999E-3</v>
      </c>
      <c r="I429" s="7">
        <v>1.284E-16</v>
      </c>
      <c r="J429" s="6">
        <v>6.4711999999999999E-3</v>
      </c>
      <c r="K429" s="6">
        <v>1.1599799999999999E-3</v>
      </c>
      <c r="L429" s="7">
        <v>2.4232600000000001E-8</v>
      </c>
      <c r="M429" s="8">
        <v>3036660</v>
      </c>
      <c r="N429" s="12" t="s">
        <v>3988</v>
      </c>
      <c r="O429" s="1" t="s">
        <v>3989</v>
      </c>
    </row>
    <row r="430" spans="1:15" ht="15.75" customHeight="1" x14ac:dyDescent="0.25">
      <c r="A430" s="1" t="s">
        <v>4222</v>
      </c>
      <c r="B430" s="1">
        <v>13</v>
      </c>
      <c r="C430" s="8">
        <v>60970021</v>
      </c>
      <c r="D430" s="1" t="s">
        <v>14</v>
      </c>
      <c r="E430" s="1" t="s">
        <v>18</v>
      </c>
      <c r="F430" s="6">
        <v>0.19439999999999999</v>
      </c>
      <c r="G430" s="6">
        <v>7.7537700000000001E-3</v>
      </c>
      <c r="H430" s="6">
        <v>1.3224000000000001E-3</v>
      </c>
      <c r="I430" s="7">
        <v>4.5319999999999997E-9</v>
      </c>
      <c r="J430" s="6">
        <v>9.8341399999999999E-3</v>
      </c>
      <c r="K430" s="6">
        <v>1.32785E-3</v>
      </c>
      <c r="L430" s="7">
        <v>1.3009399999999999E-13</v>
      </c>
      <c r="M430" s="8">
        <v>3036650</v>
      </c>
      <c r="N430" s="12" t="s">
        <v>3975</v>
      </c>
      <c r="O430" s="1" t="s">
        <v>3976</v>
      </c>
    </row>
    <row r="431" spans="1:15" ht="15.75" customHeight="1" x14ac:dyDescent="0.25">
      <c r="A431" s="1" t="s">
        <v>585</v>
      </c>
      <c r="B431" s="1">
        <v>13</v>
      </c>
      <c r="C431" s="8">
        <v>62355464</v>
      </c>
      <c r="D431" s="1" t="s">
        <v>17</v>
      </c>
      <c r="E431" s="1" t="s">
        <v>18</v>
      </c>
      <c r="F431" s="6">
        <v>0.70269999999999999</v>
      </c>
      <c r="G431" s="6">
        <v>9.7859100000000001E-3</v>
      </c>
      <c r="H431" s="6">
        <v>1.14495E-3</v>
      </c>
      <c r="I431" s="7">
        <v>1.266E-17</v>
      </c>
      <c r="J431" s="6">
        <v>1.09043E-2</v>
      </c>
      <c r="K431" s="6">
        <v>1.1500099999999999E-3</v>
      </c>
      <c r="L431" s="7">
        <v>2.4960400000000001E-21</v>
      </c>
      <c r="M431" s="8">
        <v>3036640</v>
      </c>
      <c r="N431" s="12" t="s">
        <v>3975</v>
      </c>
      <c r="O431" s="1" t="s">
        <v>3976</v>
      </c>
    </row>
    <row r="432" spans="1:15" ht="15.75" customHeight="1" x14ac:dyDescent="0.25">
      <c r="A432" s="1" t="s">
        <v>4223</v>
      </c>
      <c r="B432" s="1">
        <v>13</v>
      </c>
      <c r="C432" s="8">
        <v>64618043</v>
      </c>
      <c r="D432" s="1" t="s">
        <v>17</v>
      </c>
      <c r="E432" s="1" t="s">
        <v>18</v>
      </c>
      <c r="F432" s="6">
        <v>0.40029999999999999</v>
      </c>
      <c r="G432" s="6">
        <v>-7.1462699999999997E-3</v>
      </c>
      <c r="H432" s="6">
        <v>1.0688200000000001E-3</v>
      </c>
      <c r="I432" s="7">
        <v>2.2960000000000001E-11</v>
      </c>
      <c r="J432" s="6">
        <v>-7.3172599999999999E-3</v>
      </c>
      <c r="K432" s="6">
        <v>1.07306E-3</v>
      </c>
      <c r="L432" s="7">
        <v>9.1634999999999999E-12</v>
      </c>
      <c r="M432" s="8">
        <v>3032540</v>
      </c>
      <c r="N432" s="12" t="s">
        <v>3975</v>
      </c>
      <c r="O432" s="1" t="s">
        <v>3976</v>
      </c>
    </row>
    <row r="433" spans="1:15" ht="15.75" customHeight="1" x14ac:dyDescent="0.25">
      <c r="A433" s="1" t="s">
        <v>4224</v>
      </c>
      <c r="B433" s="1">
        <v>13</v>
      </c>
      <c r="C433" s="8">
        <v>66399353</v>
      </c>
      <c r="D433" s="1" t="s">
        <v>14</v>
      </c>
      <c r="E433" s="1" t="s">
        <v>15</v>
      </c>
      <c r="F433" s="6">
        <v>0.99</v>
      </c>
      <c r="G433" s="6">
        <v>2.40796E-2</v>
      </c>
      <c r="H433" s="6">
        <v>5.4188200000000004E-3</v>
      </c>
      <c r="I433" s="7">
        <v>8.8559999999999996E-6</v>
      </c>
      <c r="J433" s="6">
        <v>3.2485100000000003E-2</v>
      </c>
      <c r="K433" s="6">
        <v>5.4536400000000001E-3</v>
      </c>
      <c r="L433" s="7">
        <v>2.5753600000000001E-9</v>
      </c>
      <c r="M433" s="8">
        <v>2860840</v>
      </c>
      <c r="N433" s="12" t="s">
        <v>3975</v>
      </c>
      <c r="O433" s="1" t="s">
        <v>3976</v>
      </c>
    </row>
    <row r="434" spans="1:15" ht="15.75" customHeight="1" x14ac:dyDescent="0.25">
      <c r="A434" s="1" t="s">
        <v>4225</v>
      </c>
      <c r="B434" s="1">
        <v>13</v>
      </c>
      <c r="C434" s="8">
        <v>66721884</v>
      </c>
      <c r="D434" s="1" t="s">
        <v>18</v>
      </c>
      <c r="E434" s="1" t="s">
        <v>15</v>
      </c>
      <c r="F434" s="6">
        <v>0.82110000000000005</v>
      </c>
      <c r="G434" s="6">
        <v>8.5258599999999997E-3</v>
      </c>
      <c r="H434" s="6">
        <v>1.36542E-3</v>
      </c>
      <c r="I434" s="7">
        <v>4.2530000000000002E-10</v>
      </c>
      <c r="J434" s="6">
        <v>8.5408800000000007E-3</v>
      </c>
      <c r="K434" s="6">
        <v>1.37211E-3</v>
      </c>
      <c r="L434" s="7">
        <v>4.8271700000000004E-10</v>
      </c>
      <c r="M434" s="8">
        <v>3036660</v>
      </c>
      <c r="N434" s="12" t="s">
        <v>3975</v>
      </c>
      <c r="O434" s="1" t="s">
        <v>3976</v>
      </c>
    </row>
    <row r="435" spans="1:15" ht="15.75" customHeight="1" x14ac:dyDescent="0.25">
      <c r="A435" s="1" t="s">
        <v>223</v>
      </c>
      <c r="B435" s="1">
        <v>13</v>
      </c>
      <c r="C435" s="8">
        <v>66949370</v>
      </c>
      <c r="D435" s="1" t="s">
        <v>17</v>
      </c>
      <c r="E435" s="1" t="s">
        <v>18</v>
      </c>
      <c r="F435" s="6">
        <v>0.50519999999999998</v>
      </c>
      <c r="G435" s="6">
        <v>1.07463E-2</v>
      </c>
      <c r="H435" s="6">
        <v>1.0467E-3</v>
      </c>
      <c r="I435" s="7">
        <v>9.9270000000000004E-25</v>
      </c>
      <c r="J435" s="6">
        <v>9.9763899999999999E-3</v>
      </c>
      <c r="K435" s="6">
        <v>1.0629700000000001E-3</v>
      </c>
      <c r="L435" s="7">
        <v>6.2685599999999998E-21</v>
      </c>
      <c r="M435" s="8">
        <v>3036610</v>
      </c>
      <c r="N435" s="12" t="s">
        <v>3975</v>
      </c>
      <c r="O435" s="1" t="s">
        <v>3976</v>
      </c>
    </row>
    <row r="436" spans="1:15" ht="15.75" customHeight="1" x14ac:dyDescent="0.25">
      <c r="A436" s="1" t="s">
        <v>499</v>
      </c>
      <c r="B436" s="1">
        <v>13</v>
      </c>
      <c r="C436" s="8">
        <v>67076574</v>
      </c>
      <c r="D436" s="1" t="s">
        <v>14</v>
      </c>
      <c r="E436" s="1" t="s">
        <v>15</v>
      </c>
      <c r="F436" s="6">
        <v>0.14779999999999999</v>
      </c>
      <c r="G436" s="6">
        <v>-1.3041000000000001E-2</v>
      </c>
      <c r="H436" s="6">
        <v>1.47456E-3</v>
      </c>
      <c r="I436" s="7">
        <v>9.224E-19</v>
      </c>
      <c r="J436" s="6">
        <v>-9.8246400000000008E-3</v>
      </c>
      <c r="K436" s="6">
        <v>1.49332E-3</v>
      </c>
      <c r="L436" s="7">
        <v>4.7338600000000001E-11</v>
      </c>
      <c r="M436" s="8">
        <v>3036610</v>
      </c>
      <c r="N436" s="12" t="s">
        <v>3975</v>
      </c>
      <c r="O436" s="1" t="s">
        <v>3976</v>
      </c>
    </row>
    <row r="437" spans="1:15" ht="15.75" customHeight="1" x14ac:dyDescent="0.25">
      <c r="A437" s="1" t="s">
        <v>4226</v>
      </c>
      <c r="B437" s="1">
        <v>13</v>
      </c>
      <c r="C437" s="8">
        <v>67378152</v>
      </c>
      <c r="D437" s="1" t="s">
        <v>17</v>
      </c>
      <c r="E437" s="1" t="s">
        <v>18</v>
      </c>
      <c r="F437" s="6">
        <v>0.57440000000000002</v>
      </c>
      <c r="G437" s="6">
        <v>5.8249199999999999E-3</v>
      </c>
      <c r="H437" s="6">
        <v>1.0585200000000001E-3</v>
      </c>
      <c r="I437" s="7">
        <v>3.7329999999999997E-8</v>
      </c>
      <c r="J437" s="6">
        <v>6.4589599999999997E-3</v>
      </c>
      <c r="K437" s="6">
        <v>1.06357E-3</v>
      </c>
      <c r="L437" s="7">
        <v>1.2561500000000001E-9</v>
      </c>
      <c r="M437" s="8">
        <v>3036150</v>
      </c>
      <c r="N437" s="12" t="s">
        <v>3975</v>
      </c>
      <c r="O437" s="1" t="s">
        <v>3976</v>
      </c>
    </row>
    <row r="438" spans="1:15" ht="15.75" customHeight="1" x14ac:dyDescent="0.25">
      <c r="A438" s="1" t="s">
        <v>4227</v>
      </c>
      <c r="B438" s="1">
        <v>13</v>
      </c>
      <c r="C438" s="8">
        <v>68047452</v>
      </c>
      <c r="D438" s="1" t="s">
        <v>17</v>
      </c>
      <c r="E438" s="1" t="s">
        <v>18</v>
      </c>
      <c r="F438" s="6">
        <v>0.62170000000000003</v>
      </c>
      <c r="G438" s="6">
        <v>-7.6642699999999999E-3</v>
      </c>
      <c r="H438" s="6">
        <v>1.0790999999999999E-3</v>
      </c>
      <c r="I438" s="7">
        <v>1.224E-12</v>
      </c>
      <c r="J438" s="6">
        <v>-7.8247500000000001E-3</v>
      </c>
      <c r="K438" s="6">
        <v>1.0847000000000001E-3</v>
      </c>
      <c r="L438" s="7">
        <v>5.4442199999999996E-13</v>
      </c>
      <c r="M438" s="8">
        <v>3036640</v>
      </c>
      <c r="N438" s="12" t="s">
        <v>3975</v>
      </c>
      <c r="O438" s="1" t="s">
        <v>3976</v>
      </c>
    </row>
    <row r="439" spans="1:15" ht="15.75" customHeight="1" x14ac:dyDescent="0.25">
      <c r="A439" s="1" t="s">
        <v>4228</v>
      </c>
      <c r="B439" s="1">
        <v>13</v>
      </c>
      <c r="C439" s="8">
        <v>69071798</v>
      </c>
      <c r="D439" s="1" t="s">
        <v>14</v>
      </c>
      <c r="E439" s="1" t="s">
        <v>18</v>
      </c>
      <c r="F439" s="6">
        <v>0.76980000000000004</v>
      </c>
      <c r="G439" s="6">
        <v>-9.1534100000000007E-3</v>
      </c>
      <c r="H439" s="6">
        <v>1.2431600000000001E-3</v>
      </c>
      <c r="I439" s="7">
        <v>1.798E-13</v>
      </c>
      <c r="J439" s="6">
        <v>-8.6111299999999998E-3</v>
      </c>
      <c r="K439" s="6">
        <v>1.2653300000000001E-3</v>
      </c>
      <c r="L439" s="7">
        <v>1.00753E-11</v>
      </c>
      <c r="M439" s="8">
        <v>3036660</v>
      </c>
      <c r="N439" s="12" t="s">
        <v>3975</v>
      </c>
      <c r="O439" s="1" t="s">
        <v>3976</v>
      </c>
    </row>
    <row r="440" spans="1:15" ht="15.75" customHeight="1" x14ac:dyDescent="0.25">
      <c r="A440" s="1" t="s">
        <v>4229</v>
      </c>
      <c r="B440" s="1">
        <v>13</v>
      </c>
      <c r="C440" s="8">
        <v>69466320</v>
      </c>
      <c r="D440" s="1" t="s">
        <v>14</v>
      </c>
      <c r="E440" s="1" t="s">
        <v>18</v>
      </c>
      <c r="F440" s="6">
        <v>0.54200000000000004</v>
      </c>
      <c r="G440" s="6">
        <v>1.01108E-2</v>
      </c>
      <c r="H440" s="6">
        <v>1.05075E-3</v>
      </c>
      <c r="I440" s="7">
        <v>6.4260000000000005E-22</v>
      </c>
      <c r="J440" s="6">
        <v>9.7837600000000007E-3</v>
      </c>
      <c r="K440" s="6">
        <v>1.0688500000000001E-3</v>
      </c>
      <c r="L440" s="7">
        <v>5.5086299999999998E-20</v>
      </c>
      <c r="M440" s="8">
        <v>3034340</v>
      </c>
      <c r="N440" s="12" t="s">
        <v>3975</v>
      </c>
      <c r="O440" s="1" t="s">
        <v>3976</v>
      </c>
    </row>
    <row r="441" spans="1:15" ht="15.75" customHeight="1" x14ac:dyDescent="0.25">
      <c r="A441" s="1" t="s">
        <v>4230</v>
      </c>
      <c r="B441" s="1">
        <v>13</v>
      </c>
      <c r="C441" s="8">
        <v>71258258</v>
      </c>
      <c r="D441" s="1" t="s">
        <v>18</v>
      </c>
      <c r="E441" s="1" t="s">
        <v>15</v>
      </c>
      <c r="F441" s="6">
        <v>0.42409999999999998</v>
      </c>
      <c r="G441" s="6">
        <v>-9.0505599999999992E-3</v>
      </c>
      <c r="H441" s="6">
        <v>1.05901E-3</v>
      </c>
      <c r="I441" s="7">
        <v>1.2729999999999999E-17</v>
      </c>
      <c r="J441" s="6">
        <v>-8.8921399999999998E-3</v>
      </c>
      <c r="K441" s="6">
        <v>1.06251E-3</v>
      </c>
      <c r="L441" s="7">
        <v>5.8108299999999995E-17</v>
      </c>
      <c r="M441" s="8">
        <v>3036090</v>
      </c>
      <c r="N441" s="12" t="s">
        <v>3975</v>
      </c>
      <c r="O441" s="1" t="s">
        <v>3976</v>
      </c>
    </row>
    <row r="442" spans="1:15" ht="15.75" customHeight="1" x14ac:dyDescent="0.25">
      <c r="A442" s="1" t="s">
        <v>2022</v>
      </c>
      <c r="B442" s="1">
        <v>13</v>
      </c>
      <c r="C442" s="8">
        <v>71948305</v>
      </c>
      <c r="D442" s="1" t="s">
        <v>17</v>
      </c>
      <c r="E442" s="1" t="s">
        <v>15</v>
      </c>
      <c r="F442" s="6">
        <v>0.46910000000000002</v>
      </c>
      <c r="G442" s="6">
        <v>-6.8268000000000001E-3</v>
      </c>
      <c r="H442" s="6">
        <v>1.0486499999999999E-3</v>
      </c>
      <c r="I442" s="7">
        <v>7.5100000000000004E-11</v>
      </c>
      <c r="J442" s="6">
        <v>-6.5299399999999997E-3</v>
      </c>
      <c r="K442" s="6">
        <v>1.05324E-3</v>
      </c>
      <c r="L442" s="7">
        <v>5.65215E-10</v>
      </c>
      <c r="M442" s="8">
        <v>3036660</v>
      </c>
      <c r="N442" s="12" t="s">
        <v>3975</v>
      </c>
      <c r="O442" s="1" t="s">
        <v>3976</v>
      </c>
    </row>
    <row r="443" spans="1:15" ht="15.75" customHeight="1" x14ac:dyDescent="0.25">
      <c r="A443" s="1" t="s">
        <v>4231</v>
      </c>
      <c r="B443" s="1">
        <v>13</v>
      </c>
      <c r="C443" s="8">
        <v>77158633</v>
      </c>
      <c r="D443" s="1" t="s">
        <v>17</v>
      </c>
      <c r="E443" s="1" t="s">
        <v>15</v>
      </c>
      <c r="F443" s="6">
        <v>0.64529999999999998</v>
      </c>
      <c r="G443" s="6">
        <v>-6.2449300000000001E-3</v>
      </c>
      <c r="H443" s="6">
        <v>1.0938499999999999E-3</v>
      </c>
      <c r="I443" s="7">
        <v>1.1339999999999999E-8</v>
      </c>
      <c r="J443" s="6">
        <v>-6.1288200000000001E-3</v>
      </c>
      <c r="K443" s="6">
        <v>1.09763E-3</v>
      </c>
      <c r="L443" s="7">
        <v>2.3544600000000002E-8</v>
      </c>
      <c r="M443" s="8">
        <v>3036670</v>
      </c>
      <c r="N443" s="12" t="s">
        <v>3975</v>
      </c>
      <c r="O443" s="1" t="s">
        <v>3976</v>
      </c>
    </row>
    <row r="444" spans="1:15" ht="15.75" customHeight="1" x14ac:dyDescent="0.25">
      <c r="A444" s="1" t="s">
        <v>2794</v>
      </c>
      <c r="B444" s="1">
        <v>13</v>
      </c>
      <c r="C444" s="8">
        <v>80792899</v>
      </c>
      <c r="D444" s="1" t="s">
        <v>17</v>
      </c>
      <c r="E444" s="1" t="s">
        <v>15</v>
      </c>
      <c r="F444" s="6">
        <v>0.19359999999999999</v>
      </c>
      <c r="G444" s="6">
        <v>-7.9910399999999996E-3</v>
      </c>
      <c r="H444" s="6">
        <v>1.33307E-3</v>
      </c>
      <c r="I444" s="7">
        <v>2.0449999999999999E-9</v>
      </c>
      <c r="J444" s="6">
        <v>-8.6282800000000003E-3</v>
      </c>
      <c r="K444" s="6">
        <v>1.33814E-3</v>
      </c>
      <c r="L444" s="7">
        <v>1.13353E-10</v>
      </c>
      <c r="M444" s="8">
        <v>2997600</v>
      </c>
      <c r="N444" s="12" t="s">
        <v>3975</v>
      </c>
      <c r="O444" s="1" t="s">
        <v>3976</v>
      </c>
    </row>
    <row r="445" spans="1:15" ht="15.75" customHeight="1" x14ac:dyDescent="0.25">
      <c r="A445" s="1" t="s">
        <v>4232</v>
      </c>
      <c r="B445" s="1">
        <v>13</v>
      </c>
      <c r="C445" s="8">
        <v>81631782</v>
      </c>
      <c r="D445" s="1" t="s">
        <v>14</v>
      </c>
      <c r="E445" s="1" t="s">
        <v>15</v>
      </c>
      <c r="F445" s="6">
        <v>0.56879999999999997</v>
      </c>
      <c r="G445" s="6">
        <v>-7.7302100000000004E-3</v>
      </c>
      <c r="H445" s="6">
        <v>1.0569900000000001E-3</v>
      </c>
      <c r="I445" s="7">
        <v>2.6110000000000002E-13</v>
      </c>
      <c r="J445" s="6">
        <v>-7.8981399999999997E-3</v>
      </c>
      <c r="K445" s="6">
        <v>1.06105E-3</v>
      </c>
      <c r="L445" s="7">
        <v>9.7916299999999998E-14</v>
      </c>
      <c r="M445" s="8">
        <v>3034960</v>
      </c>
      <c r="N445" s="12" t="s">
        <v>3975</v>
      </c>
      <c r="O445" s="1" t="s">
        <v>3976</v>
      </c>
    </row>
    <row r="446" spans="1:15" ht="15.75" customHeight="1" x14ac:dyDescent="0.25">
      <c r="A446" s="1" t="s">
        <v>4233</v>
      </c>
      <c r="B446" s="1">
        <v>13</v>
      </c>
      <c r="C446" s="8">
        <v>82485367</v>
      </c>
      <c r="D446" s="1" t="s">
        <v>17</v>
      </c>
      <c r="E446" s="1" t="s">
        <v>18</v>
      </c>
      <c r="F446" s="6">
        <v>0.36309999999999998</v>
      </c>
      <c r="G446" s="6">
        <v>5.9613799999999996E-3</v>
      </c>
      <c r="H446" s="6">
        <v>1.08854E-3</v>
      </c>
      <c r="I446" s="7">
        <v>4.3369999999999997E-8</v>
      </c>
      <c r="J446" s="6">
        <v>6.5023700000000004E-3</v>
      </c>
      <c r="K446" s="6">
        <v>1.09325E-3</v>
      </c>
      <c r="L446" s="7">
        <v>2.7182500000000002E-9</v>
      </c>
      <c r="M446" s="8">
        <v>3034940</v>
      </c>
      <c r="N446" s="12" t="s">
        <v>3975</v>
      </c>
      <c r="O446" s="1" t="s">
        <v>3976</v>
      </c>
    </row>
    <row r="447" spans="1:15" ht="15.75" customHeight="1" x14ac:dyDescent="0.25">
      <c r="A447" s="1" t="s">
        <v>2666</v>
      </c>
      <c r="B447" s="1">
        <v>13</v>
      </c>
      <c r="C447" s="8">
        <v>84061991</v>
      </c>
      <c r="D447" s="1" t="s">
        <v>14</v>
      </c>
      <c r="E447" s="1" t="s">
        <v>18</v>
      </c>
      <c r="F447" s="6">
        <v>0.81940000000000002</v>
      </c>
      <c r="G447" s="6">
        <v>8.2539399999999995E-3</v>
      </c>
      <c r="H447" s="6">
        <v>1.3603899999999999E-3</v>
      </c>
      <c r="I447" s="7">
        <v>1.297E-9</v>
      </c>
      <c r="J447" s="6">
        <v>8.43526E-3</v>
      </c>
      <c r="K447" s="6">
        <v>1.36779E-3</v>
      </c>
      <c r="L447" s="7">
        <v>6.9566199999999997E-10</v>
      </c>
      <c r="M447" s="8">
        <v>3036650</v>
      </c>
      <c r="N447" s="12" t="s">
        <v>3975</v>
      </c>
      <c r="O447" s="1" t="s">
        <v>3976</v>
      </c>
    </row>
    <row r="448" spans="1:15" ht="15.75" customHeight="1" x14ac:dyDescent="0.25">
      <c r="A448" s="1" t="s">
        <v>597</v>
      </c>
      <c r="B448" s="1">
        <v>13</v>
      </c>
      <c r="C448" s="8">
        <v>84307786</v>
      </c>
      <c r="D448" s="1" t="s">
        <v>17</v>
      </c>
      <c r="E448" s="1" t="s">
        <v>15</v>
      </c>
      <c r="F448" s="6">
        <v>0.37319999999999998</v>
      </c>
      <c r="G448" s="6">
        <v>-9.2102599999999996E-3</v>
      </c>
      <c r="H448" s="6">
        <v>1.0820199999999999E-3</v>
      </c>
      <c r="I448" s="7">
        <v>1.703E-17</v>
      </c>
      <c r="J448" s="6">
        <v>-1.0066200000000001E-2</v>
      </c>
      <c r="K448" s="6">
        <v>1.0857499999999999E-3</v>
      </c>
      <c r="L448" s="7">
        <v>1.8406299999999999E-20</v>
      </c>
      <c r="M448" s="8">
        <v>3036610</v>
      </c>
      <c r="N448" s="12" t="s">
        <v>3975</v>
      </c>
      <c r="O448" s="1" t="s">
        <v>3976</v>
      </c>
    </row>
    <row r="449" spans="1:15" ht="15.75" customHeight="1" x14ac:dyDescent="0.25">
      <c r="A449" s="1" t="s">
        <v>4234</v>
      </c>
      <c r="B449" s="1">
        <v>13</v>
      </c>
      <c r="C449" s="8">
        <v>84558285</v>
      </c>
      <c r="D449" s="1" t="s">
        <v>14</v>
      </c>
      <c r="E449" s="1" t="s">
        <v>15</v>
      </c>
      <c r="F449" s="6">
        <v>0.79830000000000001</v>
      </c>
      <c r="G449" s="6">
        <v>8.1102899999999992E-3</v>
      </c>
      <c r="H449" s="6">
        <v>1.3045299999999999E-3</v>
      </c>
      <c r="I449" s="7">
        <v>5.0770000000000001E-10</v>
      </c>
      <c r="J449" s="6">
        <v>8.2948499999999994E-3</v>
      </c>
      <c r="K449" s="6">
        <v>1.31343E-3</v>
      </c>
      <c r="L449" s="7">
        <v>2.6944499999999999E-10</v>
      </c>
      <c r="M449" s="8">
        <v>3034980</v>
      </c>
      <c r="N449" s="12" t="s">
        <v>3975</v>
      </c>
      <c r="O449" s="1" t="s">
        <v>3976</v>
      </c>
    </row>
    <row r="450" spans="1:15" ht="15.75" customHeight="1" x14ac:dyDescent="0.25">
      <c r="A450" s="1" t="s">
        <v>726</v>
      </c>
      <c r="B450" s="1">
        <v>13</v>
      </c>
      <c r="C450" s="8">
        <v>85245931</v>
      </c>
      <c r="D450" s="1" t="s">
        <v>17</v>
      </c>
      <c r="E450" s="1" t="s">
        <v>18</v>
      </c>
      <c r="F450" s="6">
        <v>0.15690000000000001</v>
      </c>
      <c r="G450" s="6">
        <v>-1.1834900000000001E-2</v>
      </c>
      <c r="H450" s="6">
        <v>1.4388599999999999E-3</v>
      </c>
      <c r="I450" s="7">
        <v>1.9480000000000001E-16</v>
      </c>
      <c r="J450" s="6">
        <v>-1.22159E-2</v>
      </c>
      <c r="K450" s="6">
        <v>1.4433499999999999E-3</v>
      </c>
      <c r="L450" s="7">
        <v>2.59312E-17</v>
      </c>
      <c r="M450" s="8">
        <v>3036630</v>
      </c>
      <c r="N450" s="12" t="s">
        <v>3975</v>
      </c>
      <c r="O450" s="1" t="s">
        <v>3976</v>
      </c>
    </row>
    <row r="451" spans="1:15" ht="15.75" customHeight="1" x14ac:dyDescent="0.25">
      <c r="A451" s="1" t="s">
        <v>2505</v>
      </c>
      <c r="B451" s="1">
        <v>13</v>
      </c>
      <c r="C451" s="8">
        <v>88683971</v>
      </c>
      <c r="D451" s="1" t="s">
        <v>17</v>
      </c>
      <c r="E451" s="1" t="s">
        <v>18</v>
      </c>
      <c r="F451" s="6">
        <v>0.30059999999999998</v>
      </c>
      <c r="G451" s="6">
        <v>7.0334600000000001E-3</v>
      </c>
      <c r="H451" s="6">
        <v>1.1414299999999999E-3</v>
      </c>
      <c r="I451" s="7">
        <v>7.1840000000000002E-10</v>
      </c>
      <c r="J451" s="6">
        <v>7.1416400000000003E-3</v>
      </c>
      <c r="K451" s="6">
        <v>1.1518399999999999E-3</v>
      </c>
      <c r="L451" s="7">
        <v>5.6399699999999999E-10</v>
      </c>
      <c r="M451" s="8">
        <v>3036150</v>
      </c>
      <c r="N451" s="12" t="s">
        <v>3975</v>
      </c>
      <c r="O451" s="1" t="s">
        <v>3976</v>
      </c>
    </row>
    <row r="452" spans="1:15" ht="15.75" customHeight="1" x14ac:dyDescent="0.25">
      <c r="A452" s="1" t="s">
        <v>4235</v>
      </c>
      <c r="B452" s="1">
        <v>13</v>
      </c>
      <c r="C452" s="8">
        <v>89190682</v>
      </c>
      <c r="D452" s="1" t="s">
        <v>14</v>
      </c>
      <c r="E452" s="1" t="s">
        <v>15</v>
      </c>
      <c r="F452" s="6">
        <v>0.48399999999999999</v>
      </c>
      <c r="G452" s="6">
        <v>-4.2104100000000004E-3</v>
      </c>
      <c r="H452" s="6">
        <v>1.0472700000000001E-3</v>
      </c>
      <c r="I452" s="7">
        <v>5.8189999999999997E-5</v>
      </c>
      <c r="J452" s="6">
        <v>-6.2232900000000002E-3</v>
      </c>
      <c r="K452" s="6">
        <v>1.07051E-3</v>
      </c>
      <c r="L452" s="7">
        <v>6.1217800000000003E-9</v>
      </c>
      <c r="M452" s="8">
        <v>3036170</v>
      </c>
      <c r="N452" s="12" t="s">
        <v>3975</v>
      </c>
      <c r="O452" s="1" t="s">
        <v>3976</v>
      </c>
    </row>
    <row r="453" spans="1:15" ht="15.75" customHeight="1" x14ac:dyDescent="0.25">
      <c r="A453" s="1" t="s">
        <v>2785</v>
      </c>
      <c r="B453" s="1">
        <v>13</v>
      </c>
      <c r="C453" s="8">
        <v>89733492</v>
      </c>
      <c r="D453" s="1" t="s">
        <v>14</v>
      </c>
      <c r="E453" s="1" t="s">
        <v>17</v>
      </c>
      <c r="F453" s="6">
        <v>0.2142</v>
      </c>
      <c r="G453" s="6">
        <v>7.65228E-3</v>
      </c>
      <c r="H453" s="6">
        <v>1.27557E-3</v>
      </c>
      <c r="I453" s="7">
        <v>1.9840000000000002E-9</v>
      </c>
      <c r="J453" s="6">
        <v>1.06917E-2</v>
      </c>
      <c r="K453" s="6">
        <v>1.3082300000000001E-3</v>
      </c>
      <c r="L453" s="7">
        <v>3.0156699999999999E-16</v>
      </c>
      <c r="M453" s="8">
        <v>3036660</v>
      </c>
      <c r="N453" s="12" t="s">
        <v>3975</v>
      </c>
      <c r="O453" s="1" t="s">
        <v>3976</v>
      </c>
    </row>
    <row r="454" spans="1:15" ht="15.75" customHeight="1" x14ac:dyDescent="0.25">
      <c r="A454" s="1" t="s">
        <v>483</v>
      </c>
      <c r="B454" s="1">
        <v>13</v>
      </c>
      <c r="C454" s="8">
        <v>91509113</v>
      </c>
      <c r="D454" s="1" t="s">
        <v>14</v>
      </c>
      <c r="E454" s="1" t="s">
        <v>17</v>
      </c>
      <c r="F454" s="6">
        <v>0.7</v>
      </c>
      <c r="G454" s="6">
        <v>1.0160799999999999E-2</v>
      </c>
      <c r="H454" s="6">
        <v>1.1419799999999999E-3</v>
      </c>
      <c r="I454" s="7">
        <v>5.6930000000000003E-19</v>
      </c>
      <c r="J454" s="6">
        <v>9.2173099999999994E-3</v>
      </c>
      <c r="K454" s="6">
        <v>1.1504499999999999E-3</v>
      </c>
      <c r="L454" s="7">
        <v>1.1295799999999999E-15</v>
      </c>
      <c r="M454" s="8">
        <v>3036640</v>
      </c>
      <c r="N454" s="12" t="s">
        <v>3975</v>
      </c>
      <c r="O454" s="1" t="s">
        <v>3976</v>
      </c>
    </row>
    <row r="455" spans="1:15" ht="15.75" customHeight="1" x14ac:dyDescent="0.25">
      <c r="A455" s="1" t="s">
        <v>509</v>
      </c>
      <c r="B455" s="1">
        <v>13</v>
      </c>
      <c r="C455" s="8">
        <v>91973215</v>
      </c>
      <c r="D455" s="1" t="s">
        <v>17</v>
      </c>
      <c r="E455" s="1" t="s">
        <v>15</v>
      </c>
      <c r="F455" s="6">
        <v>0.1004</v>
      </c>
      <c r="G455" s="6">
        <v>1.53607E-2</v>
      </c>
      <c r="H455" s="6">
        <v>1.7454199999999999E-3</v>
      </c>
      <c r="I455" s="7">
        <v>1.363E-18</v>
      </c>
      <c r="J455" s="6">
        <v>1.1284300000000001E-2</v>
      </c>
      <c r="K455" s="6">
        <v>1.77977E-3</v>
      </c>
      <c r="L455" s="7">
        <v>2.29318E-10</v>
      </c>
      <c r="M455" s="8">
        <v>3022370</v>
      </c>
      <c r="N455" s="12" t="s">
        <v>3975</v>
      </c>
      <c r="O455" s="1" t="s">
        <v>3976</v>
      </c>
    </row>
    <row r="456" spans="1:15" ht="15.75" customHeight="1" x14ac:dyDescent="0.25">
      <c r="A456" s="1" t="s">
        <v>670</v>
      </c>
      <c r="B456" s="1">
        <v>13</v>
      </c>
      <c r="C456" s="8">
        <v>92019926</v>
      </c>
      <c r="D456" s="1" t="s">
        <v>17</v>
      </c>
      <c r="E456" s="1" t="s">
        <v>18</v>
      </c>
      <c r="F456" s="6">
        <v>0.76839999999999997</v>
      </c>
      <c r="G456" s="6">
        <v>1.0359500000000001E-2</v>
      </c>
      <c r="H456" s="6">
        <v>1.24088E-3</v>
      </c>
      <c r="I456" s="7">
        <v>6.8960000000000003E-17</v>
      </c>
      <c r="J456" s="6">
        <v>9.2051800000000003E-3</v>
      </c>
      <c r="K456" s="6">
        <v>1.26257E-3</v>
      </c>
      <c r="L456" s="7">
        <v>3.0805199999999998E-13</v>
      </c>
      <c r="M456" s="8">
        <v>3034910</v>
      </c>
      <c r="N456" s="12" t="s">
        <v>3975</v>
      </c>
      <c r="O456" s="1" t="s">
        <v>3976</v>
      </c>
    </row>
    <row r="457" spans="1:15" ht="15.75" customHeight="1" x14ac:dyDescent="0.25">
      <c r="A457" s="1" t="s">
        <v>4236</v>
      </c>
      <c r="B457" s="1">
        <v>13</v>
      </c>
      <c r="C457" s="8">
        <v>92891784</v>
      </c>
      <c r="D457" s="1" t="s">
        <v>18</v>
      </c>
      <c r="E457" s="1" t="s">
        <v>15</v>
      </c>
      <c r="F457" s="6">
        <v>0.32440000000000002</v>
      </c>
      <c r="G457" s="6">
        <v>-6.9262799999999999E-3</v>
      </c>
      <c r="H457" s="6">
        <v>1.1178500000000001E-3</v>
      </c>
      <c r="I457" s="7">
        <v>5.8009999999999999E-10</v>
      </c>
      <c r="J457" s="6">
        <v>-7.6660000000000001E-3</v>
      </c>
      <c r="K457" s="6">
        <v>1.12202E-3</v>
      </c>
      <c r="L457" s="7">
        <v>8.3565299999999993E-12</v>
      </c>
      <c r="M457" s="8">
        <v>3036670</v>
      </c>
      <c r="N457" s="12" t="s">
        <v>3975</v>
      </c>
      <c r="O457" s="1" t="s">
        <v>3976</v>
      </c>
    </row>
    <row r="458" spans="1:15" ht="15.75" customHeight="1" x14ac:dyDescent="0.25">
      <c r="A458" s="1" t="s">
        <v>4237</v>
      </c>
      <c r="B458" s="1">
        <v>13</v>
      </c>
      <c r="C458" s="8">
        <v>93191905</v>
      </c>
      <c r="D458" s="1" t="s">
        <v>17</v>
      </c>
      <c r="E458" s="1" t="s">
        <v>18</v>
      </c>
      <c r="F458" s="6">
        <v>0.3241</v>
      </c>
      <c r="G458" s="6">
        <v>5.8988499999999998E-3</v>
      </c>
      <c r="H458" s="6">
        <v>1.11812E-3</v>
      </c>
      <c r="I458" s="7">
        <v>1.325E-7</v>
      </c>
      <c r="J458" s="6">
        <v>6.4811599999999997E-3</v>
      </c>
      <c r="K458" s="6">
        <v>1.12202E-3</v>
      </c>
      <c r="L458" s="7">
        <v>7.6349900000000003E-9</v>
      </c>
      <c r="M458" s="8">
        <v>3036680</v>
      </c>
      <c r="N458" s="12" t="s">
        <v>3975</v>
      </c>
      <c r="O458" s="1" t="s">
        <v>3976</v>
      </c>
    </row>
    <row r="459" spans="1:15" ht="15.75" customHeight="1" x14ac:dyDescent="0.25">
      <c r="A459" s="1" t="s">
        <v>4238</v>
      </c>
      <c r="B459" s="1">
        <v>13</v>
      </c>
      <c r="C459" s="8">
        <v>94105544</v>
      </c>
      <c r="D459" s="1" t="s">
        <v>17</v>
      </c>
      <c r="E459" s="1" t="s">
        <v>15</v>
      </c>
      <c r="F459" s="6">
        <v>0.13869999999999999</v>
      </c>
      <c r="G459" s="6">
        <v>9.0855899999999993E-3</v>
      </c>
      <c r="H459" s="6">
        <v>1.5141E-3</v>
      </c>
      <c r="I459" s="7">
        <v>1.9610000000000002E-9</v>
      </c>
      <c r="J459" s="6">
        <v>8.8097499999999999E-3</v>
      </c>
      <c r="K459" s="6">
        <v>1.5193699999999999E-3</v>
      </c>
      <c r="L459" s="7">
        <v>6.6996000000000003E-9</v>
      </c>
      <c r="M459" s="8">
        <v>3036660</v>
      </c>
      <c r="N459" s="12" t="s">
        <v>3975</v>
      </c>
      <c r="O459" s="1" t="s">
        <v>3976</v>
      </c>
    </row>
    <row r="460" spans="1:15" ht="15.75" customHeight="1" x14ac:dyDescent="0.25">
      <c r="A460" s="1" t="s">
        <v>4239</v>
      </c>
      <c r="B460" s="1">
        <v>13</v>
      </c>
      <c r="C460" s="8">
        <v>94804243</v>
      </c>
      <c r="D460" s="1" t="s">
        <v>14</v>
      </c>
      <c r="E460" s="1" t="s">
        <v>15</v>
      </c>
      <c r="F460" s="6">
        <v>0.33729999999999999</v>
      </c>
      <c r="G460" s="6">
        <v>-5.3825100000000001E-3</v>
      </c>
      <c r="H460" s="6">
        <v>1.10732E-3</v>
      </c>
      <c r="I460" s="7">
        <v>1.167E-6</v>
      </c>
      <c r="J460" s="6">
        <v>-6.3981100000000003E-3</v>
      </c>
      <c r="K460" s="6">
        <v>1.11276E-3</v>
      </c>
      <c r="L460" s="7">
        <v>8.9368800000000007E-9</v>
      </c>
      <c r="M460" s="8">
        <v>3034300</v>
      </c>
      <c r="N460" s="12" t="s">
        <v>3975</v>
      </c>
      <c r="O460" s="1" t="s">
        <v>3976</v>
      </c>
    </row>
    <row r="461" spans="1:15" ht="15.75" customHeight="1" x14ac:dyDescent="0.25">
      <c r="A461" s="1" t="s">
        <v>4240</v>
      </c>
      <c r="B461" s="1">
        <v>13</v>
      </c>
      <c r="C461" s="8">
        <v>96299663</v>
      </c>
      <c r="D461" s="1" t="s">
        <v>17</v>
      </c>
      <c r="E461" s="1" t="s">
        <v>18</v>
      </c>
      <c r="F461" s="6">
        <v>0.1104</v>
      </c>
      <c r="G461" s="6">
        <v>8.3734599999999992E-3</v>
      </c>
      <c r="H461" s="6">
        <v>1.66989E-3</v>
      </c>
      <c r="I461" s="7">
        <v>5.3249999999999998E-7</v>
      </c>
      <c r="J461" s="6">
        <v>9.6347599999999992E-3</v>
      </c>
      <c r="K461" s="6">
        <v>1.6835699999999999E-3</v>
      </c>
      <c r="L461" s="7">
        <v>1.0477599999999999E-8</v>
      </c>
      <c r="M461" s="8">
        <v>3036670</v>
      </c>
      <c r="N461" s="12" t="s">
        <v>3975</v>
      </c>
      <c r="O461" s="1" t="s">
        <v>3976</v>
      </c>
    </row>
    <row r="462" spans="1:15" ht="15.75" customHeight="1" x14ac:dyDescent="0.25">
      <c r="A462" s="1" t="s">
        <v>4241</v>
      </c>
      <c r="B462" s="1">
        <v>13</v>
      </c>
      <c r="C462" s="8">
        <v>96970876</v>
      </c>
      <c r="D462" s="1" t="s">
        <v>17</v>
      </c>
      <c r="E462" s="1" t="s">
        <v>18</v>
      </c>
      <c r="F462" s="6">
        <v>0.91690000000000005</v>
      </c>
      <c r="G462" s="6">
        <v>-1.3693200000000001E-2</v>
      </c>
      <c r="H462" s="6">
        <v>1.89587E-3</v>
      </c>
      <c r="I462" s="7">
        <v>5.1119999999999998E-13</v>
      </c>
      <c r="J462" s="6">
        <v>-1.5269599999999999E-2</v>
      </c>
      <c r="K462" s="6">
        <v>1.91581E-3</v>
      </c>
      <c r="L462" s="7">
        <v>1.58273E-15</v>
      </c>
      <c r="M462" s="8">
        <v>3036640</v>
      </c>
      <c r="N462" s="12" t="s">
        <v>3975</v>
      </c>
      <c r="O462" s="1" t="s">
        <v>3976</v>
      </c>
    </row>
    <row r="463" spans="1:15" ht="15.75" customHeight="1" x14ac:dyDescent="0.25">
      <c r="A463" s="1" t="s">
        <v>4242</v>
      </c>
      <c r="B463" s="1">
        <v>13</v>
      </c>
      <c r="C463" s="8">
        <v>97499150</v>
      </c>
      <c r="D463" s="1" t="s">
        <v>14</v>
      </c>
      <c r="E463" s="1" t="s">
        <v>15</v>
      </c>
      <c r="F463" s="6">
        <v>6.2E-2</v>
      </c>
      <c r="G463" s="6">
        <v>1.7480900000000001E-2</v>
      </c>
      <c r="H463" s="6">
        <v>2.1725899999999999E-3</v>
      </c>
      <c r="I463" s="7">
        <v>8.5700000000000002E-16</v>
      </c>
      <c r="J463" s="6">
        <v>1.76756E-2</v>
      </c>
      <c r="K463" s="6">
        <v>2.19229E-3</v>
      </c>
      <c r="L463" s="7">
        <v>7.4688700000000004E-16</v>
      </c>
      <c r="M463" s="8">
        <v>3029580</v>
      </c>
      <c r="N463" s="12" t="s">
        <v>3975</v>
      </c>
      <c r="O463" s="1" t="s">
        <v>3976</v>
      </c>
    </row>
    <row r="464" spans="1:15" ht="15.75" customHeight="1" x14ac:dyDescent="0.25">
      <c r="A464" s="1" t="s">
        <v>4243</v>
      </c>
      <c r="B464" s="1">
        <v>13</v>
      </c>
      <c r="C464" s="8">
        <v>97794660</v>
      </c>
      <c r="D464" s="1" t="s">
        <v>18</v>
      </c>
      <c r="E464" s="1" t="s">
        <v>15</v>
      </c>
      <c r="F464" s="6">
        <v>4.7699999999999999E-2</v>
      </c>
      <c r="G464" s="6">
        <v>-1.3612600000000001E-2</v>
      </c>
      <c r="H464" s="6">
        <v>2.45642E-3</v>
      </c>
      <c r="I464" s="7">
        <v>2.9929999999999997E-8</v>
      </c>
      <c r="J464" s="6">
        <v>-1.36399E-2</v>
      </c>
      <c r="K464" s="6">
        <v>2.47993E-3</v>
      </c>
      <c r="L464" s="7">
        <v>3.7950300000000002E-8</v>
      </c>
      <c r="M464" s="8">
        <v>3034170</v>
      </c>
      <c r="N464" s="12" t="s">
        <v>3975</v>
      </c>
      <c r="O464" s="1" t="s">
        <v>3976</v>
      </c>
    </row>
    <row r="465" spans="1:15" ht="15.75" customHeight="1" x14ac:dyDescent="0.25">
      <c r="A465" s="1" t="s">
        <v>1358</v>
      </c>
      <c r="B465" s="1">
        <v>13</v>
      </c>
      <c r="C465" s="8">
        <v>97976147</v>
      </c>
      <c r="D465" s="1" t="s">
        <v>17</v>
      </c>
      <c r="E465" s="1" t="s">
        <v>18</v>
      </c>
      <c r="F465" s="6">
        <v>0.49030000000000001</v>
      </c>
      <c r="G465" s="6">
        <v>7.50579E-3</v>
      </c>
      <c r="H465" s="6">
        <v>1.0468400000000001E-3</v>
      </c>
      <c r="I465" s="7">
        <v>7.5130000000000004E-13</v>
      </c>
      <c r="J465" s="6">
        <v>7.5642900000000004E-3</v>
      </c>
      <c r="K465" s="6">
        <v>1.0561399999999999E-3</v>
      </c>
      <c r="L465" s="7">
        <v>7.9386499999999997E-13</v>
      </c>
      <c r="M465" s="8">
        <v>3036660</v>
      </c>
      <c r="N465" s="12" t="s">
        <v>3975</v>
      </c>
      <c r="O465" s="1" t="s">
        <v>3976</v>
      </c>
    </row>
    <row r="466" spans="1:15" ht="15.75" customHeight="1" x14ac:dyDescent="0.25">
      <c r="A466" s="1" t="s">
        <v>1010</v>
      </c>
      <c r="B466" s="1">
        <v>13</v>
      </c>
      <c r="C466" s="8">
        <v>99055774</v>
      </c>
      <c r="D466" s="1" t="s">
        <v>14</v>
      </c>
      <c r="E466" s="1" t="s">
        <v>15</v>
      </c>
      <c r="F466" s="6">
        <v>0.84740000000000004</v>
      </c>
      <c r="G466" s="6">
        <v>-1.10922E-2</v>
      </c>
      <c r="H466" s="6">
        <v>1.45528E-3</v>
      </c>
      <c r="I466" s="7">
        <v>2.4919999999999999E-14</v>
      </c>
      <c r="J466" s="6">
        <v>-9.95681E-3</v>
      </c>
      <c r="K466" s="6">
        <v>1.46097E-3</v>
      </c>
      <c r="L466" s="7">
        <v>9.4114000000000001E-12</v>
      </c>
      <c r="M466" s="8">
        <v>3036660</v>
      </c>
      <c r="N466" s="12" t="s">
        <v>3975</v>
      </c>
      <c r="O466" s="1" t="s">
        <v>3976</v>
      </c>
    </row>
    <row r="467" spans="1:15" ht="15.75" customHeight="1" x14ac:dyDescent="0.25">
      <c r="A467" s="1" t="s">
        <v>1433</v>
      </c>
      <c r="B467" s="1">
        <v>13</v>
      </c>
      <c r="C467" s="8">
        <v>99090168</v>
      </c>
      <c r="D467" s="1" t="s">
        <v>17</v>
      </c>
      <c r="E467" s="1" t="s">
        <v>15</v>
      </c>
      <c r="F467" s="6">
        <v>0.32990000000000003</v>
      </c>
      <c r="G467" s="6">
        <v>-8.3256700000000003E-3</v>
      </c>
      <c r="H467" s="6">
        <v>1.17749E-3</v>
      </c>
      <c r="I467" s="7">
        <v>1.5379999999999999E-12</v>
      </c>
      <c r="J467" s="6">
        <v>-8.0347300000000003E-3</v>
      </c>
      <c r="K467" s="6">
        <v>1.18245E-3</v>
      </c>
      <c r="L467" s="7">
        <v>1.08337E-11</v>
      </c>
      <c r="M467" s="8">
        <v>2713290</v>
      </c>
      <c r="N467" s="12" t="s">
        <v>3975</v>
      </c>
      <c r="O467" s="1" t="s">
        <v>3976</v>
      </c>
    </row>
    <row r="468" spans="1:15" ht="15.75" customHeight="1" x14ac:dyDescent="0.25">
      <c r="A468" s="1" t="s">
        <v>4244</v>
      </c>
      <c r="B468" s="1">
        <v>13</v>
      </c>
      <c r="C468" s="8">
        <v>99100547</v>
      </c>
      <c r="D468" s="1" t="s">
        <v>17</v>
      </c>
      <c r="E468" s="1" t="s">
        <v>18</v>
      </c>
      <c r="F468" s="6">
        <v>0.41930000000000001</v>
      </c>
      <c r="G468" s="6">
        <v>1.24904E-2</v>
      </c>
      <c r="H468" s="6">
        <v>1.0605499999999999E-3</v>
      </c>
      <c r="I468" s="7">
        <v>5.1010000000000001E-32</v>
      </c>
      <c r="J468" s="6">
        <v>8.94468E-3</v>
      </c>
      <c r="K468" s="6">
        <v>1.2059799999999999E-3</v>
      </c>
      <c r="L468" s="7">
        <v>1.1987400000000001E-13</v>
      </c>
      <c r="M468" s="8">
        <v>3036560</v>
      </c>
      <c r="N468" s="12" t="s">
        <v>3988</v>
      </c>
      <c r="O468" s="1" t="s">
        <v>3989</v>
      </c>
    </row>
    <row r="469" spans="1:15" ht="15.75" customHeight="1" x14ac:dyDescent="0.25">
      <c r="A469" s="1" t="s">
        <v>98</v>
      </c>
      <c r="B469" s="1">
        <v>13</v>
      </c>
      <c r="C469" s="8">
        <v>99111209</v>
      </c>
      <c r="D469" s="1" t="s">
        <v>18</v>
      </c>
      <c r="E469" s="1" t="s">
        <v>15</v>
      </c>
      <c r="F469" s="6">
        <v>0.44879999999999998</v>
      </c>
      <c r="G469" s="6">
        <v>1.30873E-2</v>
      </c>
      <c r="H469" s="6">
        <v>1.05247E-3</v>
      </c>
      <c r="I469" s="7">
        <v>1.688E-35</v>
      </c>
      <c r="J469" s="6">
        <v>9.1774999999999999E-3</v>
      </c>
      <c r="K469" s="6">
        <v>1.1983E-3</v>
      </c>
      <c r="L469" s="7">
        <v>1.87698E-14</v>
      </c>
      <c r="M469" s="8">
        <v>3034850</v>
      </c>
      <c r="N469" s="12" t="s">
        <v>3975</v>
      </c>
      <c r="O469" s="1" t="s">
        <v>4244</v>
      </c>
    </row>
    <row r="470" spans="1:15" ht="15.75" customHeight="1" x14ac:dyDescent="0.25">
      <c r="A470" s="1" t="s">
        <v>4245</v>
      </c>
      <c r="B470" s="1">
        <v>13</v>
      </c>
      <c r="C470" s="8">
        <v>100735511</v>
      </c>
      <c r="D470" s="1" t="s">
        <v>14</v>
      </c>
      <c r="E470" s="1" t="s">
        <v>15</v>
      </c>
      <c r="F470" s="6">
        <v>0.4098</v>
      </c>
      <c r="G470" s="6">
        <v>9.0577599999999998E-3</v>
      </c>
      <c r="H470" s="6">
        <v>1.0642E-3</v>
      </c>
      <c r="I470" s="7">
        <v>1.717E-17</v>
      </c>
      <c r="J470" s="6">
        <v>8.9348899999999992E-3</v>
      </c>
      <c r="K470" s="6">
        <v>1.0761200000000001E-3</v>
      </c>
      <c r="L470" s="7">
        <v>1.01612E-16</v>
      </c>
      <c r="M470" s="8">
        <v>3036080</v>
      </c>
      <c r="N470" s="12" t="s">
        <v>3975</v>
      </c>
      <c r="O470" s="1" t="s">
        <v>3976</v>
      </c>
    </row>
    <row r="471" spans="1:15" ht="15.75" customHeight="1" x14ac:dyDescent="0.25">
      <c r="A471" s="1" t="s">
        <v>2049</v>
      </c>
      <c r="B471" s="1">
        <v>13</v>
      </c>
      <c r="C471" s="8">
        <v>101378195</v>
      </c>
      <c r="D471" s="1" t="s">
        <v>14</v>
      </c>
      <c r="E471" s="1" t="s">
        <v>15</v>
      </c>
      <c r="F471" s="6">
        <v>0.24629999999999999</v>
      </c>
      <c r="G471" s="6">
        <v>-7.8915300000000008E-3</v>
      </c>
      <c r="H471" s="6">
        <v>1.2171300000000001E-3</v>
      </c>
      <c r="I471" s="7">
        <v>8.9289999999999996E-11</v>
      </c>
      <c r="J471" s="6">
        <v>-7.1482500000000001E-3</v>
      </c>
      <c r="K471" s="6">
        <v>1.2304E-3</v>
      </c>
      <c r="L471" s="7">
        <v>6.2595699999999997E-9</v>
      </c>
      <c r="M471" s="8">
        <v>3024110</v>
      </c>
      <c r="N471" s="12" t="s">
        <v>3975</v>
      </c>
      <c r="O471" s="1" t="s">
        <v>3976</v>
      </c>
    </row>
    <row r="472" spans="1:15" ht="15.75" customHeight="1" x14ac:dyDescent="0.25">
      <c r="A472" s="1" t="s">
        <v>4246</v>
      </c>
      <c r="B472" s="1">
        <v>13</v>
      </c>
      <c r="C472" s="8">
        <v>101983857</v>
      </c>
      <c r="D472" s="1" t="s">
        <v>14</v>
      </c>
      <c r="E472" s="1" t="s">
        <v>15</v>
      </c>
      <c r="F472" s="6">
        <v>0.45400000000000001</v>
      </c>
      <c r="G472" s="6">
        <v>4.2518800000000004E-3</v>
      </c>
      <c r="H472" s="6">
        <v>1.0510999999999999E-3</v>
      </c>
      <c r="I472" s="7">
        <v>5.2330000000000002E-5</v>
      </c>
      <c r="J472" s="6">
        <v>6.0866200000000001E-3</v>
      </c>
      <c r="K472" s="6">
        <v>1.0552000000000001E-3</v>
      </c>
      <c r="L472" s="7">
        <v>8.0129099999999998E-9</v>
      </c>
      <c r="M472" s="8">
        <v>3036700</v>
      </c>
      <c r="N472" s="12" t="s">
        <v>3975</v>
      </c>
      <c r="O472" s="1" t="s">
        <v>3976</v>
      </c>
    </row>
    <row r="473" spans="1:15" ht="15.75" customHeight="1" x14ac:dyDescent="0.25">
      <c r="A473" s="1" t="s">
        <v>1457</v>
      </c>
      <c r="B473" s="1">
        <v>13</v>
      </c>
      <c r="C473" s="8">
        <v>102923847</v>
      </c>
      <c r="D473" s="1" t="s">
        <v>14</v>
      </c>
      <c r="E473" s="1" t="s">
        <v>15</v>
      </c>
      <c r="F473" s="6">
        <v>0.71379999999999999</v>
      </c>
      <c r="G473" s="6">
        <v>8.1543599999999994E-3</v>
      </c>
      <c r="H473" s="6">
        <v>1.1578300000000001E-3</v>
      </c>
      <c r="I473" s="7">
        <v>1.8899999999999998E-12</v>
      </c>
      <c r="J473" s="6">
        <v>8.0699299999999995E-3</v>
      </c>
      <c r="K473" s="6">
        <v>1.16212E-3</v>
      </c>
      <c r="L473" s="7">
        <v>3.8072199999999996E-12</v>
      </c>
      <c r="M473" s="8">
        <v>3036670</v>
      </c>
      <c r="N473" s="12" t="s">
        <v>3975</v>
      </c>
      <c r="O473" s="1" t="s">
        <v>3976</v>
      </c>
    </row>
    <row r="474" spans="1:15" ht="15.75" customHeight="1" x14ac:dyDescent="0.25">
      <c r="A474" s="1" t="s">
        <v>4247</v>
      </c>
      <c r="B474" s="1">
        <v>13</v>
      </c>
      <c r="C474" s="8">
        <v>105780736</v>
      </c>
      <c r="D474" s="1" t="s">
        <v>14</v>
      </c>
      <c r="E474" s="1" t="s">
        <v>15</v>
      </c>
      <c r="F474" s="6">
        <v>3.0800000000000001E-2</v>
      </c>
      <c r="G474" s="6">
        <v>1.95497E-2</v>
      </c>
      <c r="H474" s="6">
        <v>3.0336999999999999E-3</v>
      </c>
      <c r="I474" s="7">
        <v>1.161E-10</v>
      </c>
      <c r="J474" s="6">
        <v>2.3274799999999998E-2</v>
      </c>
      <c r="K474" s="6">
        <v>3.0564300000000002E-3</v>
      </c>
      <c r="L474" s="7">
        <v>2.6364199999999999E-14</v>
      </c>
      <c r="M474" s="8">
        <v>3027090</v>
      </c>
      <c r="N474" s="12" t="s">
        <v>3975</v>
      </c>
      <c r="O474" s="1" t="s">
        <v>3976</v>
      </c>
    </row>
    <row r="475" spans="1:15" ht="15.75" customHeight="1" x14ac:dyDescent="0.25">
      <c r="A475" s="1" t="s">
        <v>2221</v>
      </c>
      <c r="B475" s="1">
        <v>13</v>
      </c>
      <c r="C475" s="8">
        <v>105956232</v>
      </c>
      <c r="D475" s="1" t="s">
        <v>14</v>
      </c>
      <c r="E475" s="1" t="s">
        <v>18</v>
      </c>
      <c r="F475" s="6">
        <v>0.30099999999999999</v>
      </c>
      <c r="G475" s="6">
        <v>-7.2530900000000002E-3</v>
      </c>
      <c r="H475" s="6">
        <v>1.1409E-3</v>
      </c>
      <c r="I475" s="7">
        <v>2.0549999999999999E-10</v>
      </c>
      <c r="J475" s="6">
        <v>-6.7988099999999997E-3</v>
      </c>
      <c r="K475" s="6">
        <v>1.1486700000000001E-3</v>
      </c>
      <c r="L475" s="7">
        <v>3.2416600000000002E-9</v>
      </c>
      <c r="M475" s="8">
        <v>3036660</v>
      </c>
      <c r="N475" s="12" t="s">
        <v>3975</v>
      </c>
      <c r="O475" s="1" t="s">
        <v>3976</v>
      </c>
    </row>
    <row r="476" spans="1:15" ht="15.75" customHeight="1" x14ac:dyDescent="0.25">
      <c r="A476" s="1" t="s">
        <v>4248</v>
      </c>
      <c r="B476" s="1">
        <v>13</v>
      </c>
      <c r="C476" s="8">
        <v>107139203</v>
      </c>
      <c r="D476" s="1" t="s">
        <v>14</v>
      </c>
      <c r="E476" s="1" t="s">
        <v>15</v>
      </c>
      <c r="F476" s="6">
        <v>0.15129999999999999</v>
      </c>
      <c r="G476" s="6">
        <v>-7.5672500000000002E-3</v>
      </c>
      <c r="H476" s="6">
        <v>1.4609899999999999E-3</v>
      </c>
      <c r="I476" s="7">
        <v>2.2219999999999999E-7</v>
      </c>
      <c r="J476" s="6">
        <v>-8.7279799999999998E-3</v>
      </c>
      <c r="K476" s="6">
        <v>1.46531E-3</v>
      </c>
      <c r="L476" s="7">
        <v>2.5783199999999998E-9</v>
      </c>
      <c r="M476" s="8">
        <v>3034240</v>
      </c>
      <c r="N476" s="12" t="s">
        <v>3975</v>
      </c>
      <c r="O476" s="1" t="s">
        <v>3976</v>
      </c>
    </row>
    <row r="477" spans="1:15" ht="15.75" customHeight="1" x14ac:dyDescent="0.25">
      <c r="A477" s="1" t="s">
        <v>4249</v>
      </c>
      <c r="B477" s="1">
        <v>13</v>
      </c>
      <c r="C477" s="8">
        <v>107588707</v>
      </c>
      <c r="D477" s="1" t="s">
        <v>14</v>
      </c>
      <c r="E477" s="1" t="s">
        <v>15</v>
      </c>
      <c r="F477" s="6">
        <v>0.69099999999999995</v>
      </c>
      <c r="G477" s="6">
        <v>-9.1659600000000008E-3</v>
      </c>
      <c r="H477" s="6">
        <v>1.13295E-3</v>
      </c>
      <c r="I477" s="7">
        <v>5.95E-16</v>
      </c>
      <c r="J477" s="6">
        <v>-9.1564599999999999E-3</v>
      </c>
      <c r="K477" s="6">
        <v>1.13689E-3</v>
      </c>
      <c r="L477" s="7">
        <v>8.0147999999999996E-16</v>
      </c>
      <c r="M477" s="8">
        <v>3034410</v>
      </c>
      <c r="N477" s="12" t="s">
        <v>3975</v>
      </c>
      <c r="O477" s="1" t="s">
        <v>3976</v>
      </c>
    </row>
    <row r="478" spans="1:15" ht="15.75" customHeight="1" x14ac:dyDescent="0.25">
      <c r="A478" s="1" t="s">
        <v>1640</v>
      </c>
      <c r="B478" s="1">
        <v>13</v>
      </c>
      <c r="C478" s="8">
        <v>109706967</v>
      </c>
      <c r="D478" s="1" t="s">
        <v>14</v>
      </c>
      <c r="E478" s="1" t="s">
        <v>15</v>
      </c>
      <c r="F478" s="6">
        <v>9.1700000000000004E-2</v>
      </c>
      <c r="G478" s="6">
        <v>-1.2450900000000001E-2</v>
      </c>
      <c r="H478" s="6">
        <v>1.8185499999999999E-3</v>
      </c>
      <c r="I478" s="7">
        <v>7.555E-12</v>
      </c>
      <c r="J478" s="6">
        <v>-1.2179000000000001E-2</v>
      </c>
      <c r="K478" s="6">
        <v>1.8261200000000001E-3</v>
      </c>
      <c r="L478" s="7">
        <v>2.56954E-11</v>
      </c>
      <c r="M478" s="8">
        <v>3019150</v>
      </c>
      <c r="N478" s="12" t="s">
        <v>3975</v>
      </c>
      <c r="O478" s="1" t="s">
        <v>3976</v>
      </c>
    </row>
    <row r="479" spans="1:15" ht="15.75" customHeight="1" x14ac:dyDescent="0.25">
      <c r="A479" s="1" t="s">
        <v>3395</v>
      </c>
      <c r="B479" s="1">
        <v>13</v>
      </c>
      <c r="C479" s="8">
        <v>110032857</v>
      </c>
      <c r="D479" s="1" t="s">
        <v>17</v>
      </c>
      <c r="E479" s="1" t="s">
        <v>15</v>
      </c>
      <c r="F479" s="6">
        <v>0.49109999999999998</v>
      </c>
      <c r="G479" s="6">
        <v>5.9493599999999999E-3</v>
      </c>
      <c r="H479" s="6">
        <v>1.0472000000000001E-3</v>
      </c>
      <c r="I479" s="7">
        <v>1.338E-8</v>
      </c>
      <c r="J479" s="6">
        <v>6.4855499999999996E-3</v>
      </c>
      <c r="K479" s="6">
        <v>1.0499400000000001E-3</v>
      </c>
      <c r="L479" s="7">
        <v>6.5299299999999996E-10</v>
      </c>
      <c r="M479" s="8">
        <v>3034410</v>
      </c>
      <c r="N479" s="12" t="s">
        <v>3975</v>
      </c>
      <c r="O479" s="1" t="s">
        <v>3976</v>
      </c>
    </row>
    <row r="480" spans="1:15" ht="15.75" customHeight="1" x14ac:dyDescent="0.25">
      <c r="A480" s="1" t="s">
        <v>878</v>
      </c>
      <c r="B480" s="1">
        <v>13</v>
      </c>
      <c r="C480" s="8">
        <v>110587023</v>
      </c>
      <c r="D480" s="1" t="s">
        <v>17</v>
      </c>
      <c r="E480" s="1" t="s">
        <v>18</v>
      </c>
      <c r="F480" s="6">
        <v>0.1673</v>
      </c>
      <c r="G480" s="6">
        <v>1.10618E-2</v>
      </c>
      <c r="H480" s="6">
        <v>1.4020899999999999E-3</v>
      </c>
      <c r="I480" s="7">
        <v>3.0290000000000001E-15</v>
      </c>
      <c r="J480" s="6">
        <v>1.14793E-2</v>
      </c>
      <c r="K480" s="6">
        <v>1.4061099999999999E-3</v>
      </c>
      <c r="L480" s="7">
        <v>3.2447399999999999E-16</v>
      </c>
      <c r="M480" s="8">
        <v>3036660</v>
      </c>
      <c r="N480" s="12" t="s">
        <v>3975</v>
      </c>
      <c r="O480" s="1" t="s">
        <v>3976</v>
      </c>
    </row>
    <row r="481" spans="1:15" ht="15.75" customHeight="1" x14ac:dyDescent="0.25">
      <c r="A481" s="1" t="s">
        <v>4250</v>
      </c>
      <c r="B481" s="1">
        <v>13</v>
      </c>
      <c r="C481" s="8">
        <v>111585556</v>
      </c>
      <c r="D481" s="1" t="s">
        <v>17</v>
      </c>
      <c r="E481" s="1" t="s">
        <v>15</v>
      </c>
      <c r="F481" s="6">
        <v>0.62529999999999997</v>
      </c>
      <c r="G481" s="6">
        <v>4.7683500000000002E-3</v>
      </c>
      <c r="H481" s="6">
        <v>1.0857499999999999E-3</v>
      </c>
      <c r="I481" s="7">
        <v>1.1250000000000001E-5</v>
      </c>
      <c r="J481" s="6">
        <v>6.4184000000000003E-3</v>
      </c>
      <c r="K481" s="6">
        <v>1.09051E-3</v>
      </c>
      <c r="L481" s="7">
        <v>3.9634599999999999E-9</v>
      </c>
      <c r="M481" s="8">
        <v>3010970</v>
      </c>
      <c r="N481" s="12" t="s">
        <v>3975</v>
      </c>
      <c r="O481" s="1" t="s">
        <v>3976</v>
      </c>
    </row>
    <row r="482" spans="1:15" ht="15.75" customHeight="1" x14ac:dyDescent="0.25">
      <c r="A482" s="1" t="s">
        <v>4251</v>
      </c>
      <c r="B482" s="1">
        <v>13</v>
      </c>
      <c r="C482" s="8">
        <v>111976581</v>
      </c>
      <c r="D482" s="1" t="s">
        <v>17</v>
      </c>
      <c r="E482" s="1" t="s">
        <v>18</v>
      </c>
      <c r="F482" s="6">
        <v>0.5585</v>
      </c>
      <c r="G482" s="6">
        <v>5.6220100000000002E-3</v>
      </c>
      <c r="H482" s="6">
        <v>1.05433E-3</v>
      </c>
      <c r="I482" s="7">
        <v>9.6870000000000006E-8</v>
      </c>
      <c r="J482" s="6">
        <v>6.7257100000000002E-3</v>
      </c>
      <c r="K482" s="6">
        <v>1.0590300000000001E-3</v>
      </c>
      <c r="L482" s="7">
        <v>2.14158E-10</v>
      </c>
      <c r="M482" s="8">
        <v>3034100</v>
      </c>
      <c r="N482" s="12" t="s">
        <v>3975</v>
      </c>
      <c r="O482" s="1" t="s">
        <v>3976</v>
      </c>
    </row>
    <row r="483" spans="1:15" ht="15.75" customHeight="1" x14ac:dyDescent="0.25">
      <c r="A483" s="1" t="s">
        <v>4252</v>
      </c>
      <c r="B483" s="1">
        <v>13</v>
      </c>
      <c r="C483" s="8">
        <v>113901406</v>
      </c>
      <c r="D483" s="1" t="s">
        <v>17</v>
      </c>
      <c r="E483" s="1" t="s">
        <v>18</v>
      </c>
      <c r="F483" s="6">
        <v>0.23250000000000001</v>
      </c>
      <c r="G483" s="6">
        <v>6.9642000000000003E-3</v>
      </c>
      <c r="H483" s="6">
        <v>1.2388500000000001E-3</v>
      </c>
      <c r="I483" s="7">
        <v>1.8930000000000001E-8</v>
      </c>
      <c r="J483" s="6">
        <v>7.2164600000000001E-3</v>
      </c>
      <c r="K483" s="6">
        <v>1.2425100000000001E-3</v>
      </c>
      <c r="L483" s="7">
        <v>6.3243900000000003E-9</v>
      </c>
      <c r="M483" s="8">
        <v>3036670</v>
      </c>
      <c r="N483" s="12" t="s">
        <v>3975</v>
      </c>
      <c r="O483" s="1" t="s">
        <v>3976</v>
      </c>
    </row>
    <row r="484" spans="1:15" ht="15.75" customHeight="1" x14ac:dyDescent="0.25">
      <c r="A484" s="1" t="s">
        <v>347</v>
      </c>
      <c r="B484" s="1">
        <v>14</v>
      </c>
      <c r="C484" s="8">
        <v>21930932</v>
      </c>
      <c r="D484" s="1" t="s">
        <v>17</v>
      </c>
      <c r="E484" s="1" t="s">
        <v>15</v>
      </c>
      <c r="F484" s="6">
        <v>0.80740000000000001</v>
      </c>
      <c r="G484" s="6">
        <v>-1.2582899999999999E-2</v>
      </c>
      <c r="H484" s="6">
        <v>1.3269E-3</v>
      </c>
      <c r="I484" s="7">
        <v>2.467E-21</v>
      </c>
      <c r="J484" s="6">
        <v>-1.3053800000000001E-2</v>
      </c>
      <c r="K484" s="6">
        <v>1.33164E-3</v>
      </c>
      <c r="L484" s="7">
        <v>1.0946900000000001E-22</v>
      </c>
      <c r="M484" s="8">
        <v>3037430</v>
      </c>
      <c r="N484" s="12" t="s">
        <v>3975</v>
      </c>
      <c r="O484" s="1" t="s">
        <v>3976</v>
      </c>
    </row>
    <row r="485" spans="1:15" ht="15.75" customHeight="1" x14ac:dyDescent="0.25">
      <c r="A485" s="1" t="s">
        <v>181</v>
      </c>
      <c r="B485" s="1">
        <v>14</v>
      </c>
      <c r="C485" s="8">
        <v>23403193</v>
      </c>
      <c r="D485" s="1" t="s">
        <v>14</v>
      </c>
      <c r="E485" s="1" t="s">
        <v>18</v>
      </c>
      <c r="F485" s="6">
        <v>0.39229999999999998</v>
      </c>
      <c r="G485" s="6">
        <v>-1.1519400000000001E-2</v>
      </c>
      <c r="H485" s="6">
        <v>1.0716600000000001E-3</v>
      </c>
      <c r="I485" s="7">
        <v>5.9760000000000002E-27</v>
      </c>
      <c r="J485" s="6">
        <v>-1.1660999999999999E-2</v>
      </c>
      <c r="K485" s="6">
        <v>1.0751999999999999E-3</v>
      </c>
      <c r="L485" s="7">
        <v>2.0976100000000002E-27</v>
      </c>
      <c r="M485" s="8">
        <v>3037410</v>
      </c>
      <c r="N485" s="12" t="s">
        <v>3975</v>
      </c>
      <c r="O485" s="1" t="s">
        <v>3976</v>
      </c>
    </row>
    <row r="486" spans="1:15" ht="15.75" customHeight="1" x14ac:dyDescent="0.25">
      <c r="A486" s="1" t="s">
        <v>4253</v>
      </c>
      <c r="B486" s="1">
        <v>14</v>
      </c>
      <c r="C486" s="8">
        <v>23777099</v>
      </c>
      <c r="D486" s="1" t="s">
        <v>14</v>
      </c>
      <c r="E486" s="1" t="s">
        <v>15</v>
      </c>
      <c r="F486" s="6">
        <v>0.22270000000000001</v>
      </c>
      <c r="G486" s="6">
        <v>-6.9721499999999999E-3</v>
      </c>
      <c r="H486" s="6">
        <v>1.25972E-3</v>
      </c>
      <c r="I486" s="7">
        <v>3.1200000000000001E-8</v>
      </c>
      <c r="J486" s="6">
        <v>-7.8944800000000006E-3</v>
      </c>
      <c r="K486" s="6">
        <v>1.2641799999999999E-3</v>
      </c>
      <c r="L486" s="7">
        <v>4.2455300000000002E-10</v>
      </c>
      <c r="M486" s="8">
        <v>3027470</v>
      </c>
      <c r="N486" s="12" t="s">
        <v>3975</v>
      </c>
      <c r="O486" s="1" t="s">
        <v>3976</v>
      </c>
    </row>
    <row r="487" spans="1:15" ht="15.75" customHeight="1" x14ac:dyDescent="0.25">
      <c r="A487" s="1" t="s">
        <v>636</v>
      </c>
      <c r="B487" s="1">
        <v>14</v>
      </c>
      <c r="C487" s="8">
        <v>24557642</v>
      </c>
      <c r="D487" s="1" t="s">
        <v>17</v>
      </c>
      <c r="E487" s="1" t="s">
        <v>15</v>
      </c>
      <c r="F487" s="6">
        <v>0.86539999999999995</v>
      </c>
      <c r="G487" s="6">
        <v>-1.29564E-2</v>
      </c>
      <c r="H487" s="6">
        <v>1.5399299999999999E-3</v>
      </c>
      <c r="I487" s="7">
        <v>3.974E-17</v>
      </c>
      <c r="J487" s="6">
        <v>-1.22868E-2</v>
      </c>
      <c r="K487" s="6">
        <v>1.54907E-3</v>
      </c>
      <c r="L487" s="7">
        <v>2.1610499999999999E-15</v>
      </c>
      <c r="M487" s="8">
        <v>3010700</v>
      </c>
      <c r="N487" s="12" t="s">
        <v>3975</v>
      </c>
      <c r="O487" s="1" t="s">
        <v>3976</v>
      </c>
    </row>
    <row r="488" spans="1:15" ht="15.75" customHeight="1" x14ac:dyDescent="0.25">
      <c r="A488" s="1" t="s">
        <v>2649</v>
      </c>
      <c r="B488" s="1">
        <v>14</v>
      </c>
      <c r="C488" s="8">
        <v>24654489</v>
      </c>
      <c r="D488" s="1" t="s">
        <v>17</v>
      </c>
      <c r="E488" s="1" t="s">
        <v>18</v>
      </c>
      <c r="F488" s="6">
        <v>0.65190000000000003</v>
      </c>
      <c r="G488" s="6">
        <v>6.6793399999999998E-3</v>
      </c>
      <c r="H488" s="6">
        <v>1.0991799999999999E-3</v>
      </c>
      <c r="I488" s="7">
        <v>1.2259999999999999E-9</v>
      </c>
      <c r="J488" s="6">
        <v>7.12242E-3</v>
      </c>
      <c r="K488" s="6">
        <v>1.1058800000000001E-3</v>
      </c>
      <c r="L488" s="7">
        <v>1.1908899999999999E-10</v>
      </c>
      <c r="M488" s="8">
        <v>3033280</v>
      </c>
      <c r="N488" s="12" t="s">
        <v>3975</v>
      </c>
      <c r="O488" s="1" t="s">
        <v>3976</v>
      </c>
    </row>
    <row r="489" spans="1:15" ht="15.75" customHeight="1" x14ac:dyDescent="0.25">
      <c r="A489" s="1" t="s">
        <v>2482</v>
      </c>
      <c r="B489" s="1">
        <v>14</v>
      </c>
      <c r="C489" s="8">
        <v>26567802</v>
      </c>
      <c r="D489" s="1" t="s">
        <v>17</v>
      </c>
      <c r="E489" s="1" t="s">
        <v>18</v>
      </c>
      <c r="F489" s="6">
        <v>0.54900000000000004</v>
      </c>
      <c r="G489" s="6">
        <v>6.5266300000000003E-3</v>
      </c>
      <c r="H489" s="6">
        <v>1.0552000000000001E-3</v>
      </c>
      <c r="I489" s="7">
        <v>6.1909999999999996E-10</v>
      </c>
      <c r="J489" s="6">
        <v>7.4682000000000004E-3</v>
      </c>
      <c r="K489" s="6">
        <v>1.05893E-3</v>
      </c>
      <c r="L489" s="7">
        <v>1.75626E-12</v>
      </c>
      <c r="M489" s="8">
        <v>3016600</v>
      </c>
      <c r="N489" s="12" t="s">
        <v>3975</v>
      </c>
      <c r="O489" s="1" t="s">
        <v>3976</v>
      </c>
    </row>
    <row r="490" spans="1:15" ht="15.75" customHeight="1" x14ac:dyDescent="0.25">
      <c r="A490" s="1" t="s">
        <v>123</v>
      </c>
      <c r="B490" s="1">
        <v>14</v>
      </c>
      <c r="C490" s="8">
        <v>26981079</v>
      </c>
      <c r="D490" s="1" t="s">
        <v>14</v>
      </c>
      <c r="E490" s="1" t="s">
        <v>15</v>
      </c>
      <c r="F490" s="6">
        <v>0.2379</v>
      </c>
      <c r="G490" s="6">
        <v>1.4450899999999999E-2</v>
      </c>
      <c r="H490" s="6">
        <v>1.2288799999999999E-3</v>
      </c>
      <c r="I490" s="7">
        <v>6.3360000000000005E-32</v>
      </c>
      <c r="J490" s="6">
        <v>1.55756E-2</v>
      </c>
      <c r="K490" s="6">
        <v>1.23263E-3</v>
      </c>
      <c r="L490" s="7">
        <v>1.3363000000000001E-36</v>
      </c>
      <c r="M490" s="8">
        <v>3037360</v>
      </c>
      <c r="N490" s="12" t="s">
        <v>3975</v>
      </c>
      <c r="O490" s="1" t="s">
        <v>3976</v>
      </c>
    </row>
    <row r="491" spans="1:15" ht="15.75" customHeight="1" x14ac:dyDescent="0.25">
      <c r="A491" s="1" t="s">
        <v>4254</v>
      </c>
      <c r="B491" s="1">
        <v>14</v>
      </c>
      <c r="C491" s="8">
        <v>28782734</v>
      </c>
      <c r="D491" s="1" t="s">
        <v>17</v>
      </c>
      <c r="E491" s="1" t="s">
        <v>15</v>
      </c>
      <c r="F491" s="6">
        <v>0.80059999999999998</v>
      </c>
      <c r="G491" s="6">
        <v>9.3827200000000006E-3</v>
      </c>
      <c r="H491" s="6">
        <v>1.3096099999999999E-3</v>
      </c>
      <c r="I491" s="7">
        <v>7.8060000000000003E-13</v>
      </c>
      <c r="J491" s="6">
        <v>9.0026399999999993E-3</v>
      </c>
      <c r="K491" s="6">
        <v>1.3153800000000001E-3</v>
      </c>
      <c r="L491" s="7">
        <v>7.69269E-12</v>
      </c>
      <c r="M491" s="8">
        <v>3037450</v>
      </c>
      <c r="N491" s="12" t="s">
        <v>3975</v>
      </c>
      <c r="O491" s="1" t="s">
        <v>3976</v>
      </c>
    </row>
    <row r="492" spans="1:15" ht="15.75" customHeight="1" x14ac:dyDescent="0.25">
      <c r="A492" s="1" t="s">
        <v>4255</v>
      </c>
      <c r="B492" s="1">
        <v>14</v>
      </c>
      <c r="C492" s="8">
        <v>29632841</v>
      </c>
      <c r="D492" s="1" t="s">
        <v>17</v>
      </c>
      <c r="E492" s="1" t="s">
        <v>18</v>
      </c>
      <c r="F492" s="6">
        <v>0.99309999999999998</v>
      </c>
      <c r="G492" s="6">
        <v>4.2503199999999998E-2</v>
      </c>
      <c r="H492" s="6">
        <v>6.4588099999999997E-3</v>
      </c>
      <c r="I492" s="7">
        <v>4.675E-11</v>
      </c>
      <c r="J492" s="6">
        <v>4.4670899999999999E-2</v>
      </c>
      <c r="K492" s="6">
        <v>6.4941299999999999E-3</v>
      </c>
      <c r="L492" s="7">
        <v>6.0418799999999997E-12</v>
      </c>
      <c r="M492" s="8">
        <v>2909290</v>
      </c>
      <c r="N492" s="12" t="s">
        <v>3975</v>
      </c>
      <c r="O492" s="1" t="s">
        <v>3976</v>
      </c>
    </row>
    <row r="493" spans="1:15" ht="15.75" customHeight="1" x14ac:dyDescent="0.25">
      <c r="A493" s="1" t="s">
        <v>43</v>
      </c>
      <c r="B493" s="1">
        <v>14</v>
      </c>
      <c r="C493" s="8">
        <v>29638938</v>
      </c>
      <c r="D493" s="1" t="s">
        <v>14</v>
      </c>
      <c r="E493" s="1" t="s">
        <v>15</v>
      </c>
      <c r="F493" s="6">
        <v>0.19109999999999999</v>
      </c>
      <c r="G493" s="6">
        <v>1.9682000000000002E-2</v>
      </c>
      <c r="H493" s="6">
        <v>1.3308700000000001E-3</v>
      </c>
      <c r="I493" s="7">
        <v>1.7299999999999999E-49</v>
      </c>
      <c r="J493" s="6">
        <v>1.6895299999999999E-2</v>
      </c>
      <c r="K493" s="6">
        <v>1.36684E-3</v>
      </c>
      <c r="L493" s="7">
        <v>4.2535300000000001E-35</v>
      </c>
      <c r="M493" s="8">
        <v>3037270</v>
      </c>
      <c r="N493" s="12" t="s">
        <v>3975</v>
      </c>
      <c r="O493" s="1" t="s">
        <v>3976</v>
      </c>
    </row>
    <row r="494" spans="1:15" ht="15.75" customHeight="1" x14ac:dyDescent="0.25">
      <c r="A494" s="1" t="s">
        <v>122</v>
      </c>
      <c r="B494" s="1">
        <v>14</v>
      </c>
      <c r="C494" s="8">
        <v>29662737</v>
      </c>
      <c r="D494" s="1" t="s">
        <v>14</v>
      </c>
      <c r="E494" s="1" t="s">
        <v>15</v>
      </c>
      <c r="F494" s="6">
        <v>0.1399</v>
      </c>
      <c r="G494" s="6">
        <v>-1.78846E-2</v>
      </c>
      <c r="H494" s="6">
        <v>1.50844E-3</v>
      </c>
      <c r="I494" s="7">
        <v>1.997E-32</v>
      </c>
      <c r="J494" s="6">
        <v>-9.8892300000000006E-3</v>
      </c>
      <c r="K494" s="6">
        <v>1.67633E-3</v>
      </c>
      <c r="L494" s="7">
        <v>3.64997E-9</v>
      </c>
      <c r="M494" s="8">
        <v>3037370</v>
      </c>
      <c r="N494" s="12" t="s">
        <v>3988</v>
      </c>
      <c r="O494" s="1" t="s">
        <v>3989</v>
      </c>
    </row>
    <row r="495" spans="1:15" ht="15.75" customHeight="1" x14ac:dyDescent="0.25">
      <c r="A495" s="1" t="s">
        <v>4256</v>
      </c>
      <c r="B495" s="1">
        <v>14</v>
      </c>
      <c r="C495" s="8">
        <v>29822264</v>
      </c>
      <c r="D495" s="1" t="s">
        <v>17</v>
      </c>
      <c r="E495" s="1" t="s">
        <v>18</v>
      </c>
      <c r="F495" s="6">
        <v>9.5699999999999993E-2</v>
      </c>
      <c r="G495" s="6">
        <v>-2.0806399999999999E-2</v>
      </c>
      <c r="H495" s="6">
        <v>1.79791E-3</v>
      </c>
      <c r="I495" s="7">
        <v>5.6630000000000003E-31</v>
      </c>
      <c r="J495" s="6">
        <v>-1.4692999999999999E-2</v>
      </c>
      <c r="K495" s="6">
        <v>1.9760400000000001E-3</v>
      </c>
      <c r="L495" s="7">
        <v>1.04125E-13</v>
      </c>
      <c r="M495" s="8">
        <v>2972770</v>
      </c>
      <c r="N495" s="12" t="s">
        <v>3975</v>
      </c>
      <c r="O495" s="1" t="s">
        <v>122</v>
      </c>
    </row>
    <row r="496" spans="1:15" ht="15.75" customHeight="1" x14ac:dyDescent="0.25">
      <c r="A496" s="1" t="s">
        <v>4257</v>
      </c>
      <c r="B496" s="1">
        <v>14</v>
      </c>
      <c r="C496" s="8">
        <v>29958256</v>
      </c>
      <c r="D496" s="1" t="s">
        <v>14</v>
      </c>
      <c r="E496" s="1" t="s">
        <v>18</v>
      </c>
      <c r="F496" s="6">
        <v>0.32240000000000002</v>
      </c>
      <c r="G496" s="6">
        <v>5.0414099999999996E-3</v>
      </c>
      <c r="H496" s="6">
        <v>1.11966E-3</v>
      </c>
      <c r="I496" s="7">
        <v>6.7229999999999998E-6</v>
      </c>
      <c r="J496" s="6">
        <v>8.28102E-3</v>
      </c>
      <c r="K496" s="6">
        <v>1.1255200000000001E-3</v>
      </c>
      <c r="L496" s="7">
        <v>1.87336E-13</v>
      </c>
      <c r="M496" s="8">
        <v>3036670</v>
      </c>
      <c r="N496" s="12" t="s">
        <v>3975</v>
      </c>
      <c r="O496" s="1" t="s">
        <v>3976</v>
      </c>
    </row>
    <row r="497" spans="1:15" ht="15.75" customHeight="1" x14ac:dyDescent="0.25">
      <c r="A497" s="1" t="s">
        <v>932</v>
      </c>
      <c r="B497" s="1">
        <v>14</v>
      </c>
      <c r="C497" s="8">
        <v>30074001</v>
      </c>
      <c r="D497" s="1" t="s">
        <v>17</v>
      </c>
      <c r="E497" s="1" t="s">
        <v>18</v>
      </c>
      <c r="F497" s="6">
        <v>0.61670000000000003</v>
      </c>
      <c r="G497" s="6">
        <v>8.4141400000000005E-3</v>
      </c>
      <c r="H497" s="6">
        <v>1.08278E-3</v>
      </c>
      <c r="I497" s="7">
        <v>7.7949999999999999E-15</v>
      </c>
      <c r="J497" s="6">
        <v>1.05903E-2</v>
      </c>
      <c r="K497" s="6">
        <v>1.0912000000000001E-3</v>
      </c>
      <c r="L497" s="7">
        <v>2.8671999999999999E-22</v>
      </c>
      <c r="M497" s="8">
        <v>3000810</v>
      </c>
      <c r="N497" s="12" t="s">
        <v>3975</v>
      </c>
      <c r="O497" s="1" t="s">
        <v>3976</v>
      </c>
    </row>
    <row r="498" spans="1:15" ht="15.75" customHeight="1" x14ac:dyDescent="0.25">
      <c r="A498" s="1" t="s">
        <v>4258</v>
      </c>
      <c r="B498" s="1">
        <v>14</v>
      </c>
      <c r="C498" s="8">
        <v>30608538</v>
      </c>
      <c r="D498" s="1" t="s">
        <v>14</v>
      </c>
      <c r="E498" s="1" t="s">
        <v>15</v>
      </c>
      <c r="F498" s="6">
        <v>0.67330000000000001</v>
      </c>
      <c r="G498" s="6">
        <v>-9.5495400000000005E-3</v>
      </c>
      <c r="H498" s="6">
        <v>1.1159799999999999E-3</v>
      </c>
      <c r="I498" s="7">
        <v>1.1610000000000001E-17</v>
      </c>
      <c r="J498" s="6">
        <v>-9.0417499999999994E-3</v>
      </c>
      <c r="K498" s="6">
        <v>1.1513700000000001E-3</v>
      </c>
      <c r="L498" s="7">
        <v>4.0609599999999996E-15</v>
      </c>
      <c r="M498" s="8">
        <v>3035710</v>
      </c>
      <c r="N498" s="12" t="s">
        <v>3975</v>
      </c>
      <c r="O498" s="1" t="s">
        <v>3976</v>
      </c>
    </row>
    <row r="499" spans="1:15" ht="15.75" customHeight="1" x14ac:dyDescent="0.25">
      <c r="A499" s="1" t="s">
        <v>410</v>
      </c>
      <c r="B499" s="1">
        <v>14</v>
      </c>
      <c r="C499" s="8">
        <v>30767400</v>
      </c>
      <c r="D499" s="1" t="s">
        <v>17</v>
      </c>
      <c r="E499" s="1" t="s">
        <v>15</v>
      </c>
      <c r="F499" s="6">
        <v>0.3327</v>
      </c>
      <c r="G499" s="6">
        <v>1.0221900000000001E-2</v>
      </c>
      <c r="H499" s="6">
        <v>1.1112800000000001E-3</v>
      </c>
      <c r="I499" s="7">
        <v>3.6290000000000002E-20</v>
      </c>
      <c r="J499" s="6">
        <v>9.9301800000000003E-3</v>
      </c>
      <c r="K499" s="6">
        <v>1.1545800000000001E-3</v>
      </c>
      <c r="L499" s="7">
        <v>7.9218500000000007E-18</v>
      </c>
      <c r="M499" s="8">
        <v>3033250</v>
      </c>
      <c r="N499" s="12" t="s">
        <v>3975</v>
      </c>
      <c r="O499" s="1" t="s">
        <v>3976</v>
      </c>
    </row>
    <row r="500" spans="1:15" ht="15.75" customHeight="1" x14ac:dyDescent="0.25">
      <c r="A500" s="1" t="s">
        <v>4259</v>
      </c>
      <c r="B500" s="1">
        <v>14</v>
      </c>
      <c r="C500" s="8">
        <v>30831113</v>
      </c>
      <c r="D500" s="1" t="s">
        <v>14</v>
      </c>
      <c r="E500" s="1" t="s">
        <v>17</v>
      </c>
      <c r="F500" s="6">
        <v>0.87290000000000001</v>
      </c>
      <c r="G500" s="6">
        <v>-7.4030800000000003E-3</v>
      </c>
      <c r="H500" s="6">
        <v>1.57526E-3</v>
      </c>
      <c r="I500" s="7">
        <v>2.6079999999999998E-6</v>
      </c>
      <c r="J500" s="6">
        <v>-9.7893400000000005E-3</v>
      </c>
      <c r="K500" s="6">
        <v>1.60297E-3</v>
      </c>
      <c r="L500" s="7">
        <v>1.01523E-9</v>
      </c>
      <c r="M500" s="8">
        <v>3020810</v>
      </c>
      <c r="N500" s="12" t="s">
        <v>3975</v>
      </c>
      <c r="O500" s="1" t="s">
        <v>3976</v>
      </c>
    </row>
    <row r="501" spans="1:15" ht="15.75" customHeight="1" x14ac:dyDescent="0.25">
      <c r="A501" s="1" t="s">
        <v>4260</v>
      </c>
      <c r="B501" s="1">
        <v>14</v>
      </c>
      <c r="C501" s="8">
        <v>30917230</v>
      </c>
      <c r="D501" s="1" t="s">
        <v>17</v>
      </c>
      <c r="E501" s="1" t="s">
        <v>18</v>
      </c>
      <c r="F501" s="6">
        <v>0.15670000000000001</v>
      </c>
      <c r="G501" s="6">
        <v>-7.3602499999999996E-3</v>
      </c>
      <c r="H501" s="6">
        <v>1.4399899999999999E-3</v>
      </c>
      <c r="I501" s="7">
        <v>3.2010000000000001E-7</v>
      </c>
      <c r="J501" s="6">
        <v>-9.1553999999999993E-3</v>
      </c>
      <c r="K501" s="6">
        <v>1.4561299999999999E-3</v>
      </c>
      <c r="L501" s="7">
        <v>3.2260800000000002E-10</v>
      </c>
      <c r="M501" s="8">
        <v>3035060</v>
      </c>
      <c r="N501" s="12" t="s">
        <v>3975</v>
      </c>
      <c r="O501" s="1" t="s">
        <v>3976</v>
      </c>
    </row>
    <row r="502" spans="1:15" ht="15.75" customHeight="1" x14ac:dyDescent="0.25">
      <c r="A502" s="1" t="s">
        <v>4261</v>
      </c>
      <c r="B502" s="1">
        <v>14</v>
      </c>
      <c r="C502" s="8">
        <v>33100829</v>
      </c>
      <c r="D502" s="1" t="s">
        <v>14</v>
      </c>
      <c r="E502" s="1" t="s">
        <v>15</v>
      </c>
      <c r="F502" s="6">
        <v>0.7177</v>
      </c>
      <c r="G502" s="6">
        <v>-6.8458599999999996E-3</v>
      </c>
      <c r="H502" s="6">
        <v>1.16248E-3</v>
      </c>
      <c r="I502" s="7">
        <v>3.894E-9</v>
      </c>
      <c r="J502" s="6">
        <v>-7.8086400000000004E-3</v>
      </c>
      <c r="K502" s="6">
        <v>1.16796E-3</v>
      </c>
      <c r="L502" s="7">
        <v>2.29846E-11</v>
      </c>
      <c r="M502" s="8">
        <v>3037470</v>
      </c>
      <c r="N502" s="12" t="s">
        <v>3975</v>
      </c>
      <c r="O502" s="1" t="s">
        <v>3976</v>
      </c>
    </row>
    <row r="503" spans="1:15" ht="15.75" customHeight="1" x14ac:dyDescent="0.25">
      <c r="A503" s="1" t="s">
        <v>149</v>
      </c>
      <c r="B503" s="1">
        <v>14</v>
      </c>
      <c r="C503" s="8">
        <v>33302882</v>
      </c>
      <c r="D503" s="1" t="s">
        <v>17</v>
      </c>
      <c r="E503" s="1" t="s">
        <v>15</v>
      </c>
      <c r="F503" s="6">
        <v>0.47670000000000001</v>
      </c>
      <c r="G503" s="6">
        <v>-1.1800700000000001E-2</v>
      </c>
      <c r="H503" s="6">
        <v>1.0486600000000001E-3</v>
      </c>
      <c r="I503" s="7">
        <v>2.2380000000000001E-29</v>
      </c>
      <c r="J503" s="6">
        <v>-1.24814E-2</v>
      </c>
      <c r="K503" s="6">
        <v>1.05261E-3</v>
      </c>
      <c r="L503" s="7">
        <v>1.9657199999999999E-32</v>
      </c>
      <c r="M503" s="8">
        <v>3031500</v>
      </c>
      <c r="N503" s="12" t="s">
        <v>3975</v>
      </c>
      <c r="O503" s="1" t="s">
        <v>3976</v>
      </c>
    </row>
    <row r="504" spans="1:15" ht="15.75" customHeight="1" x14ac:dyDescent="0.25">
      <c r="A504" s="1" t="s">
        <v>2225</v>
      </c>
      <c r="B504" s="1">
        <v>14</v>
      </c>
      <c r="C504" s="8">
        <v>33588830</v>
      </c>
      <c r="D504" s="1" t="s">
        <v>17</v>
      </c>
      <c r="E504" s="1" t="s">
        <v>18</v>
      </c>
      <c r="F504" s="6">
        <v>0.73750000000000004</v>
      </c>
      <c r="G504" s="6">
        <v>-7.5634999999999999E-3</v>
      </c>
      <c r="H504" s="6">
        <v>1.18987E-3</v>
      </c>
      <c r="I504" s="7">
        <v>2.063E-10</v>
      </c>
      <c r="J504" s="6">
        <v>-6.67696E-3</v>
      </c>
      <c r="K504" s="6">
        <v>1.19473E-3</v>
      </c>
      <c r="L504" s="7">
        <v>2.28833E-8</v>
      </c>
      <c r="M504" s="8">
        <v>3034210</v>
      </c>
      <c r="N504" s="12" t="s">
        <v>3975</v>
      </c>
      <c r="O504" s="1" t="s">
        <v>3976</v>
      </c>
    </row>
    <row r="505" spans="1:15" ht="15.75" customHeight="1" x14ac:dyDescent="0.25">
      <c r="A505" s="1" t="s">
        <v>4262</v>
      </c>
      <c r="B505" s="1">
        <v>14</v>
      </c>
      <c r="C505" s="8">
        <v>34022723</v>
      </c>
      <c r="D505" s="1" t="s">
        <v>17</v>
      </c>
      <c r="E505" s="1" t="s">
        <v>18</v>
      </c>
      <c r="F505" s="6">
        <v>0.41909999999999997</v>
      </c>
      <c r="G505" s="6">
        <v>8.4307900000000005E-3</v>
      </c>
      <c r="H505" s="6">
        <v>1.0604799999999999E-3</v>
      </c>
      <c r="I505" s="7">
        <v>1.8639999999999999E-15</v>
      </c>
      <c r="J505" s="6">
        <v>8.6783699999999995E-3</v>
      </c>
      <c r="K505" s="6">
        <v>1.0646399999999999E-3</v>
      </c>
      <c r="L505" s="7">
        <v>3.5945499999999999E-16</v>
      </c>
      <c r="M505" s="8">
        <v>3037440</v>
      </c>
      <c r="N505" s="12" t="s">
        <v>3975</v>
      </c>
      <c r="O505" s="1" t="s">
        <v>3976</v>
      </c>
    </row>
    <row r="506" spans="1:15" ht="15.75" customHeight="1" x14ac:dyDescent="0.25">
      <c r="A506" s="1" t="s">
        <v>4263</v>
      </c>
      <c r="B506" s="1">
        <v>14</v>
      </c>
      <c r="C506" s="8">
        <v>36896963</v>
      </c>
      <c r="D506" s="1" t="s">
        <v>18</v>
      </c>
      <c r="E506" s="1" t="s">
        <v>15</v>
      </c>
      <c r="F506" s="6">
        <v>0.59640000000000004</v>
      </c>
      <c r="G506" s="6">
        <v>-5.91867E-3</v>
      </c>
      <c r="H506" s="6">
        <v>1.0671400000000001E-3</v>
      </c>
      <c r="I506" s="7">
        <v>2.9119999999999999E-8</v>
      </c>
      <c r="J506" s="6">
        <v>-6.5962399999999997E-3</v>
      </c>
      <c r="K506" s="6">
        <v>1.0891500000000001E-3</v>
      </c>
      <c r="L506" s="7">
        <v>1.39251E-9</v>
      </c>
      <c r="M506" s="8">
        <v>3033930</v>
      </c>
      <c r="N506" s="12" t="s">
        <v>3975</v>
      </c>
      <c r="O506" s="1" t="s">
        <v>3976</v>
      </c>
    </row>
    <row r="507" spans="1:15" ht="15.75" customHeight="1" x14ac:dyDescent="0.25">
      <c r="A507" s="1" t="s">
        <v>1721</v>
      </c>
      <c r="B507" s="1">
        <v>14</v>
      </c>
      <c r="C507" s="8">
        <v>36912454</v>
      </c>
      <c r="D507" s="1" t="s">
        <v>17</v>
      </c>
      <c r="E507" s="1" t="s">
        <v>18</v>
      </c>
      <c r="F507" s="6">
        <v>4.5199999999999997E-2</v>
      </c>
      <c r="G507" s="6">
        <v>1.7138400000000002E-2</v>
      </c>
      <c r="H507" s="6">
        <v>2.5330299999999999E-3</v>
      </c>
      <c r="I507" s="7">
        <v>1.321E-11</v>
      </c>
      <c r="J507" s="6">
        <v>2.3034599999999999E-2</v>
      </c>
      <c r="K507" s="6">
        <v>2.5844599999999998E-3</v>
      </c>
      <c r="L507" s="7">
        <v>4.9780300000000004E-19</v>
      </c>
      <c r="M507" s="8">
        <v>3003330</v>
      </c>
      <c r="N507" s="12" t="s">
        <v>3975</v>
      </c>
      <c r="O507" s="1" t="s">
        <v>3976</v>
      </c>
    </row>
    <row r="508" spans="1:15" ht="15.75" customHeight="1" x14ac:dyDescent="0.25">
      <c r="A508" s="1" t="s">
        <v>4264</v>
      </c>
      <c r="B508" s="1">
        <v>14</v>
      </c>
      <c r="C508" s="8">
        <v>39349775</v>
      </c>
      <c r="D508" s="1" t="s">
        <v>14</v>
      </c>
      <c r="E508" s="1" t="s">
        <v>15</v>
      </c>
      <c r="F508" s="6">
        <v>0.82020000000000004</v>
      </c>
      <c r="G508" s="6">
        <v>7.7505300000000003E-3</v>
      </c>
      <c r="H508" s="6">
        <v>1.36257E-3</v>
      </c>
      <c r="I508" s="7">
        <v>1.282E-8</v>
      </c>
      <c r="J508" s="6">
        <v>7.8893999999999995E-3</v>
      </c>
      <c r="K508" s="6">
        <v>1.3667600000000001E-3</v>
      </c>
      <c r="L508" s="7">
        <v>7.8182900000000007E-9</v>
      </c>
      <c r="M508" s="8">
        <v>3037450</v>
      </c>
      <c r="N508" s="12" t="s">
        <v>3975</v>
      </c>
      <c r="O508" s="1" t="s">
        <v>3976</v>
      </c>
    </row>
    <row r="509" spans="1:15" ht="15.75" customHeight="1" x14ac:dyDescent="0.25">
      <c r="A509" s="1" t="s">
        <v>643</v>
      </c>
      <c r="B509" s="1">
        <v>14</v>
      </c>
      <c r="C509" s="8">
        <v>41095960</v>
      </c>
      <c r="D509" s="1" t="s">
        <v>17</v>
      </c>
      <c r="E509" s="1" t="s">
        <v>18</v>
      </c>
      <c r="F509" s="6">
        <v>0.77649999999999997</v>
      </c>
      <c r="G509" s="6">
        <v>1.0558100000000001E-2</v>
      </c>
      <c r="H509" s="6">
        <v>1.2560399999999999E-3</v>
      </c>
      <c r="I509" s="7">
        <v>4.2490000000000001E-17</v>
      </c>
      <c r="J509" s="6">
        <v>1.13326E-2</v>
      </c>
      <c r="K509" s="6">
        <v>1.26011E-3</v>
      </c>
      <c r="L509" s="7">
        <v>2.3990200000000001E-19</v>
      </c>
      <c r="M509" s="8">
        <v>3037420</v>
      </c>
      <c r="N509" s="12" t="s">
        <v>3975</v>
      </c>
      <c r="O509" s="1" t="s">
        <v>3976</v>
      </c>
    </row>
    <row r="510" spans="1:15" ht="15.75" customHeight="1" x14ac:dyDescent="0.25">
      <c r="A510" s="1" t="s">
        <v>453</v>
      </c>
      <c r="B510" s="1">
        <v>14</v>
      </c>
      <c r="C510" s="8">
        <v>42671683</v>
      </c>
      <c r="D510" s="1" t="s">
        <v>14</v>
      </c>
      <c r="E510" s="1" t="s">
        <v>15</v>
      </c>
      <c r="F510" s="6">
        <v>0.57150000000000001</v>
      </c>
      <c r="G510" s="6">
        <v>-9.5301699999999993E-3</v>
      </c>
      <c r="H510" s="6">
        <v>1.05747E-3</v>
      </c>
      <c r="I510" s="7">
        <v>2.0190000000000001E-19</v>
      </c>
      <c r="J510" s="6">
        <v>-1.0438899999999999E-2</v>
      </c>
      <c r="K510" s="6">
        <v>1.0604500000000001E-3</v>
      </c>
      <c r="L510" s="7">
        <v>7.2889699999999999E-23</v>
      </c>
      <c r="M510" s="8">
        <v>3036870</v>
      </c>
      <c r="N510" s="12" t="s">
        <v>3975</v>
      </c>
      <c r="O510" s="1" t="s">
        <v>3976</v>
      </c>
    </row>
    <row r="511" spans="1:15" ht="15.75" customHeight="1" x14ac:dyDescent="0.25">
      <c r="A511" s="1" t="s">
        <v>4265</v>
      </c>
      <c r="B511" s="1">
        <v>14</v>
      </c>
      <c r="C511" s="8">
        <v>49397286</v>
      </c>
      <c r="D511" s="1" t="s">
        <v>14</v>
      </c>
      <c r="E511" s="1" t="s">
        <v>18</v>
      </c>
      <c r="F511" s="6">
        <v>0.58730000000000004</v>
      </c>
      <c r="G511" s="6">
        <v>-5.9310400000000003E-3</v>
      </c>
      <c r="H511" s="6">
        <v>1.0628300000000001E-3</v>
      </c>
      <c r="I511" s="7">
        <v>2.4019999999999999E-8</v>
      </c>
      <c r="J511" s="6">
        <v>-6.4189599999999996E-3</v>
      </c>
      <c r="K511" s="6">
        <v>1.0659899999999999E-3</v>
      </c>
      <c r="L511" s="7">
        <v>1.7270499999999999E-9</v>
      </c>
      <c r="M511" s="8">
        <v>3037490</v>
      </c>
      <c r="N511" s="12" t="s">
        <v>3975</v>
      </c>
      <c r="O511" s="1" t="s">
        <v>3976</v>
      </c>
    </row>
    <row r="512" spans="1:15" ht="15.75" customHeight="1" x14ac:dyDescent="0.25">
      <c r="A512" s="1" t="s">
        <v>4266</v>
      </c>
      <c r="B512" s="1">
        <v>14</v>
      </c>
      <c r="C512" s="8">
        <v>49952834</v>
      </c>
      <c r="D512" s="1" t="s">
        <v>14</v>
      </c>
      <c r="E512" s="1" t="s">
        <v>15</v>
      </c>
      <c r="F512" s="6">
        <v>0.89649999999999996</v>
      </c>
      <c r="G512" s="6">
        <v>1.02186E-2</v>
      </c>
      <c r="H512" s="6">
        <v>1.7177799999999999E-3</v>
      </c>
      <c r="I512" s="7">
        <v>2.7029999999999999E-9</v>
      </c>
      <c r="J512" s="6">
        <v>1.0619399999999999E-2</v>
      </c>
      <c r="K512" s="6">
        <v>1.7237699999999999E-3</v>
      </c>
      <c r="L512" s="7">
        <v>7.24978E-10</v>
      </c>
      <c r="M512" s="8">
        <v>3037460</v>
      </c>
      <c r="N512" s="12" t="s">
        <v>3975</v>
      </c>
      <c r="O512" s="1" t="s">
        <v>3976</v>
      </c>
    </row>
    <row r="513" spans="1:15" ht="15.75" customHeight="1" x14ac:dyDescent="0.25">
      <c r="A513" s="1" t="s">
        <v>1316</v>
      </c>
      <c r="B513" s="1">
        <v>14</v>
      </c>
      <c r="C513" s="8">
        <v>56474502</v>
      </c>
      <c r="D513" s="1" t="s">
        <v>14</v>
      </c>
      <c r="E513" s="1" t="s">
        <v>15</v>
      </c>
      <c r="F513" s="6">
        <v>9.8299999999999998E-2</v>
      </c>
      <c r="G513" s="6">
        <v>-1.27241E-2</v>
      </c>
      <c r="H513" s="6">
        <v>1.75943E-3</v>
      </c>
      <c r="I513" s="7">
        <v>4.7550000000000004E-13</v>
      </c>
      <c r="J513" s="6">
        <v>-1.24762E-2</v>
      </c>
      <c r="K513" s="6">
        <v>1.7932899999999999E-3</v>
      </c>
      <c r="L513" s="7">
        <v>3.4719799999999999E-12</v>
      </c>
      <c r="M513" s="8">
        <v>3030920</v>
      </c>
      <c r="N513" s="12" t="s">
        <v>3975</v>
      </c>
      <c r="O513" s="1" t="s">
        <v>3976</v>
      </c>
    </row>
    <row r="514" spans="1:15" ht="15.75" customHeight="1" x14ac:dyDescent="0.25">
      <c r="A514" s="1" t="s">
        <v>4267</v>
      </c>
      <c r="B514" s="1">
        <v>14</v>
      </c>
      <c r="C514" s="8">
        <v>56574536</v>
      </c>
      <c r="D514" s="1" t="s">
        <v>17</v>
      </c>
      <c r="E514" s="1" t="s">
        <v>18</v>
      </c>
      <c r="F514" s="6">
        <v>0.64080000000000004</v>
      </c>
      <c r="G514" s="6">
        <v>7.2143499999999996E-3</v>
      </c>
      <c r="H514" s="6">
        <v>1.0906399999999999E-3</v>
      </c>
      <c r="I514" s="7">
        <v>3.7150000000000002E-11</v>
      </c>
      <c r="J514" s="6">
        <v>6.1281900000000004E-3</v>
      </c>
      <c r="K514" s="6">
        <v>1.1127000000000001E-3</v>
      </c>
      <c r="L514" s="7">
        <v>3.6398199999999997E-8</v>
      </c>
      <c r="M514" s="8">
        <v>3037480</v>
      </c>
      <c r="N514" s="12" t="s">
        <v>3975</v>
      </c>
      <c r="O514" s="1" t="s">
        <v>3976</v>
      </c>
    </row>
    <row r="515" spans="1:15" ht="15.75" customHeight="1" x14ac:dyDescent="0.25">
      <c r="A515" s="1" t="s">
        <v>1438</v>
      </c>
      <c r="B515" s="1">
        <v>14</v>
      </c>
      <c r="C515" s="8">
        <v>56686732</v>
      </c>
      <c r="D515" s="1" t="s">
        <v>14</v>
      </c>
      <c r="E515" s="1" t="s">
        <v>15</v>
      </c>
      <c r="F515" s="6">
        <v>0.46160000000000001</v>
      </c>
      <c r="G515" s="6">
        <v>7.4149400000000001E-3</v>
      </c>
      <c r="H515" s="6">
        <v>1.0496100000000001E-3</v>
      </c>
      <c r="I515" s="7">
        <v>1.612E-12</v>
      </c>
      <c r="J515" s="6">
        <v>6.26306E-3</v>
      </c>
      <c r="K515" s="6">
        <v>1.05554E-3</v>
      </c>
      <c r="L515" s="7">
        <v>2.9654499999999999E-9</v>
      </c>
      <c r="M515" s="8">
        <v>3037440</v>
      </c>
      <c r="N515" s="12" t="s">
        <v>3975</v>
      </c>
      <c r="O515" s="1" t="s">
        <v>3976</v>
      </c>
    </row>
    <row r="516" spans="1:15" ht="15.75" customHeight="1" x14ac:dyDescent="0.25">
      <c r="A516" s="1" t="s">
        <v>4268</v>
      </c>
      <c r="B516" s="1">
        <v>14</v>
      </c>
      <c r="C516" s="8">
        <v>57316846</v>
      </c>
      <c r="D516" s="1" t="s">
        <v>14</v>
      </c>
      <c r="E516" s="1" t="s">
        <v>15</v>
      </c>
      <c r="F516" s="6">
        <v>0.92549999999999999</v>
      </c>
      <c r="G516" s="6">
        <v>1.9405100000000002E-2</v>
      </c>
      <c r="H516" s="6">
        <v>1.9927199999999999E-3</v>
      </c>
      <c r="I516" s="7">
        <v>2.0810000000000001E-22</v>
      </c>
      <c r="J516" s="6">
        <v>1.7628700000000001E-2</v>
      </c>
      <c r="K516" s="6">
        <v>2.0036899999999998E-3</v>
      </c>
      <c r="L516" s="7">
        <v>1.39142E-18</v>
      </c>
      <c r="M516" s="8">
        <v>3037400</v>
      </c>
      <c r="N516" s="12" t="s">
        <v>3975</v>
      </c>
      <c r="O516" s="1" t="s">
        <v>3976</v>
      </c>
    </row>
    <row r="517" spans="1:15" ht="15.75" customHeight="1" x14ac:dyDescent="0.25">
      <c r="A517" s="1" t="s">
        <v>1240</v>
      </c>
      <c r="B517" s="1">
        <v>14</v>
      </c>
      <c r="C517" s="8">
        <v>57336842</v>
      </c>
      <c r="D517" s="1" t="s">
        <v>14</v>
      </c>
      <c r="E517" s="1" t="s">
        <v>18</v>
      </c>
      <c r="F517" s="6">
        <v>4.1399999999999999E-2</v>
      </c>
      <c r="G517" s="6">
        <v>1.9253800000000001E-2</v>
      </c>
      <c r="H517" s="6">
        <v>2.6268300000000001E-3</v>
      </c>
      <c r="I517" s="7">
        <v>2.3040000000000001E-13</v>
      </c>
      <c r="J517" s="6">
        <v>1.8819700000000002E-2</v>
      </c>
      <c r="K517" s="6">
        <v>2.6469100000000001E-3</v>
      </c>
      <c r="L517" s="7">
        <v>1.15989E-12</v>
      </c>
      <c r="M517" s="8">
        <v>3036910</v>
      </c>
      <c r="N517" s="12" t="s">
        <v>3975</v>
      </c>
      <c r="O517" s="1" t="s">
        <v>3976</v>
      </c>
    </row>
    <row r="518" spans="1:15" ht="15.75" customHeight="1" x14ac:dyDescent="0.25">
      <c r="A518" s="1" t="s">
        <v>1388</v>
      </c>
      <c r="B518" s="1">
        <v>14</v>
      </c>
      <c r="C518" s="8">
        <v>57445718</v>
      </c>
      <c r="D518" s="1" t="s">
        <v>14</v>
      </c>
      <c r="E518" s="1" t="s">
        <v>15</v>
      </c>
      <c r="F518" s="6">
        <v>5.0599999999999999E-2</v>
      </c>
      <c r="G518" s="6">
        <v>1.7058899999999998E-2</v>
      </c>
      <c r="H518" s="6">
        <v>2.3921599999999999E-3</v>
      </c>
      <c r="I518" s="7">
        <v>9.9279999999999997E-13</v>
      </c>
      <c r="J518" s="6">
        <v>1.93756E-2</v>
      </c>
      <c r="K518" s="6">
        <v>2.4046599999999999E-3</v>
      </c>
      <c r="L518" s="7">
        <v>7.7838799999999998E-16</v>
      </c>
      <c r="M518" s="8">
        <v>3025200</v>
      </c>
      <c r="N518" s="12" t="s">
        <v>3975</v>
      </c>
      <c r="O518" s="1" t="s">
        <v>3976</v>
      </c>
    </row>
    <row r="519" spans="1:15" ht="15.75" customHeight="1" x14ac:dyDescent="0.25">
      <c r="A519" s="1" t="s">
        <v>4269</v>
      </c>
      <c r="B519" s="1">
        <v>14</v>
      </c>
      <c r="C519" s="8">
        <v>58100283</v>
      </c>
      <c r="D519" s="1" t="s">
        <v>18</v>
      </c>
      <c r="E519" s="1" t="s">
        <v>15</v>
      </c>
      <c r="F519" s="6">
        <v>0.51749999999999996</v>
      </c>
      <c r="G519" s="6">
        <v>6.4423299999999996E-3</v>
      </c>
      <c r="H519" s="6">
        <v>1.04801E-3</v>
      </c>
      <c r="I519" s="7">
        <v>7.8790000000000004E-10</v>
      </c>
      <c r="J519" s="6">
        <v>6.4383499999999998E-3</v>
      </c>
      <c r="K519" s="6">
        <v>1.0529599999999999E-3</v>
      </c>
      <c r="L519" s="7">
        <v>9.6833799999999997E-10</v>
      </c>
      <c r="M519" s="8">
        <v>3032470</v>
      </c>
      <c r="N519" s="12" t="s">
        <v>3975</v>
      </c>
      <c r="O519" s="1" t="s">
        <v>3976</v>
      </c>
    </row>
    <row r="520" spans="1:15" ht="15.75" customHeight="1" x14ac:dyDescent="0.25">
      <c r="A520" s="1" t="s">
        <v>739</v>
      </c>
      <c r="B520" s="1">
        <v>14</v>
      </c>
      <c r="C520" s="8">
        <v>58649843</v>
      </c>
      <c r="D520" s="1" t="s">
        <v>14</v>
      </c>
      <c r="E520" s="1" t="s">
        <v>15</v>
      </c>
      <c r="F520" s="6">
        <v>0.53669999999999995</v>
      </c>
      <c r="G520" s="6">
        <v>8.6068599999999992E-3</v>
      </c>
      <c r="H520" s="6">
        <v>1.05036E-3</v>
      </c>
      <c r="I520" s="7">
        <v>2.5279999999999999E-16</v>
      </c>
      <c r="J520" s="6">
        <v>8.7601999999999992E-3</v>
      </c>
      <c r="K520" s="6">
        <v>1.0552000000000001E-3</v>
      </c>
      <c r="L520" s="7">
        <v>1.0242999999999999E-16</v>
      </c>
      <c r="M520" s="8">
        <v>3031530</v>
      </c>
      <c r="N520" s="12" t="s">
        <v>3975</v>
      </c>
      <c r="O520" s="1" t="s">
        <v>3976</v>
      </c>
    </row>
    <row r="521" spans="1:15" ht="15.75" customHeight="1" x14ac:dyDescent="0.25">
      <c r="A521" s="1" t="s">
        <v>4270</v>
      </c>
      <c r="B521" s="1">
        <v>14</v>
      </c>
      <c r="C521" s="8">
        <v>59400518</v>
      </c>
      <c r="D521" s="1" t="s">
        <v>17</v>
      </c>
      <c r="E521" s="1" t="s">
        <v>15</v>
      </c>
      <c r="F521" s="6">
        <v>0.6865</v>
      </c>
      <c r="G521" s="6">
        <v>-6.7577000000000002E-3</v>
      </c>
      <c r="H521" s="6">
        <v>1.12791E-3</v>
      </c>
      <c r="I521" s="7">
        <v>2.0839999999999998E-9</v>
      </c>
      <c r="J521" s="6">
        <v>-7.8994700000000004E-3</v>
      </c>
      <c r="K521" s="6">
        <v>1.13364E-3</v>
      </c>
      <c r="L521" s="7">
        <v>3.2088200000000001E-12</v>
      </c>
      <c r="M521" s="8">
        <v>3037450</v>
      </c>
      <c r="N521" s="12" t="s">
        <v>3975</v>
      </c>
      <c r="O521" s="1" t="s">
        <v>3976</v>
      </c>
    </row>
    <row r="522" spans="1:15" ht="15.75" customHeight="1" x14ac:dyDescent="0.25">
      <c r="A522" s="1" t="s">
        <v>4271</v>
      </c>
      <c r="B522" s="1">
        <v>14</v>
      </c>
      <c r="C522" s="8">
        <v>60798366</v>
      </c>
      <c r="D522" s="1" t="s">
        <v>14</v>
      </c>
      <c r="E522" s="1" t="s">
        <v>15</v>
      </c>
      <c r="F522" s="6">
        <v>0.91410000000000002</v>
      </c>
      <c r="G522" s="6">
        <v>-8.1834400000000002E-3</v>
      </c>
      <c r="H522" s="6">
        <v>1.86732E-3</v>
      </c>
      <c r="I522" s="7">
        <v>1.1739999999999999E-5</v>
      </c>
      <c r="J522" s="6">
        <v>-1.19808E-2</v>
      </c>
      <c r="K522" s="6">
        <v>1.9047199999999999E-3</v>
      </c>
      <c r="L522" s="7">
        <v>3.1737100000000002E-10</v>
      </c>
      <c r="M522" s="8">
        <v>3037480</v>
      </c>
      <c r="N522" s="12" t="s">
        <v>3975</v>
      </c>
      <c r="O522" s="1" t="s">
        <v>3976</v>
      </c>
    </row>
    <row r="523" spans="1:15" ht="15.75" customHeight="1" x14ac:dyDescent="0.25">
      <c r="A523" s="1" t="s">
        <v>4272</v>
      </c>
      <c r="B523" s="1">
        <v>14</v>
      </c>
      <c r="C523" s="8">
        <v>60806759</v>
      </c>
      <c r="D523" s="1" t="s">
        <v>14</v>
      </c>
      <c r="E523" s="1" t="s">
        <v>18</v>
      </c>
      <c r="F523" s="6">
        <v>0.68469999999999998</v>
      </c>
      <c r="G523" s="6">
        <v>-9.4917100000000004E-3</v>
      </c>
      <c r="H523" s="6">
        <v>1.12616E-3</v>
      </c>
      <c r="I523" s="7">
        <v>3.4990000000000003E-17</v>
      </c>
      <c r="J523" s="6">
        <v>-9.7560700000000004E-3</v>
      </c>
      <c r="K523" s="6">
        <v>1.1483699999999999E-3</v>
      </c>
      <c r="L523" s="7">
        <v>1.9690599999999999E-17</v>
      </c>
      <c r="M523" s="8">
        <v>3037430</v>
      </c>
      <c r="N523" s="12" t="s">
        <v>3975</v>
      </c>
      <c r="O523" s="1" t="s">
        <v>3976</v>
      </c>
    </row>
    <row r="524" spans="1:15" ht="15.75" customHeight="1" x14ac:dyDescent="0.25">
      <c r="A524" s="1" t="s">
        <v>4273</v>
      </c>
      <c r="B524" s="1">
        <v>14</v>
      </c>
      <c r="C524" s="8">
        <v>64680285</v>
      </c>
      <c r="D524" s="1" t="s">
        <v>17</v>
      </c>
      <c r="E524" s="1" t="s">
        <v>18</v>
      </c>
      <c r="F524" s="6">
        <v>0.6411</v>
      </c>
      <c r="G524" s="6">
        <v>-8.1077700000000003E-3</v>
      </c>
      <c r="H524" s="6">
        <v>1.0911499999999999E-3</v>
      </c>
      <c r="I524" s="7">
        <v>1.085E-13</v>
      </c>
      <c r="J524" s="6">
        <v>-6.8327800000000001E-3</v>
      </c>
      <c r="K524" s="6">
        <v>1.1064099999999999E-3</v>
      </c>
      <c r="L524" s="7">
        <v>6.59096E-10</v>
      </c>
      <c r="M524" s="8">
        <v>3035740</v>
      </c>
      <c r="N524" s="12" t="s">
        <v>3975</v>
      </c>
      <c r="O524" s="1" t="s">
        <v>3976</v>
      </c>
    </row>
    <row r="525" spans="1:15" ht="15.75" customHeight="1" x14ac:dyDescent="0.25">
      <c r="A525" s="1" t="s">
        <v>4274</v>
      </c>
      <c r="B525" s="1">
        <v>14</v>
      </c>
      <c r="C525" s="8">
        <v>65054252</v>
      </c>
      <c r="D525" s="1" t="s">
        <v>17</v>
      </c>
      <c r="E525" s="1" t="s">
        <v>18</v>
      </c>
      <c r="F525" s="6">
        <v>0.70920000000000005</v>
      </c>
      <c r="G525" s="6">
        <v>-1.00132E-2</v>
      </c>
      <c r="H525" s="6">
        <v>1.1522100000000001E-3</v>
      </c>
      <c r="I525" s="7">
        <v>3.6140000000000002E-18</v>
      </c>
      <c r="J525" s="6">
        <v>-9.3778799999999999E-3</v>
      </c>
      <c r="K525" s="6">
        <v>1.1673499999999999E-3</v>
      </c>
      <c r="L525" s="7">
        <v>9.4771600000000007E-16</v>
      </c>
      <c r="M525" s="8">
        <v>3037410</v>
      </c>
      <c r="N525" s="12" t="s">
        <v>3975</v>
      </c>
      <c r="O525" s="1" t="s">
        <v>3976</v>
      </c>
    </row>
    <row r="526" spans="1:15" ht="15.75" customHeight="1" x14ac:dyDescent="0.25">
      <c r="A526" s="1" t="s">
        <v>4275</v>
      </c>
      <c r="B526" s="1">
        <v>14</v>
      </c>
      <c r="C526" s="8">
        <v>66448348</v>
      </c>
      <c r="D526" s="1" t="s">
        <v>14</v>
      </c>
      <c r="E526" s="1" t="s">
        <v>15</v>
      </c>
      <c r="F526" s="6">
        <v>0.70740000000000003</v>
      </c>
      <c r="G526" s="6">
        <v>-6.8666999999999999E-3</v>
      </c>
      <c r="H526" s="6">
        <v>1.1501199999999999E-3</v>
      </c>
      <c r="I526" s="7">
        <v>2.3640000000000001E-9</v>
      </c>
      <c r="J526" s="6">
        <v>-6.5713799999999999E-3</v>
      </c>
      <c r="K526" s="6">
        <v>1.1585300000000001E-3</v>
      </c>
      <c r="L526" s="7">
        <v>1.41002E-8</v>
      </c>
      <c r="M526" s="8">
        <v>3037460</v>
      </c>
      <c r="N526" s="12" t="s">
        <v>3975</v>
      </c>
      <c r="O526" s="1" t="s">
        <v>3976</v>
      </c>
    </row>
    <row r="527" spans="1:15" ht="15.75" customHeight="1" x14ac:dyDescent="0.25">
      <c r="A527" s="1" t="s">
        <v>4276</v>
      </c>
      <c r="B527" s="1">
        <v>14</v>
      </c>
      <c r="C527" s="8">
        <v>67543822</v>
      </c>
      <c r="D527" s="1" t="s">
        <v>14</v>
      </c>
      <c r="E527" s="1" t="s">
        <v>15</v>
      </c>
      <c r="F527" s="6">
        <v>0.95850000000000002</v>
      </c>
      <c r="G527" s="6">
        <v>1.6844600000000001E-2</v>
      </c>
      <c r="H527" s="6">
        <v>2.6237000000000001E-3</v>
      </c>
      <c r="I527" s="7">
        <v>1.3620000000000001E-10</v>
      </c>
      <c r="J527" s="6">
        <v>1.8158000000000001E-2</v>
      </c>
      <c r="K527" s="6">
        <v>2.6417799999999998E-3</v>
      </c>
      <c r="L527" s="7">
        <v>6.2690100000000002E-12</v>
      </c>
      <c r="M527" s="8">
        <v>3037150</v>
      </c>
      <c r="N527" s="12" t="s">
        <v>3975</v>
      </c>
      <c r="O527" s="1" t="s">
        <v>3976</v>
      </c>
    </row>
    <row r="528" spans="1:15" ht="15.75" customHeight="1" x14ac:dyDescent="0.25">
      <c r="A528" s="1" t="s">
        <v>4277</v>
      </c>
      <c r="B528" s="1">
        <v>14</v>
      </c>
      <c r="C528" s="8">
        <v>69403030</v>
      </c>
      <c r="D528" s="1" t="s">
        <v>14</v>
      </c>
      <c r="E528" s="1" t="s">
        <v>18</v>
      </c>
      <c r="F528" s="6">
        <v>0.93589999999999995</v>
      </c>
      <c r="G528" s="6">
        <v>1.2566000000000001E-2</v>
      </c>
      <c r="H528" s="6">
        <v>2.1363300000000001E-3</v>
      </c>
      <c r="I528" s="7">
        <v>4.045E-9</v>
      </c>
      <c r="J528" s="6">
        <v>1.2862999999999999E-2</v>
      </c>
      <c r="K528" s="6">
        <v>2.1615699999999998E-3</v>
      </c>
      <c r="L528" s="7">
        <v>2.6689000000000002E-9</v>
      </c>
      <c r="M528" s="8">
        <v>3037470</v>
      </c>
      <c r="N528" s="12" t="s">
        <v>3975</v>
      </c>
      <c r="O528" s="1" t="s">
        <v>3976</v>
      </c>
    </row>
    <row r="529" spans="1:15" ht="15.75" customHeight="1" x14ac:dyDescent="0.25">
      <c r="A529" s="1" t="s">
        <v>4278</v>
      </c>
      <c r="B529" s="1">
        <v>14</v>
      </c>
      <c r="C529" s="8">
        <v>69450505</v>
      </c>
      <c r="D529" s="1" t="s">
        <v>14</v>
      </c>
      <c r="E529" s="1" t="s">
        <v>15</v>
      </c>
      <c r="F529" s="6">
        <v>0.42280000000000001</v>
      </c>
      <c r="G529" s="6">
        <v>-9.9195299999999993E-3</v>
      </c>
      <c r="H529" s="6">
        <v>1.0592100000000001E-3</v>
      </c>
      <c r="I529" s="7">
        <v>7.5940000000000006E-21</v>
      </c>
      <c r="J529" s="6">
        <v>-7.3296000000000004E-3</v>
      </c>
      <c r="K529" s="6">
        <v>1.1814E-3</v>
      </c>
      <c r="L529" s="7">
        <v>5.4998100000000001E-10</v>
      </c>
      <c r="M529" s="8">
        <v>3037410</v>
      </c>
      <c r="N529" s="12" t="s">
        <v>3988</v>
      </c>
      <c r="O529" s="1" t="s">
        <v>3989</v>
      </c>
    </row>
    <row r="530" spans="1:15" ht="15.75" customHeight="1" x14ac:dyDescent="0.25">
      <c r="A530" s="1" t="s">
        <v>87</v>
      </c>
      <c r="B530" s="1">
        <v>14</v>
      </c>
      <c r="C530" s="8">
        <v>69740483</v>
      </c>
      <c r="D530" s="1" t="s">
        <v>17</v>
      </c>
      <c r="E530" s="1" t="s">
        <v>15</v>
      </c>
      <c r="F530" s="6">
        <v>0.37580000000000002</v>
      </c>
      <c r="G530" s="6">
        <v>1.3649100000000001E-2</v>
      </c>
      <c r="H530" s="6">
        <v>1.0806699999999999E-3</v>
      </c>
      <c r="I530" s="7">
        <v>1.4389999999999999E-36</v>
      </c>
      <c r="J530" s="6">
        <v>1.06322E-2</v>
      </c>
      <c r="K530" s="6">
        <v>1.20269E-3</v>
      </c>
      <c r="L530" s="7">
        <v>9.5454800000000007E-19</v>
      </c>
      <c r="M530" s="8">
        <v>3035650</v>
      </c>
      <c r="N530" s="12" t="s">
        <v>3975</v>
      </c>
      <c r="O530" s="1" t="s">
        <v>4278</v>
      </c>
    </row>
    <row r="531" spans="1:15" ht="15.75" customHeight="1" x14ac:dyDescent="0.25">
      <c r="A531" s="1" t="s">
        <v>4279</v>
      </c>
      <c r="B531" s="1">
        <v>14</v>
      </c>
      <c r="C531" s="8">
        <v>71364561</v>
      </c>
      <c r="D531" s="1" t="s">
        <v>17</v>
      </c>
      <c r="E531" s="1" t="s">
        <v>18</v>
      </c>
      <c r="F531" s="6">
        <v>0.70469999999999999</v>
      </c>
      <c r="G531" s="6">
        <v>-6.6848200000000002E-3</v>
      </c>
      <c r="H531" s="6">
        <v>1.1495100000000001E-3</v>
      </c>
      <c r="I531" s="7">
        <v>6.0410000000000001E-9</v>
      </c>
      <c r="J531" s="6">
        <v>-6.6784899999999996E-3</v>
      </c>
      <c r="K531" s="6">
        <v>1.18582E-3</v>
      </c>
      <c r="L531" s="7">
        <v>1.7816900000000001E-8</v>
      </c>
      <c r="M531" s="8">
        <v>3024430</v>
      </c>
      <c r="N531" s="12" t="s">
        <v>3975</v>
      </c>
      <c r="O531" s="1" t="s">
        <v>3976</v>
      </c>
    </row>
    <row r="532" spans="1:15" ht="15.75" customHeight="1" x14ac:dyDescent="0.25">
      <c r="A532" s="1" t="s">
        <v>3386</v>
      </c>
      <c r="B532" s="1">
        <v>14</v>
      </c>
      <c r="C532" s="8">
        <v>71513480</v>
      </c>
      <c r="D532" s="1" t="s">
        <v>17</v>
      </c>
      <c r="E532" s="1" t="s">
        <v>18</v>
      </c>
      <c r="F532" s="6">
        <v>0.90259999999999996</v>
      </c>
      <c r="G532" s="6">
        <v>1.0031399999999999E-2</v>
      </c>
      <c r="H532" s="6">
        <v>1.76476E-3</v>
      </c>
      <c r="I532" s="7">
        <v>1.3140000000000001E-8</v>
      </c>
      <c r="J532" s="6">
        <v>1.10306E-2</v>
      </c>
      <c r="K532" s="6">
        <v>1.81946E-3</v>
      </c>
      <c r="L532" s="7">
        <v>1.3396599999999999E-9</v>
      </c>
      <c r="M532" s="8">
        <v>3037460</v>
      </c>
      <c r="N532" s="12" t="s">
        <v>3975</v>
      </c>
      <c r="O532" s="1" t="s">
        <v>3976</v>
      </c>
    </row>
    <row r="533" spans="1:15" ht="15.75" customHeight="1" x14ac:dyDescent="0.25">
      <c r="A533" s="1" t="s">
        <v>4280</v>
      </c>
      <c r="B533" s="1">
        <v>14</v>
      </c>
      <c r="C533" s="8">
        <v>72301958</v>
      </c>
      <c r="D533" s="1" t="s">
        <v>14</v>
      </c>
      <c r="E533" s="1" t="s">
        <v>17</v>
      </c>
      <c r="F533" s="6">
        <v>0.61419999999999997</v>
      </c>
      <c r="G533" s="6">
        <v>7.9554900000000008E-3</v>
      </c>
      <c r="H533" s="6">
        <v>1.07492E-3</v>
      </c>
      <c r="I533" s="7">
        <v>1.3490000000000001E-13</v>
      </c>
      <c r="J533" s="6">
        <v>7.1264900000000001E-3</v>
      </c>
      <c r="K533" s="6">
        <v>1.0895600000000001E-3</v>
      </c>
      <c r="L533" s="7">
        <v>6.1231900000000003E-11</v>
      </c>
      <c r="M533" s="8">
        <v>3037450</v>
      </c>
      <c r="N533" s="12" t="s">
        <v>3975</v>
      </c>
      <c r="O533" s="1" t="s">
        <v>3976</v>
      </c>
    </row>
    <row r="534" spans="1:15" ht="15.75" customHeight="1" x14ac:dyDescent="0.25">
      <c r="A534" s="1" t="s">
        <v>4281</v>
      </c>
      <c r="B534" s="1">
        <v>14</v>
      </c>
      <c r="C534" s="8">
        <v>72428634</v>
      </c>
      <c r="D534" s="1" t="s">
        <v>14</v>
      </c>
      <c r="E534" s="1" t="s">
        <v>15</v>
      </c>
      <c r="F534" s="6">
        <v>0.74509999999999998</v>
      </c>
      <c r="G534" s="6">
        <v>-8.9503299999999994E-3</v>
      </c>
      <c r="H534" s="6">
        <v>1.2006600000000001E-3</v>
      </c>
      <c r="I534" s="7">
        <v>9.0330000000000005E-14</v>
      </c>
      <c r="J534" s="6">
        <v>-9.9490399999999993E-3</v>
      </c>
      <c r="K534" s="6">
        <v>1.2179300000000001E-3</v>
      </c>
      <c r="L534" s="7">
        <v>3.1143999999999999E-16</v>
      </c>
      <c r="M534" s="8">
        <v>3037450</v>
      </c>
      <c r="N534" s="12" t="s">
        <v>3975</v>
      </c>
      <c r="O534" s="1" t="s">
        <v>3976</v>
      </c>
    </row>
    <row r="535" spans="1:15" ht="15.75" customHeight="1" x14ac:dyDescent="0.25">
      <c r="A535" s="1" t="s">
        <v>4282</v>
      </c>
      <c r="B535" s="1">
        <v>14</v>
      </c>
      <c r="C535" s="8">
        <v>72602595</v>
      </c>
      <c r="D535" s="1" t="s">
        <v>14</v>
      </c>
      <c r="E535" s="1" t="s">
        <v>15</v>
      </c>
      <c r="F535" s="6">
        <v>9.8599999999999993E-2</v>
      </c>
      <c r="G535" s="6">
        <v>-1.0147099999999999E-2</v>
      </c>
      <c r="H535" s="6">
        <v>1.7658299999999999E-3</v>
      </c>
      <c r="I535" s="7">
        <v>9.1130000000000003E-9</v>
      </c>
      <c r="J535" s="6">
        <v>-1.0160600000000001E-2</v>
      </c>
      <c r="K535" s="6">
        <v>1.7995299999999999E-3</v>
      </c>
      <c r="L535" s="7">
        <v>1.6397699999999999E-8</v>
      </c>
      <c r="M535" s="8">
        <v>3000850</v>
      </c>
      <c r="N535" s="12" t="s">
        <v>3975</v>
      </c>
      <c r="O535" s="1" t="s">
        <v>3976</v>
      </c>
    </row>
    <row r="536" spans="1:15" ht="15.75" customHeight="1" x14ac:dyDescent="0.25">
      <c r="A536" s="1" t="s">
        <v>1105</v>
      </c>
      <c r="B536" s="1">
        <v>14</v>
      </c>
      <c r="C536" s="8">
        <v>72639496</v>
      </c>
      <c r="D536" s="1" t="s">
        <v>17</v>
      </c>
      <c r="E536" s="1" t="s">
        <v>18</v>
      </c>
      <c r="F536" s="6">
        <v>0.18870000000000001</v>
      </c>
      <c r="G536" s="6">
        <v>1.0052E-2</v>
      </c>
      <c r="H536" s="6">
        <v>1.3373199999999999E-3</v>
      </c>
      <c r="I536" s="7">
        <v>5.6089999999999998E-14</v>
      </c>
      <c r="J536" s="6">
        <v>8.46389E-3</v>
      </c>
      <c r="K536" s="6">
        <v>1.3659200000000001E-3</v>
      </c>
      <c r="L536" s="7">
        <v>5.7741900000000005E-10</v>
      </c>
      <c r="M536" s="8">
        <v>3037450</v>
      </c>
      <c r="N536" s="12" t="s">
        <v>3975</v>
      </c>
      <c r="O536" s="1" t="s">
        <v>3976</v>
      </c>
    </row>
    <row r="537" spans="1:15" ht="15.75" customHeight="1" x14ac:dyDescent="0.25">
      <c r="A537" s="1" t="s">
        <v>4283</v>
      </c>
      <c r="B537" s="1">
        <v>14</v>
      </c>
      <c r="C537" s="8">
        <v>73409683</v>
      </c>
      <c r="D537" s="1" t="s">
        <v>18</v>
      </c>
      <c r="E537" s="1" t="s">
        <v>15</v>
      </c>
      <c r="F537" s="6">
        <v>0.69540000000000002</v>
      </c>
      <c r="G537" s="6">
        <v>7.2604100000000001E-3</v>
      </c>
      <c r="H537" s="6">
        <v>1.13692E-3</v>
      </c>
      <c r="I537" s="7">
        <v>1.7000000000000001E-10</v>
      </c>
      <c r="J537" s="6">
        <v>7.5333600000000002E-3</v>
      </c>
      <c r="K537" s="6">
        <v>1.15456E-3</v>
      </c>
      <c r="L537" s="7">
        <v>6.8068300000000005E-11</v>
      </c>
      <c r="M537" s="8">
        <v>3037460</v>
      </c>
      <c r="N537" s="12" t="s">
        <v>3975</v>
      </c>
      <c r="O537" s="1" t="s">
        <v>3976</v>
      </c>
    </row>
    <row r="538" spans="1:15" ht="15.75" customHeight="1" x14ac:dyDescent="0.25">
      <c r="A538" s="1" t="s">
        <v>4284</v>
      </c>
      <c r="B538" s="1">
        <v>14</v>
      </c>
      <c r="C538" s="8">
        <v>73934880</v>
      </c>
      <c r="D538" s="1" t="s">
        <v>14</v>
      </c>
      <c r="E538" s="1" t="s">
        <v>18</v>
      </c>
      <c r="F538" s="6">
        <v>0.71479999999999999</v>
      </c>
      <c r="G538" s="6">
        <v>-8.1447900000000007E-3</v>
      </c>
      <c r="H538" s="6">
        <v>1.1589E-3</v>
      </c>
      <c r="I538" s="7">
        <v>2.0949999999999999E-12</v>
      </c>
      <c r="J538" s="6">
        <v>-8.4680699999999994E-3</v>
      </c>
      <c r="K538" s="6">
        <v>1.18213E-3</v>
      </c>
      <c r="L538" s="7">
        <v>7.8713399999999999E-13</v>
      </c>
      <c r="M538" s="8">
        <v>3037440</v>
      </c>
      <c r="N538" s="12" t="s">
        <v>3975</v>
      </c>
      <c r="O538" s="1" t="s">
        <v>3976</v>
      </c>
    </row>
    <row r="539" spans="1:15" ht="15.75" customHeight="1" x14ac:dyDescent="0.25">
      <c r="A539" s="1" t="s">
        <v>4285</v>
      </c>
      <c r="B539" s="1">
        <v>14</v>
      </c>
      <c r="C539" s="8">
        <v>74660508</v>
      </c>
      <c r="D539" s="1" t="s">
        <v>14</v>
      </c>
      <c r="E539" s="1" t="s">
        <v>15</v>
      </c>
      <c r="F539" s="6">
        <v>0.32690000000000002</v>
      </c>
      <c r="G539" s="6">
        <v>-9.4761499999999992E-3</v>
      </c>
      <c r="H539" s="6">
        <v>1.11549E-3</v>
      </c>
      <c r="I539" s="7">
        <v>1.983E-17</v>
      </c>
      <c r="J539" s="6">
        <v>-9.6423199999999994E-3</v>
      </c>
      <c r="K539" s="6">
        <v>1.13404E-3</v>
      </c>
      <c r="L539" s="7">
        <v>1.85365E-17</v>
      </c>
      <c r="M539" s="8">
        <v>3037420</v>
      </c>
      <c r="N539" s="12" t="s">
        <v>3975</v>
      </c>
      <c r="O539" s="1" t="s">
        <v>3976</v>
      </c>
    </row>
    <row r="540" spans="1:15" ht="15.75" customHeight="1" x14ac:dyDescent="0.25">
      <c r="A540" s="1" t="s">
        <v>642</v>
      </c>
      <c r="B540" s="1">
        <v>14</v>
      </c>
      <c r="C540" s="8">
        <v>74889870</v>
      </c>
      <c r="D540" s="1" t="s">
        <v>14</v>
      </c>
      <c r="E540" s="1" t="s">
        <v>15</v>
      </c>
      <c r="F540" s="6">
        <v>0.43640000000000001</v>
      </c>
      <c r="G540" s="6">
        <v>8.8696899999999995E-3</v>
      </c>
      <c r="H540" s="6">
        <v>1.0550799999999999E-3</v>
      </c>
      <c r="I540" s="7">
        <v>4.2219999999999999E-17</v>
      </c>
      <c r="J540" s="6">
        <v>7.9328000000000003E-3</v>
      </c>
      <c r="K540" s="6">
        <v>1.06774E-3</v>
      </c>
      <c r="L540" s="7">
        <v>1.0901800000000001E-13</v>
      </c>
      <c r="M540" s="8">
        <v>3037420</v>
      </c>
      <c r="N540" s="12" t="s">
        <v>3975</v>
      </c>
      <c r="O540" s="1" t="s">
        <v>3976</v>
      </c>
    </row>
    <row r="541" spans="1:15" ht="15.75" customHeight="1" x14ac:dyDescent="0.25">
      <c r="A541" s="1" t="s">
        <v>4286</v>
      </c>
      <c r="B541" s="1">
        <v>14</v>
      </c>
      <c r="C541" s="8">
        <v>75299461</v>
      </c>
      <c r="D541" s="1" t="s">
        <v>17</v>
      </c>
      <c r="E541" s="1" t="s">
        <v>18</v>
      </c>
      <c r="F541" s="6">
        <v>3.1099999999999999E-2</v>
      </c>
      <c r="G541" s="6">
        <v>-2.07706E-2</v>
      </c>
      <c r="H541" s="6">
        <v>3.0385299999999998E-3</v>
      </c>
      <c r="I541" s="7">
        <v>8.1360000000000001E-12</v>
      </c>
      <c r="J541" s="6">
        <v>-2.1295000000000001E-2</v>
      </c>
      <c r="K541" s="6">
        <v>3.1008799999999999E-3</v>
      </c>
      <c r="L541" s="7">
        <v>6.5377700000000003E-12</v>
      </c>
      <c r="M541" s="8">
        <v>2989290</v>
      </c>
      <c r="N541" s="12" t="s">
        <v>3975</v>
      </c>
      <c r="O541" s="1" t="s">
        <v>3976</v>
      </c>
    </row>
    <row r="542" spans="1:15" ht="15.75" customHeight="1" x14ac:dyDescent="0.25">
      <c r="A542" s="1" t="s">
        <v>635</v>
      </c>
      <c r="B542" s="1">
        <v>14</v>
      </c>
      <c r="C542" s="8">
        <v>77502798</v>
      </c>
      <c r="D542" s="1" t="s">
        <v>17</v>
      </c>
      <c r="E542" s="1" t="s">
        <v>18</v>
      </c>
      <c r="F542" s="6">
        <v>0.34560000000000002</v>
      </c>
      <c r="G542" s="6">
        <v>-9.2850499999999996E-3</v>
      </c>
      <c r="H542" s="6">
        <v>1.1034700000000001E-3</v>
      </c>
      <c r="I542" s="7">
        <v>3.9619999999999997E-17</v>
      </c>
      <c r="J542" s="6">
        <v>-1.04838E-2</v>
      </c>
      <c r="K542" s="6">
        <v>1.10844E-3</v>
      </c>
      <c r="L542" s="7">
        <v>3.1316599999999999E-21</v>
      </c>
      <c r="M542" s="8">
        <v>3019900</v>
      </c>
      <c r="N542" s="12" t="s">
        <v>3975</v>
      </c>
      <c r="O542" s="1" t="s">
        <v>3976</v>
      </c>
    </row>
    <row r="543" spans="1:15" ht="15.75" customHeight="1" x14ac:dyDescent="0.25">
      <c r="A543" s="1" t="s">
        <v>4287</v>
      </c>
      <c r="B543" s="1">
        <v>14</v>
      </c>
      <c r="C543" s="8">
        <v>77682892</v>
      </c>
      <c r="D543" s="1" t="s">
        <v>18</v>
      </c>
      <c r="E543" s="1" t="s">
        <v>15</v>
      </c>
      <c r="F543" s="6">
        <v>0.37109999999999999</v>
      </c>
      <c r="G543" s="6">
        <v>-5.1546400000000003E-3</v>
      </c>
      <c r="H543" s="6">
        <v>1.0834200000000001E-3</v>
      </c>
      <c r="I543" s="7">
        <v>1.9570000000000001E-6</v>
      </c>
      <c r="J543" s="6">
        <v>-6.6041499999999996E-3</v>
      </c>
      <c r="K543" s="6">
        <v>1.0876799999999999E-3</v>
      </c>
      <c r="L543" s="7">
        <v>1.2652400000000001E-9</v>
      </c>
      <c r="M543" s="8">
        <v>3035790</v>
      </c>
      <c r="N543" s="12" t="s">
        <v>3975</v>
      </c>
      <c r="O543" s="1" t="s">
        <v>3976</v>
      </c>
    </row>
    <row r="544" spans="1:15" ht="15.75" customHeight="1" x14ac:dyDescent="0.25">
      <c r="A544" s="1" t="s">
        <v>2005</v>
      </c>
      <c r="B544" s="1">
        <v>14</v>
      </c>
      <c r="C544" s="8">
        <v>78293304</v>
      </c>
      <c r="D544" s="1" t="s">
        <v>17</v>
      </c>
      <c r="E544" s="1" t="s">
        <v>18</v>
      </c>
      <c r="F544" s="6">
        <v>0.86170000000000002</v>
      </c>
      <c r="G544" s="6">
        <v>9.8863700000000002E-3</v>
      </c>
      <c r="H544" s="6">
        <v>1.5157300000000001E-3</v>
      </c>
      <c r="I544" s="7">
        <v>6.9290000000000001E-11</v>
      </c>
      <c r="J544" s="6">
        <v>9.2585600000000007E-3</v>
      </c>
      <c r="K544" s="6">
        <v>1.5268E-3</v>
      </c>
      <c r="L544" s="7">
        <v>1.3274100000000001E-9</v>
      </c>
      <c r="M544" s="8">
        <v>3037480</v>
      </c>
      <c r="N544" s="12" t="s">
        <v>3975</v>
      </c>
      <c r="O544" s="1" t="s">
        <v>3976</v>
      </c>
    </row>
    <row r="545" spans="1:15" ht="15.75" customHeight="1" x14ac:dyDescent="0.25">
      <c r="A545" s="1" t="s">
        <v>1386</v>
      </c>
      <c r="B545" s="1">
        <v>14</v>
      </c>
      <c r="C545" s="8">
        <v>78594765</v>
      </c>
      <c r="D545" s="1" t="s">
        <v>14</v>
      </c>
      <c r="E545" s="1" t="s">
        <v>18</v>
      </c>
      <c r="F545" s="6">
        <v>0.43819999999999998</v>
      </c>
      <c r="G545" s="6">
        <v>7.5250600000000001E-3</v>
      </c>
      <c r="H545" s="6">
        <v>1.05489E-3</v>
      </c>
      <c r="I545" s="7">
        <v>9.789E-13</v>
      </c>
      <c r="J545" s="6">
        <v>7.3953600000000001E-3</v>
      </c>
      <c r="K545" s="6">
        <v>1.0617599999999999E-3</v>
      </c>
      <c r="L545" s="7">
        <v>3.2789400000000002E-12</v>
      </c>
      <c r="M545" s="8">
        <v>3035750</v>
      </c>
      <c r="N545" s="12" t="s">
        <v>3975</v>
      </c>
      <c r="O545" s="1" t="s">
        <v>3976</v>
      </c>
    </row>
    <row r="546" spans="1:15" ht="15.75" customHeight="1" x14ac:dyDescent="0.25">
      <c r="A546" s="1" t="s">
        <v>1544</v>
      </c>
      <c r="B546" s="1">
        <v>14</v>
      </c>
      <c r="C546" s="8">
        <v>79815516</v>
      </c>
      <c r="D546" s="1" t="s">
        <v>17</v>
      </c>
      <c r="E546" s="1" t="s">
        <v>18</v>
      </c>
      <c r="F546" s="6">
        <v>0.55730000000000002</v>
      </c>
      <c r="G546" s="6">
        <v>7.3142600000000004E-3</v>
      </c>
      <c r="H546" s="6">
        <v>1.0537400000000001E-3</v>
      </c>
      <c r="I546" s="7">
        <v>3.8880000000000004E-12</v>
      </c>
      <c r="J546" s="6">
        <v>8.8731899999999995E-3</v>
      </c>
      <c r="K546" s="6">
        <v>1.05743E-3</v>
      </c>
      <c r="L546" s="7">
        <v>4.8087899999999998E-17</v>
      </c>
      <c r="M546" s="8">
        <v>3035770</v>
      </c>
      <c r="N546" s="12" t="s">
        <v>3975</v>
      </c>
      <c r="O546" s="1" t="s">
        <v>3976</v>
      </c>
    </row>
    <row r="547" spans="1:15" ht="15.75" customHeight="1" x14ac:dyDescent="0.25">
      <c r="A547" s="1" t="s">
        <v>4288</v>
      </c>
      <c r="B547" s="1">
        <v>14</v>
      </c>
      <c r="C547" s="8">
        <v>83995695</v>
      </c>
      <c r="D547" s="1" t="s">
        <v>14</v>
      </c>
      <c r="E547" s="1" t="s">
        <v>15</v>
      </c>
      <c r="F547" s="6">
        <v>0.50229999999999997</v>
      </c>
      <c r="G547" s="6">
        <v>5.2406700000000002E-3</v>
      </c>
      <c r="H547" s="6">
        <v>1.0469100000000001E-3</v>
      </c>
      <c r="I547" s="7">
        <v>5.5639999999999998E-7</v>
      </c>
      <c r="J547" s="6">
        <v>5.98337E-3</v>
      </c>
      <c r="K547" s="6">
        <v>1.05175E-3</v>
      </c>
      <c r="L547" s="7">
        <v>1.27832E-8</v>
      </c>
      <c r="M547" s="8">
        <v>3035200</v>
      </c>
      <c r="N547" s="12" t="s">
        <v>3975</v>
      </c>
      <c r="O547" s="1" t="s">
        <v>3976</v>
      </c>
    </row>
    <row r="548" spans="1:15" ht="15.75" customHeight="1" x14ac:dyDescent="0.25">
      <c r="A548" s="1" t="s">
        <v>920</v>
      </c>
      <c r="B548" s="1">
        <v>14</v>
      </c>
      <c r="C548" s="8">
        <v>84640016</v>
      </c>
      <c r="D548" s="1" t="s">
        <v>14</v>
      </c>
      <c r="E548" s="1" t="s">
        <v>18</v>
      </c>
      <c r="F548" s="6">
        <v>0.46229999999999999</v>
      </c>
      <c r="G548" s="6">
        <v>8.1789400000000009E-3</v>
      </c>
      <c r="H548" s="6">
        <v>1.0497900000000001E-3</v>
      </c>
      <c r="I548" s="7">
        <v>6.6269999999999998E-15</v>
      </c>
      <c r="J548" s="6">
        <v>7.8416200000000005E-3</v>
      </c>
      <c r="K548" s="6">
        <v>1.0796600000000001E-3</v>
      </c>
      <c r="L548" s="7">
        <v>3.7853E-13</v>
      </c>
      <c r="M548" s="8">
        <v>3035730</v>
      </c>
      <c r="N548" s="12" t="s">
        <v>3975</v>
      </c>
      <c r="O548" s="1" t="s">
        <v>3976</v>
      </c>
    </row>
    <row r="549" spans="1:15" ht="15.75" customHeight="1" x14ac:dyDescent="0.25">
      <c r="A549" s="1" t="s">
        <v>4289</v>
      </c>
      <c r="B549" s="1">
        <v>14</v>
      </c>
      <c r="C549" s="8">
        <v>85008223</v>
      </c>
      <c r="D549" s="1" t="s">
        <v>14</v>
      </c>
      <c r="E549" s="1" t="s">
        <v>17</v>
      </c>
      <c r="F549" s="6">
        <v>0.21510000000000001</v>
      </c>
      <c r="G549" s="6">
        <v>-1.24622E-2</v>
      </c>
      <c r="H549" s="6">
        <v>1.2734599999999999E-3</v>
      </c>
      <c r="I549" s="7">
        <v>1.293E-22</v>
      </c>
      <c r="J549" s="6">
        <v>-9.7189400000000006E-3</v>
      </c>
      <c r="K549" s="6">
        <v>1.32709E-3</v>
      </c>
      <c r="L549" s="7">
        <v>2.4160399999999999E-13</v>
      </c>
      <c r="M549" s="8">
        <v>3037400</v>
      </c>
      <c r="N549" s="12" t="s">
        <v>3975</v>
      </c>
      <c r="O549" s="1" t="s">
        <v>3976</v>
      </c>
    </row>
    <row r="550" spans="1:15" ht="15.75" customHeight="1" x14ac:dyDescent="0.25">
      <c r="A550" s="1" t="s">
        <v>4290</v>
      </c>
      <c r="B550" s="1">
        <v>14</v>
      </c>
      <c r="C550" s="8">
        <v>85102528</v>
      </c>
      <c r="D550" s="1" t="s">
        <v>17</v>
      </c>
      <c r="E550" s="1" t="s">
        <v>15</v>
      </c>
      <c r="F550" s="6">
        <v>0.2301</v>
      </c>
      <c r="G550" s="6">
        <v>9.5758100000000006E-3</v>
      </c>
      <c r="H550" s="6">
        <v>1.2431899999999999E-3</v>
      </c>
      <c r="I550" s="7">
        <v>1.334E-14</v>
      </c>
      <c r="J550" s="6">
        <v>9.9250999999999992E-3</v>
      </c>
      <c r="K550" s="6">
        <v>1.2772E-3</v>
      </c>
      <c r="L550" s="7">
        <v>7.7874100000000001E-15</v>
      </c>
      <c r="M550" s="8">
        <v>3037430</v>
      </c>
      <c r="N550" s="12" t="s">
        <v>3975</v>
      </c>
      <c r="O550" s="1" t="s">
        <v>3976</v>
      </c>
    </row>
    <row r="551" spans="1:15" ht="15.75" customHeight="1" x14ac:dyDescent="0.25">
      <c r="A551" s="1" t="s">
        <v>4291</v>
      </c>
      <c r="B551" s="1">
        <v>14</v>
      </c>
      <c r="C551" s="8">
        <v>86093378</v>
      </c>
      <c r="D551" s="1" t="s">
        <v>17</v>
      </c>
      <c r="E551" s="1" t="s">
        <v>18</v>
      </c>
      <c r="F551" s="6">
        <v>0.27150000000000002</v>
      </c>
      <c r="G551" s="6">
        <v>6.1332499999999998E-3</v>
      </c>
      <c r="H551" s="6">
        <v>1.1765600000000001E-3</v>
      </c>
      <c r="I551" s="7">
        <v>1.86E-7</v>
      </c>
      <c r="J551" s="6">
        <v>6.9798000000000004E-3</v>
      </c>
      <c r="K551" s="6">
        <v>1.18322E-3</v>
      </c>
      <c r="L551" s="7">
        <v>3.6571199999999999E-9</v>
      </c>
      <c r="M551" s="8">
        <v>3037450</v>
      </c>
      <c r="N551" s="12" t="s">
        <v>3975</v>
      </c>
      <c r="O551" s="1" t="s">
        <v>3976</v>
      </c>
    </row>
    <row r="552" spans="1:15" ht="15.75" customHeight="1" x14ac:dyDescent="0.25">
      <c r="A552" s="1" t="s">
        <v>785</v>
      </c>
      <c r="B552" s="1">
        <v>14</v>
      </c>
      <c r="C552" s="8">
        <v>86387845</v>
      </c>
      <c r="D552" s="1" t="s">
        <v>17</v>
      </c>
      <c r="E552" s="1" t="s">
        <v>15</v>
      </c>
      <c r="F552" s="6">
        <v>0.39439999999999997</v>
      </c>
      <c r="G552" s="6">
        <v>-8.6986900000000002E-3</v>
      </c>
      <c r="H552" s="6">
        <v>1.0744800000000001E-3</v>
      </c>
      <c r="I552" s="7">
        <v>5.6890000000000003E-16</v>
      </c>
      <c r="J552" s="6">
        <v>-9.7281399999999997E-3</v>
      </c>
      <c r="K552" s="6">
        <v>1.0811499999999999E-3</v>
      </c>
      <c r="L552" s="7">
        <v>2.2991199999999999E-19</v>
      </c>
      <c r="M552" s="8">
        <v>3015870</v>
      </c>
      <c r="N552" s="12" t="s">
        <v>3975</v>
      </c>
      <c r="O552" s="1" t="s">
        <v>3976</v>
      </c>
    </row>
    <row r="553" spans="1:15" ht="15.75" customHeight="1" x14ac:dyDescent="0.25">
      <c r="A553" s="1" t="s">
        <v>4292</v>
      </c>
      <c r="B553" s="1">
        <v>14</v>
      </c>
      <c r="C553" s="8">
        <v>89279099</v>
      </c>
      <c r="D553" s="1" t="s">
        <v>14</v>
      </c>
      <c r="E553" s="1" t="s">
        <v>15</v>
      </c>
      <c r="F553" s="6">
        <v>0.41139999999999999</v>
      </c>
      <c r="G553" s="6">
        <v>6.83996E-3</v>
      </c>
      <c r="H553" s="6">
        <v>1.0633299999999999E-3</v>
      </c>
      <c r="I553" s="7">
        <v>1.254E-10</v>
      </c>
      <c r="J553" s="6">
        <v>7.0950500000000003E-3</v>
      </c>
      <c r="K553" s="6">
        <v>1.0671400000000001E-3</v>
      </c>
      <c r="L553" s="7">
        <v>2.9571899999999999E-11</v>
      </c>
      <c r="M553" s="8">
        <v>3037490</v>
      </c>
      <c r="N553" s="12" t="s">
        <v>3975</v>
      </c>
      <c r="O553" s="1" t="s">
        <v>3976</v>
      </c>
    </row>
    <row r="554" spans="1:15" ht="15.75" customHeight="1" x14ac:dyDescent="0.25">
      <c r="A554" s="1" t="s">
        <v>1395</v>
      </c>
      <c r="B554" s="1">
        <v>14</v>
      </c>
      <c r="C554" s="8">
        <v>89723630</v>
      </c>
      <c r="D554" s="1" t="s">
        <v>14</v>
      </c>
      <c r="E554" s="1" t="s">
        <v>15</v>
      </c>
      <c r="F554" s="6">
        <v>0.51759999999999995</v>
      </c>
      <c r="G554" s="6">
        <v>-7.4601399999999997E-3</v>
      </c>
      <c r="H554" s="6">
        <v>1.0471600000000001E-3</v>
      </c>
      <c r="I554" s="7">
        <v>1.046E-12</v>
      </c>
      <c r="J554" s="6">
        <v>-7.5605799999999999E-3</v>
      </c>
      <c r="K554" s="6">
        <v>1.05083E-3</v>
      </c>
      <c r="L554" s="7">
        <v>6.25306E-13</v>
      </c>
      <c r="M554" s="8">
        <v>3037430</v>
      </c>
      <c r="N554" s="12" t="s">
        <v>3975</v>
      </c>
      <c r="O554" s="1" t="s">
        <v>3976</v>
      </c>
    </row>
    <row r="555" spans="1:15" ht="15.75" customHeight="1" x14ac:dyDescent="0.25">
      <c r="A555" s="1" t="s">
        <v>2830</v>
      </c>
      <c r="B555" s="1">
        <v>14</v>
      </c>
      <c r="C555" s="8">
        <v>89863756</v>
      </c>
      <c r="D555" s="1" t="s">
        <v>14</v>
      </c>
      <c r="E555" s="1" t="s">
        <v>18</v>
      </c>
      <c r="F555" s="6">
        <v>0.50460000000000005</v>
      </c>
      <c r="G555" s="6">
        <v>-6.25079E-3</v>
      </c>
      <c r="H555" s="6">
        <v>1.04655E-3</v>
      </c>
      <c r="I555" s="7">
        <v>2.3370000000000001E-9</v>
      </c>
      <c r="J555" s="6">
        <v>-7.5346399999999996E-3</v>
      </c>
      <c r="K555" s="6">
        <v>1.0500100000000001E-3</v>
      </c>
      <c r="L555" s="7">
        <v>7.1891000000000001E-13</v>
      </c>
      <c r="M555" s="8">
        <v>3037480</v>
      </c>
      <c r="N555" s="12" t="s">
        <v>3975</v>
      </c>
      <c r="O555" s="1" t="s">
        <v>3976</v>
      </c>
    </row>
    <row r="556" spans="1:15" ht="15.75" customHeight="1" x14ac:dyDescent="0.25">
      <c r="A556" s="1" t="s">
        <v>4293</v>
      </c>
      <c r="B556" s="1">
        <v>14</v>
      </c>
      <c r="C556" s="8">
        <v>91515754</v>
      </c>
      <c r="D556" s="1" t="s">
        <v>17</v>
      </c>
      <c r="E556" s="1" t="s">
        <v>18</v>
      </c>
      <c r="F556" s="6">
        <v>0.24349999999999999</v>
      </c>
      <c r="G556" s="6">
        <v>8.8027699999999997E-3</v>
      </c>
      <c r="H556" s="6">
        <v>1.22707E-3</v>
      </c>
      <c r="I556" s="7">
        <v>7.2889999999999995E-13</v>
      </c>
      <c r="J556" s="6">
        <v>9.3778899999999998E-3</v>
      </c>
      <c r="K556" s="6">
        <v>1.2313300000000001E-3</v>
      </c>
      <c r="L556" s="7">
        <v>2.61499E-14</v>
      </c>
      <c r="M556" s="8">
        <v>2998380</v>
      </c>
      <c r="N556" s="12" t="s">
        <v>3975</v>
      </c>
      <c r="O556" s="1" t="s">
        <v>3976</v>
      </c>
    </row>
    <row r="557" spans="1:15" ht="15.75" customHeight="1" x14ac:dyDescent="0.25">
      <c r="A557" s="1" t="s">
        <v>4294</v>
      </c>
      <c r="B557" s="1">
        <v>14</v>
      </c>
      <c r="C557" s="8">
        <v>92579232</v>
      </c>
      <c r="D557" s="1" t="s">
        <v>18</v>
      </c>
      <c r="E557" s="1" t="s">
        <v>15</v>
      </c>
      <c r="F557" s="6">
        <v>0.45379999999999998</v>
      </c>
      <c r="G557" s="6">
        <v>-6.1927500000000003E-3</v>
      </c>
      <c r="H557" s="6">
        <v>1.0513E-3</v>
      </c>
      <c r="I557" s="7">
        <v>3.8570000000000002E-9</v>
      </c>
      <c r="J557" s="6">
        <v>-5.92919E-3</v>
      </c>
      <c r="K557" s="6">
        <v>1.05495E-3</v>
      </c>
      <c r="L557" s="7">
        <v>1.9056499999999999E-8</v>
      </c>
      <c r="M557" s="8">
        <v>3035750</v>
      </c>
      <c r="N557" s="12" t="s">
        <v>3975</v>
      </c>
      <c r="O557" s="1" t="s">
        <v>3976</v>
      </c>
    </row>
    <row r="558" spans="1:15" ht="15.75" customHeight="1" x14ac:dyDescent="0.25">
      <c r="A558" s="1" t="s">
        <v>4295</v>
      </c>
      <c r="B558" s="1">
        <v>14</v>
      </c>
      <c r="C558" s="8">
        <v>92967120</v>
      </c>
      <c r="D558" s="1" t="s">
        <v>17</v>
      </c>
      <c r="E558" s="1" t="s">
        <v>18</v>
      </c>
      <c r="F558" s="6">
        <v>0.46800000000000003</v>
      </c>
      <c r="G558" s="6">
        <v>5.0332700000000003E-3</v>
      </c>
      <c r="H558" s="6">
        <v>1.0500399999999999E-3</v>
      </c>
      <c r="I558" s="7">
        <v>1.6390000000000001E-6</v>
      </c>
      <c r="J558" s="6">
        <v>6.3876899999999997E-3</v>
      </c>
      <c r="K558" s="6">
        <v>1.0540700000000001E-3</v>
      </c>
      <c r="L558" s="7">
        <v>1.36081E-9</v>
      </c>
      <c r="M558" s="8">
        <v>3029480</v>
      </c>
      <c r="N558" s="12" t="s">
        <v>3975</v>
      </c>
      <c r="O558" s="1" t="s">
        <v>3976</v>
      </c>
    </row>
    <row r="559" spans="1:15" ht="15.75" customHeight="1" x14ac:dyDescent="0.25">
      <c r="A559" s="1" t="s">
        <v>706</v>
      </c>
      <c r="B559" s="1">
        <v>14</v>
      </c>
      <c r="C559" s="8">
        <v>94023972</v>
      </c>
      <c r="D559" s="1" t="s">
        <v>14</v>
      </c>
      <c r="E559" s="1" t="s">
        <v>15</v>
      </c>
      <c r="F559" s="6">
        <v>0.64</v>
      </c>
      <c r="G559" s="6">
        <v>-9.0145599999999996E-3</v>
      </c>
      <c r="H559" s="6">
        <v>1.0902100000000001E-3</v>
      </c>
      <c r="I559" s="7">
        <v>1.3550000000000001E-16</v>
      </c>
      <c r="J559" s="6">
        <v>-8.5358799999999992E-3</v>
      </c>
      <c r="K559" s="6">
        <v>1.0932699999999999E-3</v>
      </c>
      <c r="L559" s="7">
        <v>5.82669E-15</v>
      </c>
      <c r="M559" s="8">
        <v>3036890</v>
      </c>
      <c r="N559" s="12" t="s">
        <v>3975</v>
      </c>
      <c r="O559" s="1" t="s">
        <v>3976</v>
      </c>
    </row>
    <row r="560" spans="1:15" ht="15.75" customHeight="1" x14ac:dyDescent="0.25">
      <c r="A560" s="1" t="s">
        <v>4296</v>
      </c>
      <c r="B560" s="1">
        <v>14</v>
      </c>
      <c r="C560" s="8">
        <v>94518209</v>
      </c>
      <c r="D560" s="1" t="s">
        <v>18</v>
      </c>
      <c r="E560" s="1" t="s">
        <v>15</v>
      </c>
      <c r="F560" s="6">
        <v>0.4209</v>
      </c>
      <c r="G560" s="6">
        <v>5.5468399999999999E-3</v>
      </c>
      <c r="H560" s="6">
        <v>1.06028E-3</v>
      </c>
      <c r="I560" s="7">
        <v>1.6829999999999999E-7</v>
      </c>
      <c r="J560" s="6">
        <v>6.5416600000000004E-3</v>
      </c>
      <c r="K560" s="6">
        <v>1.0643E-3</v>
      </c>
      <c r="L560" s="7">
        <v>7.9234099999999998E-10</v>
      </c>
      <c r="M560" s="8">
        <v>3035030</v>
      </c>
      <c r="N560" s="12" t="s">
        <v>3975</v>
      </c>
      <c r="O560" s="1" t="s">
        <v>3976</v>
      </c>
    </row>
    <row r="561" spans="1:15" ht="15.75" customHeight="1" x14ac:dyDescent="0.25">
      <c r="A561" s="1" t="s">
        <v>793</v>
      </c>
      <c r="B561" s="1">
        <v>14</v>
      </c>
      <c r="C561" s="8">
        <v>98438791</v>
      </c>
      <c r="D561" s="1" t="s">
        <v>17</v>
      </c>
      <c r="E561" s="1" t="s">
        <v>18</v>
      </c>
      <c r="F561" s="6">
        <v>0.90700000000000003</v>
      </c>
      <c r="G561" s="6">
        <v>-1.45646E-2</v>
      </c>
      <c r="H561" s="6">
        <v>1.80164E-3</v>
      </c>
      <c r="I561" s="7">
        <v>6.2790000000000001E-16</v>
      </c>
      <c r="J561" s="6">
        <v>-1.6027300000000001E-2</v>
      </c>
      <c r="K561" s="6">
        <v>1.81375E-3</v>
      </c>
      <c r="L561" s="7">
        <v>9.8711900000000009E-19</v>
      </c>
      <c r="M561" s="8">
        <v>3037420</v>
      </c>
      <c r="N561" s="12" t="s">
        <v>3975</v>
      </c>
      <c r="O561" s="1" t="s">
        <v>3976</v>
      </c>
    </row>
    <row r="562" spans="1:15" ht="15.75" customHeight="1" x14ac:dyDescent="0.25">
      <c r="A562" s="1" t="s">
        <v>462</v>
      </c>
      <c r="B562" s="1">
        <v>14</v>
      </c>
      <c r="C562" s="8">
        <v>98578983</v>
      </c>
      <c r="D562" s="1" t="s">
        <v>14</v>
      </c>
      <c r="E562" s="1" t="s">
        <v>17</v>
      </c>
      <c r="F562" s="6">
        <v>0.78300000000000003</v>
      </c>
      <c r="G562" s="6">
        <v>1.1381799999999999E-2</v>
      </c>
      <c r="H562" s="6">
        <v>1.2699199999999999E-3</v>
      </c>
      <c r="I562" s="7">
        <v>3.175E-19</v>
      </c>
      <c r="J562" s="6">
        <v>9.5527200000000007E-3</v>
      </c>
      <c r="K562" s="6">
        <v>1.2804299999999999E-3</v>
      </c>
      <c r="L562" s="7">
        <v>8.6175600000000002E-14</v>
      </c>
      <c r="M562" s="8">
        <v>3034980</v>
      </c>
      <c r="N562" s="12" t="s">
        <v>3975</v>
      </c>
      <c r="O562" s="1" t="s">
        <v>3976</v>
      </c>
    </row>
    <row r="563" spans="1:15" ht="15.75" customHeight="1" x14ac:dyDescent="0.25">
      <c r="A563" s="1" t="s">
        <v>4297</v>
      </c>
      <c r="B563" s="1">
        <v>14</v>
      </c>
      <c r="C563" s="8">
        <v>98812847</v>
      </c>
      <c r="D563" s="1" t="s">
        <v>17</v>
      </c>
      <c r="E563" s="1" t="s">
        <v>18</v>
      </c>
      <c r="F563" s="6">
        <v>0.81830000000000003</v>
      </c>
      <c r="G563" s="6">
        <v>-7.2589899999999999E-3</v>
      </c>
      <c r="H563" s="6">
        <v>1.35738E-3</v>
      </c>
      <c r="I563" s="7">
        <v>8.8940000000000001E-8</v>
      </c>
      <c r="J563" s="6">
        <v>-8.2341600000000008E-3</v>
      </c>
      <c r="K563" s="6">
        <v>1.36224E-3</v>
      </c>
      <c r="L563" s="7">
        <v>1.49817E-9</v>
      </c>
      <c r="M563" s="8">
        <v>3035750</v>
      </c>
      <c r="N563" s="12" t="s">
        <v>3975</v>
      </c>
      <c r="O563" s="1" t="s">
        <v>3976</v>
      </c>
    </row>
    <row r="564" spans="1:15" ht="15.75" customHeight="1" x14ac:dyDescent="0.25">
      <c r="A564" s="1" t="s">
        <v>4298</v>
      </c>
      <c r="B564" s="1">
        <v>14</v>
      </c>
      <c r="C564" s="8">
        <v>99055601</v>
      </c>
      <c r="D564" s="1" t="s">
        <v>14</v>
      </c>
      <c r="E564" s="1" t="s">
        <v>15</v>
      </c>
      <c r="F564" s="6">
        <v>0.1734</v>
      </c>
      <c r="G564" s="6">
        <v>6.3481299999999996E-3</v>
      </c>
      <c r="H564" s="6">
        <v>1.3824900000000001E-3</v>
      </c>
      <c r="I564" s="7">
        <v>4.3989999999999997E-6</v>
      </c>
      <c r="J564" s="6">
        <v>8.0960400000000005E-3</v>
      </c>
      <c r="K564" s="6">
        <v>1.38876E-3</v>
      </c>
      <c r="L564" s="7">
        <v>5.55308E-9</v>
      </c>
      <c r="M564" s="8">
        <v>3035780</v>
      </c>
      <c r="N564" s="12" t="s">
        <v>3975</v>
      </c>
      <c r="O564" s="1" t="s">
        <v>3976</v>
      </c>
    </row>
    <row r="565" spans="1:15" ht="15.75" customHeight="1" x14ac:dyDescent="0.25">
      <c r="A565" s="1" t="s">
        <v>386</v>
      </c>
      <c r="B565" s="1">
        <v>14</v>
      </c>
      <c r="C565" s="8">
        <v>99746274</v>
      </c>
      <c r="D565" s="1" t="s">
        <v>14</v>
      </c>
      <c r="E565" s="1" t="s">
        <v>17</v>
      </c>
      <c r="F565" s="6">
        <v>0.58740000000000003</v>
      </c>
      <c r="G565" s="6">
        <v>-9.9034199999999996E-3</v>
      </c>
      <c r="H565" s="6">
        <v>1.0641800000000001E-3</v>
      </c>
      <c r="I565" s="7">
        <v>1.322E-20</v>
      </c>
      <c r="J565" s="6">
        <v>-1.01303E-2</v>
      </c>
      <c r="K565" s="6">
        <v>1.0690599999999999E-3</v>
      </c>
      <c r="L565" s="7">
        <v>2.6447400000000001E-21</v>
      </c>
      <c r="M565" s="8">
        <v>3029950</v>
      </c>
      <c r="N565" s="12" t="s">
        <v>3975</v>
      </c>
      <c r="O565" s="1" t="s">
        <v>3976</v>
      </c>
    </row>
    <row r="566" spans="1:15" ht="15.75" customHeight="1" x14ac:dyDescent="0.25">
      <c r="A566" s="1" t="s">
        <v>2645</v>
      </c>
      <c r="B566" s="1">
        <v>14</v>
      </c>
      <c r="C566" s="8">
        <v>100171990</v>
      </c>
      <c r="D566" s="1" t="s">
        <v>14</v>
      </c>
      <c r="E566" s="1" t="s">
        <v>15</v>
      </c>
      <c r="F566" s="6">
        <v>0.37790000000000001</v>
      </c>
      <c r="G566" s="6">
        <v>-6.56115E-3</v>
      </c>
      <c r="H566" s="6">
        <v>1.0791799999999999E-3</v>
      </c>
      <c r="I566" s="7">
        <v>1.2030000000000001E-9</v>
      </c>
      <c r="J566" s="6">
        <v>-9.3700099999999998E-3</v>
      </c>
      <c r="K566" s="6">
        <v>1.1424E-3</v>
      </c>
      <c r="L566" s="7">
        <v>2.3634399999999998E-16</v>
      </c>
      <c r="M566" s="8">
        <v>3037460</v>
      </c>
      <c r="N566" s="12" t="s">
        <v>3975</v>
      </c>
      <c r="O566" s="1" t="s">
        <v>4299</v>
      </c>
    </row>
    <row r="567" spans="1:15" ht="15.75" customHeight="1" x14ac:dyDescent="0.25">
      <c r="A567" s="1" t="s">
        <v>4299</v>
      </c>
      <c r="B567" s="1">
        <v>14</v>
      </c>
      <c r="C567" s="8">
        <v>100186443</v>
      </c>
      <c r="D567" s="1" t="s">
        <v>14</v>
      </c>
      <c r="E567" s="1" t="s">
        <v>15</v>
      </c>
      <c r="F567" s="6">
        <v>0.45760000000000001</v>
      </c>
      <c r="G567" s="6">
        <v>1.30814E-3</v>
      </c>
      <c r="H567" s="6">
        <v>1.0544300000000001E-3</v>
      </c>
      <c r="I567" s="7">
        <v>0.21460000000000001</v>
      </c>
      <c r="J567" s="6">
        <v>6.8735799999999998E-3</v>
      </c>
      <c r="K567" s="6">
        <v>1.1183499999999999E-3</v>
      </c>
      <c r="L567" s="7">
        <v>7.9379200000000002E-10</v>
      </c>
      <c r="M567" s="8">
        <v>3013700</v>
      </c>
      <c r="N567" s="12" t="s">
        <v>3988</v>
      </c>
      <c r="O567" s="1" t="s">
        <v>3989</v>
      </c>
    </row>
    <row r="568" spans="1:15" ht="15.75" customHeight="1" x14ac:dyDescent="0.25">
      <c r="A568" s="1" t="s">
        <v>3402</v>
      </c>
      <c r="B568" s="1">
        <v>14</v>
      </c>
      <c r="C568" s="8">
        <v>101028840</v>
      </c>
      <c r="D568" s="1" t="s">
        <v>17</v>
      </c>
      <c r="E568" s="1" t="s">
        <v>18</v>
      </c>
      <c r="F568" s="6">
        <v>0.58479999999999999</v>
      </c>
      <c r="G568" s="6">
        <v>6.0364199999999998E-3</v>
      </c>
      <c r="H568" s="6">
        <v>1.0631E-3</v>
      </c>
      <c r="I568" s="7">
        <v>1.365E-8</v>
      </c>
      <c r="J568" s="6">
        <v>6.1227900000000004E-3</v>
      </c>
      <c r="K568" s="6">
        <v>1.0682999999999999E-3</v>
      </c>
      <c r="L568" s="7">
        <v>9.9628599999999997E-9</v>
      </c>
      <c r="M568" s="8">
        <v>3030560</v>
      </c>
      <c r="N568" s="12" t="s">
        <v>3975</v>
      </c>
      <c r="O568" s="1" t="s">
        <v>3976</v>
      </c>
    </row>
    <row r="569" spans="1:15" ht="15.75" customHeight="1" x14ac:dyDescent="0.25">
      <c r="A569" s="1" t="s">
        <v>4300</v>
      </c>
      <c r="B569" s="1">
        <v>14</v>
      </c>
      <c r="C569" s="8">
        <v>101355078</v>
      </c>
      <c r="D569" s="1" t="s">
        <v>14</v>
      </c>
      <c r="E569" s="1" t="s">
        <v>15</v>
      </c>
      <c r="F569" s="6">
        <v>0.76980000000000004</v>
      </c>
      <c r="G569" s="6">
        <v>-7.7792E-3</v>
      </c>
      <c r="H569" s="6">
        <v>1.2481700000000001E-3</v>
      </c>
      <c r="I569" s="7">
        <v>4.598E-10</v>
      </c>
      <c r="J569" s="6">
        <v>-7.4689400000000003E-3</v>
      </c>
      <c r="K569" s="6">
        <v>1.25475E-3</v>
      </c>
      <c r="L569" s="7">
        <v>2.6405199999999999E-9</v>
      </c>
      <c r="M569" s="8">
        <v>3012350</v>
      </c>
      <c r="N569" s="12" t="s">
        <v>3975</v>
      </c>
      <c r="O569" s="1" t="s">
        <v>3976</v>
      </c>
    </row>
    <row r="570" spans="1:15" ht="15.75" customHeight="1" x14ac:dyDescent="0.25">
      <c r="A570" s="1" t="s">
        <v>1241</v>
      </c>
      <c r="B570" s="1">
        <v>14</v>
      </c>
      <c r="C570" s="8">
        <v>101541337</v>
      </c>
      <c r="D570" s="1" t="s">
        <v>17</v>
      </c>
      <c r="E570" s="1" t="s">
        <v>15</v>
      </c>
      <c r="F570" s="6">
        <v>0.46239999999999998</v>
      </c>
      <c r="G570" s="6">
        <v>-7.7264200000000003E-3</v>
      </c>
      <c r="H570" s="6">
        <v>1.0543499999999999E-3</v>
      </c>
      <c r="I570" s="7">
        <v>2.337E-13</v>
      </c>
      <c r="J570" s="6">
        <v>-7.5404299999999999E-3</v>
      </c>
      <c r="K570" s="6">
        <v>1.05788E-3</v>
      </c>
      <c r="L570" s="7">
        <v>1.01941E-12</v>
      </c>
      <c r="M570" s="8">
        <v>3009450</v>
      </c>
      <c r="N570" s="12" t="s">
        <v>3975</v>
      </c>
      <c r="O570" s="1" t="s">
        <v>3976</v>
      </c>
    </row>
    <row r="571" spans="1:15" ht="15.75" customHeight="1" x14ac:dyDescent="0.25">
      <c r="A571" s="1" t="s">
        <v>4301</v>
      </c>
      <c r="B571" s="1">
        <v>14</v>
      </c>
      <c r="C571" s="8">
        <v>101688977</v>
      </c>
      <c r="D571" s="1" t="s">
        <v>14</v>
      </c>
      <c r="E571" s="1" t="s">
        <v>15</v>
      </c>
      <c r="F571" s="6">
        <v>0.28560000000000002</v>
      </c>
      <c r="G571" s="6">
        <v>-5.2388000000000001E-3</v>
      </c>
      <c r="H571" s="6">
        <v>1.1601000000000001E-3</v>
      </c>
      <c r="I571" s="7">
        <v>6.3029999999999996E-6</v>
      </c>
      <c r="J571" s="6">
        <v>-6.8855000000000001E-3</v>
      </c>
      <c r="K571" s="6">
        <v>1.1636699999999999E-3</v>
      </c>
      <c r="L571" s="7">
        <v>3.2774299999999999E-9</v>
      </c>
      <c r="M571" s="8">
        <v>3028640</v>
      </c>
      <c r="N571" s="12" t="s">
        <v>3975</v>
      </c>
      <c r="O571" s="1" t="s">
        <v>3976</v>
      </c>
    </row>
    <row r="572" spans="1:15" ht="15.75" customHeight="1" x14ac:dyDescent="0.25">
      <c r="A572" s="1" t="s">
        <v>4302</v>
      </c>
      <c r="B572" s="1">
        <v>14</v>
      </c>
      <c r="C572" s="8">
        <v>101906454</v>
      </c>
      <c r="D572" s="1" t="s">
        <v>17</v>
      </c>
      <c r="E572" s="1" t="s">
        <v>18</v>
      </c>
      <c r="F572" s="6">
        <v>0.74219999999999997</v>
      </c>
      <c r="G572" s="6">
        <v>-8.52405E-3</v>
      </c>
      <c r="H572" s="6">
        <v>1.20107E-3</v>
      </c>
      <c r="I572" s="7">
        <v>1.2709999999999999E-12</v>
      </c>
      <c r="J572" s="6">
        <v>-8.6277100000000002E-3</v>
      </c>
      <c r="K572" s="6">
        <v>1.20488E-3</v>
      </c>
      <c r="L572" s="7">
        <v>8.0308100000000002E-13</v>
      </c>
      <c r="M572" s="8">
        <v>3012960</v>
      </c>
      <c r="N572" s="12" t="s">
        <v>3975</v>
      </c>
      <c r="O572" s="1" t="s">
        <v>3976</v>
      </c>
    </row>
    <row r="573" spans="1:15" ht="15.75" customHeight="1" x14ac:dyDescent="0.25">
      <c r="A573" s="1" t="s">
        <v>1529</v>
      </c>
      <c r="B573" s="1">
        <v>14</v>
      </c>
      <c r="C573" s="8">
        <v>103194998</v>
      </c>
      <c r="D573" s="1" t="s">
        <v>14</v>
      </c>
      <c r="E573" s="1" t="s">
        <v>15</v>
      </c>
      <c r="F573" s="6">
        <v>0.82630000000000003</v>
      </c>
      <c r="G573" s="6">
        <v>9.6218099999999997E-3</v>
      </c>
      <c r="H573" s="6">
        <v>1.38171E-3</v>
      </c>
      <c r="I573" s="7">
        <v>3.3220000000000002E-12</v>
      </c>
      <c r="J573" s="6">
        <v>8.3505899999999997E-3</v>
      </c>
      <c r="K573" s="6">
        <v>1.39123E-3</v>
      </c>
      <c r="L573" s="7">
        <v>1.9455900000000001E-9</v>
      </c>
      <c r="M573" s="8">
        <v>3035030</v>
      </c>
      <c r="N573" s="12" t="s">
        <v>3975</v>
      </c>
      <c r="O573" s="1" t="s">
        <v>3976</v>
      </c>
    </row>
    <row r="574" spans="1:15" ht="15.75" customHeight="1" x14ac:dyDescent="0.25">
      <c r="A574" s="1" t="s">
        <v>4303</v>
      </c>
      <c r="B574" s="1">
        <v>14</v>
      </c>
      <c r="C574" s="8">
        <v>103810966</v>
      </c>
      <c r="D574" s="1" t="s">
        <v>17</v>
      </c>
      <c r="E574" s="1" t="s">
        <v>18</v>
      </c>
      <c r="F574" s="6">
        <v>3.1099999999999999E-2</v>
      </c>
      <c r="G574" s="6">
        <v>-1.6547300000000001E-2</v>
      </c>
      <c r="H574" s="6">
        <v>3.0421799999999998E-3</v>
      </c>
      <c r="I574" s="7">
        <v>5.3500000000000003E-8</v>
      </c>
      <c r="J574" s="6">
        <v>-1.7097999999999999E-2</v>
      </c>
      <c r="K574" s="6">
        <v>3.06289E-3</v>
      </c>
      <c r="L574" s="7">
        <v>2.37367E-8</v>
      </c>
      <c r="M574" s="8">
        <v>2982140</v>
      </c>
      <c r="N574" s="12" t="s">
        <v>3975</v>
      </c>
      <c r="O574" s="1" t="s">
        <v>3976</v>
      </c>
    </row>
    <row r="575" spans="1:15" ht="15.75" customHeight="1" x14ac:dyDescent="0.25">
      <c r="A575" s="1" t="s">
        <v>4304</v>
      </c>
      <c r="B575" s="1">
        <v>14</v>
      </c>
      <c r="C575" s="8">
        <v>104892153</v>
      </c>
      <c r="D575" s="1" t="s">
        <v>14</v>
      </c>
      <c r="E575" s="1" t="s">
        <v>15</v>
      </c>
      <c r="F575" s="6">
        <v>0.7641</v>
      </c>
      <c r="G575" s="6">
        <v>-6.0717999999999996E-3</v>
      </c>
      <c r="H575" s="6">
        <v>1.23397E-3</v>
      </c>
      <c r="I575" s="7">
        <v>8.6440000000000004E-7</v>
      </c>
      <c r="J575" s="6">
        <v>-7.5463199999999996E-3</v>
      </c>
      <c r="K575" s="6">
        <v>1.2385300000000001E-3</v>
      </c>
      <c r="L575" s="7">
        <v>1.1083E-9</v>
      </c>
      <c r="M575" s="8">
        <v>3030050</v>
      </c>
      <c r="N575" s="12" t="s">
        <v>3975</v>
      </c>
      <c r="O575" s="1" t="s">
        <v>3976</v>
      </c>
    </row>
    <row r="576" spans="1:15" ht="15.75" customHeight="1" x14ac:dyDescent="0.25">
      <c r="A576" s="1" t="s">
        <v>4305</v>
      </c>
      <c r="B576" s="1">
        <v>14</v>
      </c>
      <c r="C576" s="8">
        <v>105363202</v>
      </c>
      <c r="D576" s="1" t="s">
        <v>14</v>
      </c>
      <c r="E576" s="1" t="s">
        <v>15</v>
      </c>
      <c r="F576" s="6">
        <v>0.21890000000000001</v>
      </c>
      <c r="G576" s="6">
        <v>-5.3521899999999997E-3</v>
      </c>
      <c r="H576" s="6">
        <v>1.2681700000000001E-3</v>
      </c>
      <c r="I576" s="7">
        <v>2.44E-5</v>
      </c>
      <c r="J576" s="6">
        <v>-7.2931100000000002E-3</v>
      </c>
      <c r="K576" s="6">
        <v>1.2716800000000001E-3</v>
      </c>
      <c r="L576" s="7">
        <v>9.74901E-9</v>
      </c>
      <c r="M576" s="8">
        <v>3024340</v>
      </c>
      <c r="N576" s="12" t="s">
        <v>3975</v>
      </c>
      <c r="O576" s="1" t="s">
        <v>3976</v>
      </c>
    </row>
    <row r="577" spans="1:15" ht="15.75" customHeight="1" x14ac:dyDescent="0.25">
      <c r="A577" s="1" t="s">
        <v>4306</v>
      </c>
      <c r="B577" s="1">
        <v>15</v>
      </c>
      <c r="C577" s="8">
        <v>26815651</v>
      </c>
      <c r="D577" s="1" t="s">
        <v>17</v>
      </c>
      <c r="E577" s="1" t="s">
        <v>18</v>
      </c>
      <c r="F577" s="6">
        <v>0.48089999999999999</v>
      </c>
      <c r="G577" s="6">
        <v>-7.9628000000000008E-3</v>
      </c>
      <c r="H577" s="6">
        <v>1.0472700000000001E-3</v>
      </c>
      <c r="I577" s="7">
        <v>2.8930000000000003E-14</v>
      </c>
      <c r="J577" s="6">
        <v>-8.0235399999999991E-3</v>
      </c>
      <c r="K577" s="6">
        <v>1.0504399999999999E-3</v>
      </c>
      <c r="L577" s="7">
        <v>2.2011600000000001E-14</v>
      </c>
      <c r="M577" s="8">
        <v>3037450</v>
      </c>
      <c r="N577" s="12" t="s">
        <v>3975</v>
      </c>
      <c r="O577" s="1" t="s">
        <v>3976</v>
      </c>
    </row>
    <row r="578" spans="1:15" ht="15.75" customHeight="1" x14ac:dyDescent="0.25">
      <c r="A578" s="1" t="s">
        <v>4307</v>
      </c>
      <c r="B578" s="1">
        <v>15</v>
      </c>
      <c r="C578" s="8">
        <v>27241301</v>
      </c>
      <c r="D578" s="1" t="s">
        <v>14</v>
      </c>
      <c r="E578" s="1" t="s">
        <v>15</v>
      </c>
      <c r="F578" s="6">
        <v>0.45989999999999998</v>
      </c>
      <c r="G578" s="6">
        <v>6.8649999999999996E-3</v>
      </c>
      <c r="H578" s="6">
        <v>1.0498899999999999E-3</v>
      </c>
      <c r="I578" s="7">
        <v>6.2030000000000004E-11</v>
      </c>
      <c r="J578" s="6">
        <v>8.4483400000000004E-3</v>
      </c>
      <c r="K578" s="6">
        <v>1.0524899999999999E-3</v>
      </c>
      <c r="L578" s="7">
        <v>9.9894599999999992E-16</v>
      </c>
      <c r="M578" s="8">
        <v>3037450</v>
      </c>
      <c r="N578" s="12" t="s">
        <v>3975</v>
      </c>
      <c r="O578" s="1" t="s">
        <v>3976</v>
      </c>
    </row>
    <row r="579" spans="1:15" ht="15.75" customHeight="1" x14ac:dyDescent="0.25">
      <c r="A579" s="1" t="s">
        <v>999</v>
      </c>
      <c r="B579" s="1">
        <v>15</v>
      </c>
      <c r="C579" s="8">
        <v>27994731</v>
      </c>
      <c r="D579" s="1" t="s">
        <v>14</v>
      </c>
      <c r="E579" s="1" t="s">
        <v>18</v>
      </c>
      <c r="F579" s="6">
        <v>0.54330000000000001</v>
      </c>
      <c r="G579" s="6">
        <v>8.0301599999999997E-3</v>
      </c>
      <c r="H579" s="6">
        <v>1.0504500000000001E-3</v>
      </c>
      <c r="I579" s="7">
        <v>2.1020000000000002E-14</v>
      </c>
      <c r="J579" s="6">
        <v>9.3641899999999997E-3</v>
      </c>
      <c r="K579" s="6">
        <v>1.05327E-3</v>
      </c>
      <c r="L579" s="7">
        <v>6.0799200000000002E-19</v>
      </c>
      <c r="M579" s="8">
        <v>3037470</v>
      </c>
      <c r="N579" s="12" t="s">
        <v>3975</v>
      </c>
      <c r="O579" s="1" t="s">
        <v>3976</v>
      </c>
    </row>
    <row r="580" spans="1:15" ht="15.75" customHeight="1" x14ac:dyDescent="0.25">
      <c r="A580" s="1" t="s">
        <v>4308</v>
      </c>
      <c r="B580" s="1">
        <v>15</v>
      </c>
      <c r="C580" s="8">
        <v>28307735</v>
      </c>
      <c r="D580" s="1" t="s">
        <v>17</v>
      </c>
      <c r="E580" s="1" t="s">
        <v>18</v>
      </c>
      <c r="F580" s="6">
        <v>0.94489999999999996</v>
      </c>
      <c r="G580" s="6">
        <v>-1.1405200000000001E-2</v>
      </c>
      <c r="H580" s="6">
        <v>2.32483E-3</v>
      </c>
      <c r="I580" s="7">
        <v>9.3220000000000005E-7</v>
      </c>
      <c r="J580" s="6">
        <v>-1.2973200000000001E-2</v>
      </c>
      <c r="K580" s="6">
        <v>2.3306300000000002E-3</v>
      </c>
      <c r="L580" s="7">
        <v>2.6008800000000001E-8</v>
      </c>
      <c r="M580" s="8">
        <v>2955410</v>
      </c>
      <c r="N580" s="12" t="s">
        <v>3975</v>
      </c>
      <c r="O580" s="1" t="s">
        <v>3976</v>
      </c>
    </row>
    <row r="581" spans="1:15" ht="15.75" customHeight="1" x14ac:dyDescent="0.25">
      <c r="A581" s="1" t="s">
        <v>1504</v>
      </c>
      <c r="B581" s="1">
        <v>15</v>
      </c>
      <c r="C581" s="8">
        <v>34653914</v>
      </c>
      <c r="D581" s="1" t="s">
        <v>17</v>
      </c>
      <c r="E581" s="1" t="s">
        <v>18</v>
      </c>
      <c r="F581" s="6">
        <v>0.38080000000000003</v>
      </c>
      <c r="G581" s="6">
        <v>-7.6262200000000004E-3</v>
      </c>
      <c r="H581" s="6">
        <v>1.0911300000000001E-3</v>
      </c>
      <c r="I581" s="7">
        <v>2.7589999999999999E-12</v>
      </c>
      <c r="J581" s="6">
        <v>-8.1449000000000001E-3</v>
      </c>
      <c r="K581" s="6">
        <v>1.09358E-3</v>
      </c>
      <c r="L581" s="7">
        <v>9.48145E-14</v>
      </c>
      <c r="M581" s="8">
        <v>2962460</v>
      </c>
      <c r="N581" s="12" t="s">
        <v>3975</v>
      </c>
      <c r="O581" s="1" t="s">
        <v>3976</v>
      </c>
    </row>
    <row r="582" spans="1:15" ht="15.75" customHeight="1" x14ac:dyDescent="0.25">
      <c r="A582" s="1" t="s">
        <v>1276</v>
      </c>
      <c r="B582" s="1">
        <v>15</v>
      </c>
      <c r="C582" s="8">
        <v>36127236</v>
      </c>
      <c r="D582" s="1" t="s">
        <v>17</v>
      </c>
      <c r="E582" s="1" t="s">
        <v>18</v>
      </c>
      <c r="F582" s="6">
        <v>0.42080000000000001</v>
      </c>
      <c r="G582" s="6">
        <v>7.71508E-3</v>
      </c>
      <c r="H582" s="6">
        <v>1.0599800000000001E-3</v>
      </c>
      <c r="I582" s="7">
        <v>3.3720000000000002E-13</v>
      </c>
      <c r="J582" s="6">
        <v>8.0494699999999995E-3</v>
      </c>
      <c r="K582" s="6">
        <v>1.0634500000000001E-3</v>
      </c>
      <c r="L582" s="7">
        <v>3.75573E-14</v>
      </c>
      <c r="M582" s="8">
        <v>3036920</v>
      </c>
      <c r="N582" s="12" t="s">
        <v>3975</v>
      </c>
      <c r="O582" s="1" t="s">
        <v>3976</v>
      </c>
    </row>
    <row r="583" spans="1:15" ht="15.75" customHeight="1" x14ac:dyDescent="0.25">
      <c r="A583" s="1" t="s">
        <v>4309</v>
      </c>
      <c r="B583" s="1">
        <v>15</v>
      </c>
      <c r="C583" s="8">
        <v>36284652</v>
      </c>
      <c r="D583" s="1" t="s">
        <v>14</v>
      </c>
      <c r="E583" s="1" t="s">
        <v>15</v>
      </c>
      <c r="F583" s="6">
        <v>0.23699999999999999</v>
      </c>
      <c r="G583" s="6">
        <v>-6.7225399999999999E-3</v>
      </c>
      <c r="H583" s="6">
        <v>1.2304799999999999E-3</v>
      </c>
      <c r="I583" s="7">
        <v>4.6660000000000002E-8</v>
      </c>
      <c r="J583" s="6">
        <v>-7.9993100000000008E-3</v>
      </c>
      <c r="K583" s="6">
        <v>1.2349100000000001E-3</v>
      </c>
      <c r="L583" s="7">
        <v>9.3169000000000004E-11</v>
      </c>
      <c r="M583" s="8">
        <v>3037490</v>
      </c>
      <c r="N583" s="12" t="s">
        <v>3975</v>
      </c>
      <c r="O583" s="1" t="s">
        <v>3976</v>
      </c>
    </row>
    <row r="584" spans="1:15" ht="15.75" customHeight="1" x14ac:dyDescent="0.25">
      <c r="A584" s="1" t="s">
        <v>4310</v>
      </c>
      <c r="B584" s="1">
        <v>15</v>
      </c>
      <c r="C584" s="8">
        <v>37430936</v>
      </c>
      <c r="D584" s="1" t="s">
        <v>17</v>
      </c>
      <c r="E584" s="1" t="s">
        <v>18</v>
      </c>
      <c r="F584" s="6">
        <v>0.18529999999999999</v>
      </c>
      <c r="G584" s="6">
        <v>-6.5038500000000003E-3</v>
      </c>
      <c r="H584" s="6">
        <v>1.34768E-3</v>
      </c>
      <c r="I584" s="7">
        <v>1.395E-6</v>
      </c>
      <c r="J584" s="6">
        <v>-7.8676600000000003E-3</v>
      </c>
      <c r="K584" s="6">
        <v>1.35159E-3</v>
      </c>
      <c r="L584" s="7">
        <v>5.8479099999999999E-9</v>
      </c>
      <c r="M584" s="8">
        <v>3033130</v>
      </c>
      <c r="N584" s="12" t="s">
        <v>3975</v>
      </c>
      <c r="O584" s="1" t="s">
        <v>3976</v>
      </c>
    </row>
    <row r="585" spans="1:15" ht="15.75" customHeight="1" x14ac:dyDescent="0.25">
      <c r="A585" s="1" t="s">
        <v>573</v>
      </c>
      <c r="B585" s="1">
        <v>15</v>
      </c>
      <c r="C585" s="8">
        <v>38423730</v>
      </c>
      <c r="D585" s="1" t="s">
        <v>17</v>
      </c>
      <c r="E585" s="1" t="s">
        <v>18</v>
      </c>
      <c r="F585" s="6">
        <v>0.28310000000000002</v>
      </c>
      <c r="G585" s="6">
        <v>9.9808699999999993E-3</v>
      </c>
      <c r="H585" s="6">
        <v>1.1620700000000001E-3</v>
      </c>
      <c r="I585" s="7">
        <v>8.7809999999999997E-18</v>
      </c>
      <c r="J585" s="6">
        <v>1.00959E-2</v>
      </c>
      <c r="K585" s="6">
        <v>1.1659800000000001E-3</v>
      </c>
      <c r="L585" s="7">
        <v>4.7721399999999999E-18</v>
      </c>
      <c r="M585" s="8">
        <v>3034360</v>
      </c>
      <c r="N585" s="12" t="s">
        <v>3975</v>
      </c>
      <c r="O585" s="1" t="s">
        <v>3976</v>
      </c>
    </row>
    <row r="586" spans="1:15" ht="15.75" customHeight="1" x14ac:dyDescent="0.25">
      <c r="A586" s="1" t="s">
        <v>411</v>
      </c>
      <c r="B586" s="1">
        <v>15</v>
      </c>
      <c r="C586" s="8">
        <v>38836777</v>
      </c>
      <c r="D586" s="1" t="s">
        <v>14</v>
      </c>
      <c r="E586" s="1" t="s">
        <v>18</v>
      </c>
      <c r="F586" s="6">
        <v>0.1943</v>
      </c>
      <c r="G586" s="6">
        <v>-1.2164899999999999E-2</v>
      </c>
      <c r="H586" s="6">
        <v>1.32318E-3</v>
      </c>
      <c r="I586" s="7">
        <v>3.8049999999999999E-20</v>
      </c>
      <c r="J586" s="6">
        <v>-1.15808E-2</v>
      </c>
      <c r="K586" s="6">
        <v>1.32727E-3</v>
      </c>
      <c r="L586" s="7">
        <v>2.6548599999999999E-18</v>
      </c>
      <c r="M586" s="8">
        <v>3034210</v>
      </c>
      <c r="N586" s="12" t="s">
        <v>3975</v>
      </c>
      <c r="O586" s="1" t="s">
        <v>3976</v>
      </c>
    </row>
    <row r="587" spans="1:15" ht="15.75" customHeight="1" x14ac:dyDescent="0.25">
      <c r="A587" s="1" t="s">
        <v>4311</v>
      </c>
      <c r="B587" s="1">
        <v>15</v>
      </c>
      <c r="C587" s="8">
        <v>40250050</v>
      </c>
      <c r="D587" s="1" t="s">
        <v>18</v>
      </c>
      <c r="E587" s="1" t="s">
        <v>15</v>
      </c>
      <c r="F587" s="6">
        <v>0.16070000000000001</v>
      </c>
      <c r="G587" s="6">
        <v>-7.3668600000000002E-3</v>
      </c>
      <c r="H587" s="6">
        <v>1.4287200000000001E-3</v>
      </c>
      <c r="I587" s="7">
        <v>2.5199999999999998E-7</v>
      </c>
      <c r="J587" s="6">
        <v>-7.9339400000000004E-3</v>
      </c>
      <c r="K587" s="6">
        <v>1.43457E-3</v>
      </c>
      <c r="L587" s="7">
        <v>3.1925399999999998E-8</v>
      </c>
      <c r="M587" s="8">
        <v>3020720</v>
      </c>
      <c r="N587" s="12" t="s">
        <v>3975</v>
      </c>
      <c r="O587" s="1" t="s">
        <v>3976</v>
      </c>
    </row>
    <row r="588" spans="1:15" ht="15.75" customHeight="1" x14ac:dyDescent="0.25">
      <c r="A588" s="1" t="s">
        <v>929</v>
      </c>
      <c r="B588" s="1">
        <v>15</v>
      </c>
      <c r="C588" s="8">
        <v>40642877</v>
      </c>
      <c r="D588" s="1" t="s">
        <v>17</v>
      </c>
      <c r="E588" s="1" t="s">
        <v>15</v>
      </c>
      <c r="F588" s="6">
        <v>0.15820000000000001</v>
      </c>
      <c r="G588" s="6">
        <v>-1.11471E-2</v>
      </c>
      <c r="H588" s="6">
        <v>1.4340399999999999E-3</v>
      </c>
      <c r="I588" s="7">
        <v>7.6630000000000001E-15</v>
      </c>
      <c r="J588" s="6">
        <v>-1.00441E-2</v>
      </c>
      <c r="K588" s="6">
        <v>1.4517E-3</v>
      </c>
      <c r="L588" s="7">
        <v>4.55303E-12</v>
      </c>
      <c r="M588" s="8">
        <v>3036650</v>
      </c>
      <c r="N588" s="12" t="s">
        <v>3975</v>
      </c>
      <c r="O588" s="1" t="s">
        <v>3976</v>
      </c>
    </row>
    <row r="589" spans="1:15" ht="15.75" customHeight="1" x14ac:dyDescent="0.25">
      <c r="A589" s="1" t="s">
        <v>991</v>
      </c>
      <c r="B589" s="1">
        <v>15</v>
      </c>
      <c r="C589" s="8">
        <v>40924578</v>
      </c>
      <c r="D589" s="1" t="s">
        <v>14</v>
      </c>
      <c r="E589" s="1" t="s">
        <v>15</v>
      </c>
      <c r="F589" s="6">
        <v>0.1532</v>
      </c>
      <c r="G589" s="6">
        <v>1.11273E-2</v>
      </c>
      <c r="H589" s="6">
        <v>1.4529499999999999E-3</v>
      </c>
      <c r="I589" s="7">
        <v>1.8860000000000001E-14</v>
      </c>
      <c r="J589" s="6">
        <v>9.1715800000000004E-3</v>
      </c>
      <c r="K589" s="6">
        <v>1.4699699999999999E-3</v>
      </c>
      <c r="L589" s="7">
        <v>4.3958300000000002E-10</v>
      </c>
      <c r="M589" s="8">
        <v>3036630</v>
      </c>
      <c r="N589" s="12" t="s">
        <v>3975</v>
      </c>
      <c r="O589" s="1" t="s">
        <v>3976</v>
      </c>
    </row>
    <row r="590" spans="1:15" ht="15.75" customHeight="1" x14ac:dyDescent="0.25">
      <c r="A590" s="1" t="s">
        <v>2019</v>
      </c>
      <c r="B590" s="1">
        <v>15</v>
      </c>
      <c r="C590" s="8">
        <v>43559231</v>
      </c>
      <c r="D590" s="1" t="s">
        <v>17</v>
      </c>
      <c r="E590" s="1" t="s">
        <v>18</v>
      </c>
      <c r="F590" s="6">
        <v>0.77839999999999998</v>
      </c>
      <c r="G590" s="6">
        <v>-8.2068599999999998E-3</v>
      </c>
      <c r="H590" s="6">
        <v>1.26004E-3</v>
      </c>
      <c r="I590" s="7">
        <v>7.3530000000000004E-11</v>
      </c>
      <c r="J590" s="6">
        <v>-7.4688699999999998E-3</v>
      </c>
      <c r="K590" s="6">
        <v>1.26274E-3</v>
      </c>
      <c r="L590" s="7">
        <v>3.3223900000000001E-9</v>
      </c>
      <c r="M590" s="8">
        <v>3036640</v>
      </c>
      <c r="N590" s="12" t="s">
        <v>3975</v>
      </c>
      <c r="O590" s="1" t="s">
        <v>3976</v>
      </c>
    </row>
    <row r="591" spans="1:15" ht="15.75" customHeight="1" x14ac:dyDescent="0.25">
      <c r="A591" s="1" t="s">
        <v>3042</v>
      </c>
      <c r="B591" s="1">
        <v>15</v>
      </c>
      <c r="C591" s="8">
        <v>47292863</v>
      </c>
      <c r="D591" s="1" t="s">
        <v>17</v>
      </c>
      <c r="E591" s="1" t="s">
        <v>15</v>
      </c>
      <c r="F591" s="6">
        <v>0.29549999999999998</v>
      </c>
      <c r="G591" s="6">
        <v>6.7608299999999998E-3</v>
      </c>
      <c r="H591" s="6">
        <v>1.1555000000000001E-3</v>
      </c>
      <c r="I591" s="7">
        <v>4.8909999999999998E-9</v>
      </c>
      <c r="J591" s="6">
        <v>6.5278599999999999E-3</v>
      </c>
      <c r="K591" s="6">
        <v>1.1619899999999999E-3</v>
      </c>
      <c r="L591" s="7">
        <v>1.9338500000000001E-8</v>
      </c>
      <c r="M591" s="8">
        <v>2991970</v>
      </c>
      <c r="N591" s="12" t="s">
        <v>3975</v>
      </c>
      <c r="O591" s="1" t="s">
        <v>3976</v>
      </c>
    </row>
    <row r="592" spans="1:15" ht="15.75" customHeight="1" x14ac:dyDescent="0.25">
      <c r="A592" s="1" t="s">
        <v>4312</v>
      </c>
      <c r="B592" s="1">
        <v>15</v>
      </c>
      <c r="C592" s="8">
        <v>47515395</v>
      </c>
      <c r="D592" s="1" t="s">
        <v>17</v>
      </c>
      <c r="E592" s="1" t="s">
        <v>15</v>
      </c>
      <c r="F592" s="6">
        <v>0.38400000000000001</v>
      </c>
      <c r="G592" s="6">
        <v>-9.6246100000000005E-3</v>
      </c>
      <c r="H592" s="6">
        <v>1.0759999999999999E-3</v>
      </c>
      <c r="I592" s="7">
        <v>3.7200000000000002E-19</v>
      </c>
      <c r="J592" s="6">
        <v>-8.6821499999999996E-3</v>
      </c>
      <c r="K592" s="6">
        <v>1.1618399999999999E-3</v>
      </c>
      <c r="L592" s="7">
        <v>7.8541199999999998E-14</v>
      </c>
      <c r="M592" s="8">
        <v>3036640</v>
      </c>
      <c r="N592" s="12" t="s">
        <v>3988</v>
      </c>
      <c r="O592" s="1" t="s">
        <v>3989</v>
      </c>
    </row>
    <row r="593" spans="1:15" ht="15.75" customHeight="1" x14ac:dyDescent="0.25">
      <c r="A593" s="1" t="s">
        <v>4313</v>
      </c>
      <c r="B593" s="1">
        <v>15</v>
      </c>
      <c r="C593" s="8">
        <v>47639354</v>
      </c>
      <c r="D593" s="1" t="s">
        <v>17</v>
      </c>
      <c r="E593" s="1" t="s">
        <v>18</v>
      </c>
      <c r="F593" s="6">
        <v>0.60199999999999998</v>
      </c>
      <c r="G593" s="6">
        <v>4.4259299999999998E-3</v>
      </c>
      <c r="H593" s="6">
        <v>1.06913E-3</v>
      </c>
      <c r="I593" s="7">
        <v>3.4820000000000002E-5</v>
      </c>
      <c r="J593" s="6">
        <v>-8.3877599999999993E-3</v>
      </c>
      <c r="K593" s="6">
        <v>1.39697E-3</v>
      </c>
      <c r="L593" s="7">
        <v>1.92205E-9</v>
      </c>
      <c r="M593" s="8">
        <v>3036670</v>
      </c>
      <c r="N593" s="12" t="s">
        <v>3988</v>
      </c>
      <c r="O593" s="1" t="s">
        <v>3989</v>
      </c>
    </row>
    <row r="594" spans="1:15" ht="15.75" customHeight="1" x14ac:dyDescent="0.25">
      <c r="A594" s="1" t="s">
        <v>171</v>
      </c>
      <c r="B594" s="1">
        <v>15</v>
      </c>
      <c r="C594" s="8">
        <v>47684936</v>
      </c>
      <c r="D594" s="1" t="s">
        <v>17</v>
      </c>
      <c r="E594" s="1" t="s">
        <v>18</v>
      </c>
      <c r="F594" s="6">
        <v>0.78820000000000001</v>
      </c>
      <c r="G594" s="6">
        <v>1.40229E-2</v>
      </c>
      <c r="H594" s="6">
        <v>1.28082E-3</v>
      </c>
      <c r="I594" s="7">
        <v>6.7929999999999999E-28</v>
      </c>
      <c r="J594" s="6">
        <v>1.5519099999999999E-2</v>
      </c>
      <c r="K594" s="6">
        <v>1.6544299999999999E-3</v>
      </c>
      <c r="L594" s="7">
        <v>6.5773900000000001E-21</v>
      </c>
      <c r="M594" s="8">
        <v>3036580</v>
      </c>
      <c r="N594" s="12" t="s">
        <v>3975</v>
      </c>
      <c r="O594" s="1" t="s">
        <v>4314</v>
      </c>
    </row>
    <row r="595" spans="1:15" ht="15.75" customHeight="1" x14ac:dyDescent="0.25">
      <c r="A595" s="1" t="s">
        <v>4315</v>
      </c>
      <c r="B595" s="1">
        <v>15</v>
      </c>
      <c r="C595" s="8">
        <v>47986129</v>
      </c>
      <c r="D595" s="1" t="s">
        <v>14</v>
      </c>
      <c r="E595" s="1" t="s">
        <v>17</v>
      </c>
      <c r="F595" s="6">
        <v>0.53159999999999996</v>
      </c>
      <c r="G595" s="6">
        <v>8.7538100000000008E-3</v>
      </c>
      <c r="H595" s="6">
        <v>1.04874E-3</v>
      </c>
      <c r="I595" s="7">
        <v>6.989E-17</v>
      </c>
      <c r="J595" s="6">
        <v>8.3392599999999994E-3</v>
      </c>
      <c r="K595" s="6">
        <v>1.08979E-3</v>
      </c>
      <c r="L595" s="7">
        <v>1.97601E-14</v>
      </c>
      <c r="M595" s="8">
        <v>3036640</v>
      </c>
      <c r="N595" s="12" t="s">
        <v>3975</v>
      </c>
      <c r="O595" s="1" t="s">
        <v>3976</v>
      </c>
    </row>
    <row r="596" spans="1:15" ht="15.75" customHeight="1" x14ac:dyDescent="0.25">
      <c r="A596" s="1" t="s">
        <v>4316</v>
      </c>
      <c r="B596" s="1">
        <v>15</v>
      </c>
      <c r="C596" s="8">
        <v>49736189</v>
      </c>
      <c r="D596" s="1" t="s">
        <v>14</v>
      </c>
      <c r="E596" s="1" t="s">
        <v>15</v>
      </c>
      <c r="F596" s="6">
        <v>1.21E-2</v>
      </c>
      <c r="G596" s="6">
        <v>2.55009E-2</v>
      </c>
      <c r="H596" s="6">
        <v>4.8737800000000003E-3</v>
      </c>
      <c r="I596" s="7">
        <v>1.674E-7</v>
      </c>
      <c r="J596" s="6">
        <v>2.7880200000000001E-2</v>
      </c>
      <c r="K596" s="6">
        <v>4.8886600000000004E-3</v>
      </c>
      <c r="L596" s="7">
        <v>1.1769300000000001E-8</v>
      </c>
      <c r="M596" s="8">
        <v>2928920</v>
      </c>
      <c r="N596" s="12" t="s">
        <v>3975</v>
      </c>
      <c r="O596" s="1" t="s">
        <v>3976</v>
      </c>
    </row>
    <row r="597" spans="1:15" ht="15.75" customHeight="1" x14ac:dyDescent="0.25">
      <c r="A597" s="1" t="s">
        <v>4317</v>
      </c>
      <c r="B597" s="1">
        <v>15</v>
      </c>
      <c r="C597" s="8">
        <v>51400745</v>
      </c>
      <c r="D597" s="1" t="s">
        <v>17</v>
      </c>
      <c r="E597" s="1" t="s">
        <v>15</v>
      </c>
      <c r="F597" s="6">
        <v>0.10730000000000001</v>
      </c>
      <c r="G597" s="6">
        <v>1.19303E-2</v>
      </c>
      <c r="H597" s="6">
        <v>1.69137E-3</v>
      </c>
      <c r="I597" s="7">
        <v>1.7429999999999999E-12</v>
      </c>
      <c r="J597" s="6">
        <v>1.29972E-2</v>
      </c>
      <c r="K597" s="6">
        <v>1.6955E-3</v>
      </c>
      <c r="L597" s="7">
        <v>1.7780099999999999E-14</v>
      </c>
      <c r="M597" s="8">
        <v>3034950</v>
      </c>
      <c r="N597" s="12" t="s">
        <v>3975</v>
      </c>
      <c r="O597" s="1" t="s">
        <v>3976</v>
      </c>
    </row>
    <row r="598" spans="1:15" ht="15.75" customHeight="1" x14ac:dyDescent="0.25">
      <c r="A598" s="1" t="s">
        <v>4318</v>
      </c>
      <c r="B598" s="1">
        <v>15</v>
      </c>
      <c r="C598" s="8">
        <v>51748146</v>
      </c>
      <c r="D598" s="1" t="s">
        <v>17</v>
      </c>
      <c r="E598" s="1" t="s">
        <v>18</v>
      </c>
      <c r="F598" s="6">
        <v>0.75219999999999998</v>
      </c>
      <c r="G598" s="6">
        <v>-8.8093800000000003E-3</v>
      </c>
      <c r="H598" s="6">
        <v>1.21214E-3</v>
      </c>
      <c r="I598" s="7">
        <v>3.6489999999999999E-13</v>
      </c>
      <c r="J598" s="6">
        <v>-8.6341899999999999E-3</v>
      </c>
      <c r="K598" s="6">
        <v>1.21543E-3</v>
      </c>
      <c r="L598" s="7">
        <v>1.21358E-12</v>
      </c>
      <c r="M598" s="8">
        <v>3036640</v>
      </c>
      <c r="N598" s="12" t="s">
        <v>3975</v>
      </c>
      <c r="O598" s="1" t="s">
        <v>3976</v>
      </c>
    </row>
    <row r="599" spans="1:15" ht="15.75" customHeight="1" x14ac:dyDescent="0.25">
      <c r="A599" s="1" t="s">
        <v>4319</v>
      </c>
      <c r="B599" s="1">
        <v>15</v>
      </c>
      <c r="C599" s="8">
        <v>54320769</v>
      </c>
      <c r="D599" s="1" t="s">
        <v>17</v>
      </c>
      <c r="E599" s="1" t="s">
        <v>18</v>
      </c>
      <c r="F599" s="6">
        <v>0.51739999999999997</v>
      </c>
      <c r="G599" s="6">
        <v>5.4650200000000001E-3</v>
      </c>
      <c r="H599" s="6">
        <v>1.04728E-3</v>
      </c>
      <c r="I599" s="7">
        <v>1.8020000000000001E-7</v>
      </c>
      <c r="J599" s="6">
        <v>6.3741500000000003E-3</v>
      </c>
      <c r="K599" s="6">
        <v>1.0493900000000001E-3</v>
      </c>
      <c r="L599" s="7">
        <v>1.2465899999999999E-9</v>
      </c>
      <c r="M599" s="8">
        <v>3036670</v>
      </c>
      <c r="N599" s="12" t="s">
        <v>3975</v>
      </c>
      <c r="O599" s="1" t="s">
        <v>3976</v>
      </c>
    </row>
    <row r="600" spans="1:15" ht="15.75" customHeight="1" x14ac:dyDescent="0.25">
      <c r="A600" s="1" t="s">
        <v>4320</v>
      </c>
      <c r="B600" s="1">
        <v>15</v>
      </c>
      <c r="C600" s="8">
        <v>55345316</v>
      </c>
      <c r="D600" s="1" t="s">
        <v>18</v>
      </c>
      <c r="E600" s="1" t="s">
        <v>15</v>
      </c>
      <c r="F600" s="6">
        <v>0.3831</v>
      </c>
      <c r="G600" s="6">
        <v>-7.03668E-3</v>
      </c>
      <c r="H600" s="6">
        <v>1.0767800000000001E-3</v>
      </c>
      <c r="I600" s="7">
        <v>6.3779999999999998E-11</v>
      </c>
      <c r="J600" s="6">
        <v>-6.8858799999999996E-3</v>
      </c>
      <c r="K600" s="6">
        <v>1.08329E-3</v>
      </c>
      <c r="L600" s="7">
        <v>2.06478E-10</v>
      </c>
      <c r="M600" s="8">
        <v>3034970</v>
      </c>
      <c r="N600" s="12" t="s">
        <v>3975</v>
      </c>
      <c r="O600" s="1" t="s">
        <v>3976</v>
      </c>
    </row>
    <row r="601" spans="1:15" ht="15.75" customHeight="1" x14ac:dyDescent="0.25">
      <c r="A601" s="1" t="s">
        <v>616</v>
      </c>
      <c r="B601" s="1">
        <v>15</v>
      </c>
      <c r="C601" s="8">
        <v>55932617</v>
      </c>
      <c r="D601" s="1" t="s">
        <v>17</v>
      </c>
      <c r="E601" s="1" t="s">
        <v>18</v>
      </c>
      <c r="F601" s="6">
        <v>0.48499999999999999</v>
      </c>
      <c r="G601" s="6">
        <v>-8.8685699999999992E-3</v>
      </c>
      <c r="H601" s="6">
        <v>1.04751E-3</v>
      </c>
      <c r="I601" s="7">
        <v>2.5269999999999999E-17</v>
      </c>
      <c r="J601" s="6">
        <v>-9.1663400000000003E-3</v>
      </c>
      <c r="K601" s="6">
        <v>1.05299E-3</v>
      </c>
      <c r="L601" s="7">
        <v>3.1747900000000001E-18</v>
      </c>
      <c r="M601" s="8">
        <v>3034350</v>
      </c>
      <c r="N601" s="12" t="s">
        <v>3975</v>
      </c>
      <c r="O601" s="1" t="s">
        <v>3976</v>
      </c>
    </row>
    <row r="602" spans="1:15" ht="15.75" customHeight="1" x14ac:dyDescent="0.25">
      <c r="A602" s="1" t="s">
        <v>952</v>
      </c>
      <c r="B602" s="1">
        <v>15</v>
      </c>
      <c r="C602" s="8">
        <v>57148007</v>
      </c>
      <c r="D602" s="1" t="s">
        <v>14</v>
      </c>
      <c r="E602" s="1" t="s">
        <v>17</v>
      </c>
      <c r="F602" s="6">
        <v>0.96860000000000002</v>
      </c>
      <c r="G602" s="6">
        <v>2.32255E-2</v>
      </c>
      <c r="H602" s="6">
        <v>3.0013800000000001E-3</v>
      </c>
      <c r="I602" s="7">
        <v>1.006E-14</v>
      </c>
      <c r="J602" s="6">
        <v>1.9889E-2</v>
      </c>
      <c r="K602" s="6">
        <v>3.0371299999999999E-3</v>
      </c>
      <c r="L602" s="7">
        <v>5.8067299999999998E-11</v>
      </c>
      <c r="M602" s="8">
        <v>3035400</v>
      </c>
      <c r="N602" s="12" t="s">
        <v>3975</v>
      </c>
      <c r="O602" s="1" t="s">
        <v>3976</v>
      </c>
    </row>
    <row r="603" spans="1:15" ht="15.75" customHeight="1" x14ac:dyDescent="0.25">
      <c r="A603" s="1" t="s">
        <v>278</v>
      </c>
      <c r="B603" s="1">
        <v>15</v>
      </c>
      <c r="C603" s="8">
        <v>57553832</v>
      </c>
      <c r="D603" s="1" t="s">
        <v>14</v>
      </c>
      <c r="E603" s="1" t="s">
        <v>17</v>
      </c>
      <c r="F603" s="6">
        <v>0.41660000000000003</v>
      </c>
      <c r="G603" s="6">
        <v>1.05272E-2</v>
      </c>
      <c r="H603" s="6">
        <v>1.06152E-3</v>
      </c>
      <c r="I603" s="7">
        <v>3.5149999999999997E-23</v>
      </c>
      <c r="J603" s="6">
        <v>8.9665600000000002E-3</v>
      </c>
      <c r="K603" s="6">
        <v>1.07405E-3</v>
      </c>
      <c r="L603" s="7">
        <v>6.9211299999999995E-17</v>
      </c>
      <c r="M603" s="8">
        <v>3036580</v>
      </c>
      <c r="N603" s="12" t="s">
        <v>3975</v>
      </c>
      <c r="O603" s="1" t="s">
        <v>3976</v>
      </c>
    </row>
    <row r="604" spans="1:15" ht="15.75" customHeight="1" x14ac:dyDescent="0.25">
      <c r="A604" s="1" t="s">
        <v>4321</v>
      </c>
      <c r="B604" s="1">
        <v>15</v>
      </c>
      <c r="C604" s="8">
        <v>58618756</v>
      </c>
      <c r="D604" s="1" t="s">
        <v>18</v>
      </c>
      <c r="E604" s="1" t="s">
        <v>15</v>
      </c>
      <c r="F604" s="6">
        <v>0.92579999999999996</v>
      </c>
      <c r="G604" s="6">
        <v>1.09234E-2</v>
      </c>
      <c r="H604" s="6">
        <v>2.0008199999999999E-3</v>
      </c>
      <c r="I604" s="7">
        <v>4.7829999999999999E-8</v>
      </c>
      <c r="J604" s="6">
        <v>1.23091E-2</v>
      </c>
      <c r="K604" s="6">
        <v>2.0056900000000001E-3</v>
      </c>
      <c r="L604" s="7">
        <v>8.4033200000000005E-10</v>
      </c>
      <c r="M604" s="8">
        <v>3024120</v>
      </c>
      <c r="N604" s="12" t="s">
        <v>3975</v>
      </c>
      <c r="O604" s="1" t="s">
        <v>3976</v>
      </c>
    </row>
    <row r="605" spans="1:15" ht="15.75" customHeight="1" x14ac:dyDescent="0.25">
      <c r="A605" s="1" t="s">
        <v>778</v>
      </c>
      <c r="B605" s="1">
        <v>15</v>
      </c>
      <c r="C605" s="8">
        <v>61456053</v>
      </c>
      <c r="D605" s="1" t="s">
        <v>14</v>
      </c>
      <c r="E605" s="1" t="s">
        <v>15</v>
      </c>
      <c r="F605" s="6">
        <v>0.49080000000000001</v>
      </c>
      <c r="G605" s="6">
        <v>-8.4893699999999996E-3</v>
      </c>
      <c r="H605" s="6">
        <v>1.0471199999999999E-3</v>
      </c>
      <c r="I605" s="7">
        <v>5.1870000000000003E-16</v>
      </c>
      <c r="J605" s="6">
        <v>-8.0200600000000007E-3</v>
      </c>
      <c r="K605" s="6">
        <v>1.04966E-3</v>
      </c>
      <c r="L605" s="7">
        <v>2.1615000000000001E-14</v>
      </c>
      <c r="M605" s="8">
        <v>3034910</v>
      </c>
      <c r="N605" s="12" t="s">
        <v>3975</v>
      </c>
      <c r="O605" s="1" t="s">
        <v>3976</v>
      </c>
    </row>
    <row r="606" spans="1:15" ht="15.75" customHeight="1" x14ac:dyDescent="0.25">
      <c r="A606" s="1" t="s">
        <v>3602</v>
      </c>
      <c r="B606" s="1">
        <v>15</v>
      </c>
      <c r="C606" s="8">
        <v>65004884</v>
      </c>
      <c r="D606" s="1" t="s">
        <v>18</v>
      </c>
      <c r="E606" s="1" t="s">
        <v>15</v>
      </c>
      <c r="F606" s="6">
        <v>0.99870000000000003</v>
      </c>
      <c r="G606" s="6">
        <v>-8.5464799999999994E-2</v>
      </c>
      <c r="H606" s="6">
        <v>1.5266399999999999E-2</v>
      </c>
      <c r="I606" s="7">
        <v>2.1649999999999999E-8</v>
      </c>
      <c r="J606" s="6">
        <v>-9.3906100000000006E-2</v>
      </c>
      <c r="K606" s="6">
        <v>1.5305300000000001E-2</v>
      </c>
      <c r="L606" s="7">
        <v>8.48715E-10</v>
      </c>
      <c r="M606" s="8">
        <v>2748430</v>
      </c>
      <c r="N606" s="12" t="s">
        <v>3975</v>
      </c>
      <c r="O606" s="1" t="s">
        <v>3976</v>
      </c>
    </row>
    <row r="607" spans="1:15" ht="15.75" customHeight="1" x14ac:dyDescent="0.25">
      <c r="A607" s="1" t="s">
        <v>121</v>
      </c>
      <c r="B607" s="1">
        <v>15</v>
      </c>
      <c r="C607" s="8">
        <v>65804986</v>
      </c>
      <c r="D607" s="1" t="s">
        <v>14</v>
      </c>
      <c r="E607" s="1" t="s">
        <v>15</v>
      </c>
      <c r="F607" s="6">
        <v>0.183</v>
      </c>
      <c r="G607" s="6">
        <v>1.6095999999999999E-2</v>
      </c>
      <c r="H607" s="6">
        <v>1.3575E-3</v>
      </c>
      <c r="I607" s="7">
        <v>1.978E-32</v>
      </c>
      <c r="J607" s="6">
        <v>1.6891400000000001E-2</v>
      </c>
      <c r="K607" s="6">
        <v>1.3613799999999999E-3</v>
      </c>
      <c r="L607" s="7">
        <v>2.3775000000000001E-35</v>
      </c>
      <c r="M607" s="8">
        <v>3018340</v>
      </c>
      <c r="N607" s="12" t="s">
        <v>3975</v>
      </c>
      <c r="O607" s="1" t="s">
        <v>3976</v>
      </c>
    </row>
    <row r="608" spans="1:15" ht="15.75" customHeight="1" x14ac:dyDescent="0.25">
      <c r="A608" s="1" t="s">
        <v>911</v>
      </c>
      <c r="B608" s="1">
        <v>15</v>
      </c>
      <c r="C608" s="8">
        <v>66839394</v>
      </c>
      <c r="D608" s="1" t="s">
        <v>14</v>
      </c>
      <c r="E608" s="1" t="s">
        <v>15</v>
      </c>
      <c r="F608" s="6">
        <v>7.6399999999999996E-2</v>
      </c>
      <c r="G608" s="6">
        <v>-1.53931E-2</v>
      </c>
      <c r="H608" s="6">
        <v>1.97007E-3</v>
      </c>
      <c r="I608" s="7">
        <v>5.5759999999999999E-15</v>
      </c>
      <c r="J608" s="6">
        <v>-1.5749099999999999E-2</v>
      </c>
      <c r="K608" s="6">
        <v>1.9761499999999999E-3</v>
      </c>
      <c r="L608" s="7">
        <v>1.59186E-15</v>
      </c>
      <c r="M608" s="8">
        <v>3036630</v>
      </c>
      <c r="N608" s="12" t="s">
        <v>3975</v>
      </c>
      <c r="O608" s="1" t="s">
        <v>3976</v>
      </c>
    </row>
    <row r="609" spans="1:15" ht="15.75" customHeight="1" x14ac:dyDescent="0.25">
      <c r="A609" s="1" t="s">
        <v>4322</v>
      </c>
      <c r="B609" s="1">
        <v>15</v>
      </c>
      <c r="C609" s="8">
        <v>67965602</v>
      </c>
      <c r="D609" s="1" t="s">
        <v>17</v>
      </c>
      <c r="E609" s="1" t="s">
        <v>18</v>
      </c>
      <c r="F609" s="6">
        <v>0.14910000000000001</v>
      </c>
      <c r="G609" s="6">
        <v>9.7881400000000007E-3</v>
      </c>
      <c r="H609" s="6">
        <v>1.46923E-3</v>
      </c>
      <c r="I609" s="7">
        <v>2.6950000000000001E-11</v>
      </c>
      <c r="J609" s="6">
        <v>1.03236E-2</v>
      </c>
      <c r="K609" s="6">
        <v>1.4718800000000001E-3</v>
      </c>
      <c r="L609" s="7">
        <v>2.3186699999999999E-12</v>
      </c>
      <c r="M609" s="8">
        <v>3036680</v>
      </c>
      <c r="N609" s="12" t="s">
        <v>3975</v>
      </c>
      <c r="O609" s="1" t="s">
        <v>3976</v>
      </c>
    </row>
    <row r="610" spans="1:15" ht="15.75" customHeight="1" x14ac:dyDescent="0.25">
      <c r="A610" s="1" t="s">
        <v>4323</v>
      </c>
      <c r="B610" s="1">
        <v>15</v>
      </c>
      <c r="C610" s="8">
        <v>69941370</v>
      </c>
      <c r="D610" s="1" t="s">
        <v>17</v>
      </c>
      <c r="E610" s="1" t="s">
        <v>18</v>
      </c>
      <c r="F610" s="6">
        <v>0.56159999999999999</v>
      </c>
      <c r="G610" s="6">
        <v>7.6831E-3</v>
      </c>
      <c r="H610" s="6">
        <v>1.05897E-3</v>
      </c>
      <c r="I610" s="7">
        <v>4.0130000000000002E-13</v>
      </c>
      <c r="J610" s="6">
        <v>9.3519299999999996E-3</v>
      </c>
      <c r="K610" s="6">
        <v>1.06292E-3</v>
      </c>
      <c r="L610" s="7">
        <v>1.38884E-18</v>
      </c>
      <c r="M610" s="8">
        <v>3012090</v>
      </c>
      <c r="N610" s="12" t="s">
        <v>3975</v>
      </c>
      <c r="O610" s="1" t="s">
        <v>3976</v>
      </c>
    </row>
    <row r="611" spans="1:15" ht="15.75" customHeight="1" x14ac:dyDescent="0.25">
      <c r="A611" s="1" t="s">
        <v>1592</v>
      </c>
      <c r="B611" s="1">
        <v>15</v>
      </c>
      <c r="C611" s="8">
        <v>70186171</v>
      </c>
      <c r="D611" s="1" t="s">
        <v>17</v>
      </c>
      <c r="E611" s="1" t="s">
        <v>18</v>
      </c>
      <c r="F611" s="6">
        <v>0.26750000000000002</v>
      </c>
      <c r="G611" s="6">
        <v>-8.14929E-3</v>
      </c>
      <c r="H611" s="6">
        <v>1.18223E-3</v>
      </c>
      <c r="I611" s="7">
        <v>5.4439999999999998E-12</v>
      </c>
      <c r="J611" s="6">
        <v>-8.9011300000000002E-3</v>
      </c>
      <c r="K611" s="6">
        <v>1.1901500000000001E-3</v>
      </c>
      <c r="L611" s="7">
        <v>7.4902199999999997E-14</v>
      </c>
      <c r="M611" s="8">
        <v>3036680</v>
      </c>
      <c r="N611" s="12" t="s">
        <v>3975</v>
      </c>
      <c r="O611" s="1" t="s">
        <v>3976</v>
      </c>
    </row>
    <row r="612" spans="1:15" ht="15.75" customHeight="1" x14ac:dyDescent="0.25">
      <c r="A612" s="1" t="s">
        <v>1575</v>
      </c>
      <c r="B612" s="1">
        <v>15</v>
      </c>
      <c r="C612" s="8">
        <v>70364352</v>
      </c>
      <c r="D612" s="1" t="s">
        <v>14</v>
      </c>
      <c r="E612" s="1" t="s">
        <v>15</v>
      </c>
      <c r="F612" s="6">
        <v>0.17100000000000001</v>
      </c>
      <c r="G612" s="6">
        <v>-9.6212499999999996E-3</v>
      </c>
      <c r="H612" s="6">
        <v>1.39233E-3</v>
      </c>
      <c r="I612" s="7">
        <v>4.8460000000000002E-12</v>
      </c>
      <c r="J612" s="6">
        <v>-1.0926399999999999E-2</v>
      </c>
      <c r="K612" s="6">
        <v>1.3997599999999999E-3</v>
      </c>
      <c r="L612" s="7">
        <v>5.9059300000000001E-15</v>
      </c>
      <c r="M612" s="8">
        <v>3026210</v>
      </c>
      <c r="N612" s="12" t="s">
        <v>3975</v>
      </c>
      <c r="O612" s="1" t="s">
        <v>3976</v>
      </c>
    </row>
    <row r="613" spans="1:15" ht="15.75" customHeight="1" x14ac:dyDescent="0.25">
      <c r="A613" s="1" t="s">
        <v>4324</v>
      </c>
      <c r="B613" s="1">
        <v>15</v>
      </c>
      <c r="C613" s="8">
        <v>70767116</v>
      </c>
      <c r="D613" s="1" t="s">
        <v>14</v>
      </c>
      <c r="E613" s="1" t="s">
        <v>15</v>
      </c>
      <c r="F613" s="6">
        <v>0.9829</v>
      </c>
      <c r="G613" s="6">
        <v>2.1138199999999999E-2</v>
      </c>
      <c r="H613" s="6">
        <v>4.1324400000000002E-3</v>
      </c>
      <c r="I613" s="7">
        <v>3.1399999999999998E-7</v>
      </c>
      <c r="J613" s="6">
        <v>2.38903E-2</v>
      </c>
      <c r="K613" s="6">
        <v>4.1439900000000002E-3</v>
      </c>
      <c r="L613" s="7">
        <v>8.1628999999999996E-9</v>
      </c>
      <c r="M613" s="8">
        <v>2897470</v>
      </c>
      <c r="N613" s="12" t="s">
        <v>3975</v>
      </c>
      <c r="O613" s="1" t="s">
        <v>3976</v>
      </c>
    </row>
    <row r="614" spans="1:15" ht="15.75" customHeight="1" x14ac:dyDescent="0.25">
      <c r="A614" s="1" t="s">
        <v>221</v>
      </c>
      <c r="B614" s="1">
        <v>15</v>
      </c>
      <c r="C614" s="8">
        <v>73377122</v>
      </c>
      <c r="D614" s="1" t="s">
        <v>17</v>
      </c>
      <c r="E614" s="1" t="s">
        <v>15</v>
      </c>
      <c r="F614" s="6">
        <v>0.34639999999999999</v>
      </c>
      <c r="G614" s="6">
        <v>1.1366599999999999E-2</v>
      </c>
      <c r="H614" s="6">
        <v>1.10662E-3</v>
      </c>
      <c r="I614" s="7">
        <v>9.5000000000000007E-25</v>
      </c>
      <c r="J614" s="6">
        <v>1.04744E-2</v>
      </c>
      <c r="K614" s="6">
        <v>1.11856E-3</v>
      </c>
      <c r="L614" s="7">
        <v>7.6615299999999996E-21</v>
      </c>
      <c r="M614" s="8">
        <v>2999430</v>
      </c>
      <c r="N614" s="12" t="s">
        <v>3975</v>
      </c>
      <c r="O614" s="1" t="s">
        <v>3976</v>
      </c>
    </row>
    <row r="615" spans="1:15" ht="15.75" customHeight="1" x14ac:dyDescent="0.25">
      <c r="A615" s="1" t="s">
        <v>4325</v>
      </c>
      <c r="B615" s="1">
        <v>15</v>
      </c>
      <c r="C615" s="8">
        <v>73822918</v>
      </c>
      <c r="D615" s="1" t="s">
        <v>17</v>
      </c>
      <c r="E615" s="1" t="s">
        <v>15</v>
      </c>
      <c r="F615" s="6">
        <v>2.06E-2</v>
      </c>
      <c r="G615" s="6">
        <v>-2.2215200000000001E-2</v>
      </c>
      <c r="H615" s="6">
        <v>3.6863999999999998E-3</v>
      </c>
      <c r="I615" s="7">
        <v>1.6790000000000001E-9</v>
      </c>
      <c r="J615" s="6">
        <v>-2.62323E-2</v>
      </c>
      <c r="K615" s="6">
        <v>3.7297900000000002E-3</v>
      </c>
      <c r="L615" s="7">
        <v>2.0189600000000001E-12</v>
      </c>
      <c r="M615" s="8">
        <v>3033220</v>
      </c>
      <c r="N615" s="12" t="s">
        <v>3975</v>
      </c>
      <c r="O615" s="1" t="s">
        <v>3976</v>
      </c>
    </row>
    <row r="616" spans="1:15" ht="15.75" customHeight="1" x14ac:dyDescent="0.25">
      <c r="A616" s="1" t="s">
        <v>4326</v>
      </c>
      <c r="B616" s="1">
        <v>15</v>
      </c>
      <c r="C616" s="8">
        <v>74019836</v>
      </c>
      <c r="D616" s="1" t="s">
        <v>14</v>
      </c>
      <c r="E616" s="1" t="s">
        <v>15</v>
      </c>
      <c r="F616" s="6">
        <v>0.65580000000000005</v>
      </c>
      <c r="G616" s="6">
        <v>-6.5097100000000001E-3</v>
      </c>
      <c r="H616" s="6">
        <v>1.10148E-3</v>
      </c>
      <c r="I616" s="7">
        <v>3.4269999999999998E-9</v>
      </c>
      <c r="J616" s="6">
        <v>-7.6339499999999996E-3</v>
      </c>
      <c r="K616" s="6">
        <v>1.1264000000000001E-3</v>
      </c>
      <c r="L616" s="7">
        <v>1.22459E-11</v>
      </c>
      <c r="M616" s="8">
        <v>3036690</v>
      </c>
      <c r="N616" s="12" t="s">
        <v>3975</v>
      </c>
      <c r="O616" s="1" t="s">
        <v>3976</v>
      </c>
    </row>
    <row r="617" spans="1:15" ht="15.75" customHeight="1" x14ac:dyDescent="0.25">
      <c r="A617" s="1" t="s">
        <v>513</v>
      </c>
      <c r="B617" s="1">
        <v>15</v>
      </c>
      <c r="C617" s="8">
        <v>74099773</v>
      </c>
      <c r="D617" s="1" t="s">
        <v>17</v>
      </c>
      <c r="E617" s="1" t="s">
        <v>18</v>
      </c>
      <c r="F617" s="6">
        <v>0.13100000000000001</v>
      </c>
      <c r="G617" s="6">
        <v>1.36344E-2</v>
      </c>
      <c r="H617" s="6">
        <v>1.5510400000000001E-3</v>
      </c>
      <c r="I617" s="7">
        <v>1.485E-18</v>
      </c>
      <c r="J617" s="6">
        <v>1.4608599999999999E-2</v>
      </c>
      <c r="K617" s="6">
        <v>1.58701E-3</v>
      </c>
      <c r="L617" s="7">
        <v>3.41283E-20</v>
      </c>
      <c r="M617" s="8">
        <v>3036640</v>
      </c>
      <c r="N617" s="12" t="s">
        <v>3975</v>
      </c>
      <c r="O617" s="1" t="s">
        <v>3976</v>
      </c>
    </row>
    <row r="618" spans="1:15" ht="15.75" customHeight="1" x14ac:dyDescent="0.25">
      <c r="A618" s="1" t="s">
        <v>1066</v>
      </c>
      <c r="B618" s="1">
        <v>15</v>
      </c>
      <c r="C618" s="8">
        <v>74187937</v>
      </c>
      <c r="D618" s="1" t="s">
        <v>14</v>
      </c>
      <c r="E618" s="1" t="s">
        <v>15</v>
      </c>
      <c r="F618" s="6">
        <v>0.10349999999999999</v>
      </c>
      <c r="G618" s="6">
        <v>-1.298E-2</v>
      </c>
      <c r="H618" s="6">
        <v>1.7179999999999999E-3</v>
      </c>
      <c r="I618" s="7">
        <v>4.1880000000000001E-14</v>
      </c>
      <c r="J618" s="6">
        <v>-1.01592E-2</v>
      </c>
      <c r="K618" s="6">
        <v>1.7442E-3</v>
      </c>
      <c r="L618" s="7">
        <v>5.7256500000000004E-9</v>
      </c>
      <c r="M618" s="8">
        <v>3036660</v>
      </c>
      <c r="N618" s="12" t="s">
        <v>3975</v>
      </c>
      <c r="O618" s="1" t="s">
        <v>3976</v>
      </c>
    </row>
    <row r="619" spans="1:15" ht="15.75" customHeight="1" x14ac:dyDescent="0.25">
      <c r="A619" s="1" t="s">
        <v>4327</v>
      </c>
      <c r="B619" s="1">
        <v>15</v>
      </c>
      <c r="C619" s="8">
        <v>75178207</v>
      </c>
      <c r="D619" s="1" t="s">
        <v>14</v>
      </c>
      <c r="E619" s="1" t="s">
        <v>15</v>
      </c>
      <c r="F619" s="6">
        <v>0.69310000000000005</v>
      </c>
      <c r="G619" s="6">
        <v>7.8258900000000003E-3</v>
      </c>
      <c r="H619" s="6">
        <v>1.1346800000000001E-3</v>
      </c>
      <c r="I619" s="7">
        <v>5.3140000000000002E-12</v>
      </c>
      <c r="J619" s="6">
        <v>7.4220299999999996E-3</v>
      </c>
      <c r="K619" s="6">
        <v>1.1388800000000001E-3</v>
      </c>
      <c r="L619" s="7">
        <v>7.1758700000000005E-11</v>
      </c>
      <c r="M619" s="8">
        <v>3036650</v>
      </c>
      <c r="N619" s="12" t="s">
        <v>3975</v>
      </c>
      <c r="O619" s="1" t="s">
        <v>3976</v>
      </c>
    </row>
    <row r="620" spans="1:15" ht="15.75" customHeight="1" x14ac:dyDescent="0.25">
      <c r="A620" s="1" t="s">
        <v>985</v>
      </c>
      <c r="B620" s="1">
        <v>15</v>
      </c>
      <c r="C620" s="8">
        <v>77309459</v>
      </c>
      <c r="D620" s="1" t="s">
        <v>17</v>
      </c>
      <c r="E620" s="1" t="s">
        <v>18</v>
      </c>
      <c r="F620" s="6">
        <v>0.26889999999999997</v>
      </c>
      <c r="G620" s="6">
        <v>-9.1120699999999999E-3</v>
      </c>
      <c r="H620" s="6">
        <v>1.18885E-3</v>
      </c>
      <c r="I620" s="7">
        <v>1.7929999999999999E-14</v>
      </c>
      <c r="J620" s="6">
        <v>-8.9735800000000001E-3</v>
      </c>
      <c r="K620" s="6">
        <v>1.19246E-3</v>
      </c>
      <c r="L620" s="7">
        <v>5.2603499999999999E-14</v>
      </c>
      <c r="M620" s="8">
        <v>2993030</v>
      </c>
      <c r="N620" s="12" t="s">
        <v>3975</v>
      </c>
      <c r="O620" s="1" t="s">
        <v>3976</v>
      </c>
    </row>
    <row r="621" spans="1:15" ht="15.75" customHeight="1" x14ac:dyDescent="0.25">
      <c r="A621" s="1" t="s">
        <v>4328</v>
      </c>
      <c r="B621" s="1">
        <v>15</v>
      </c>
      <c r="C621" s="8">
        <v>78031458</v>
      </c>
      <c r="D621" s="1" t="s">
        <v>14</v>
      </c>
      <c r="E621" s="1" t="s">
        <v>18</v>
      </c>
      <c r="F621" s="6">
        <v>0.43830000000000002</v>
      </c>
      <c r="G621" s="6">
        <v>1.04432E-2</v>
      </c>
      <c r="H621" s="6">
        <v>1.0554500000000001E-3</v>
      </c>
      <c r="I621" s="7">
        <v>4.3929999999999998E-23</v>
      </c>
      <c r="J621" s="6">
        <v>1.17854E-2</v>
      </c>
      <c r="K621" s="6">
        <v>1.0588399999999999E-3</v>
      </c>
      <c r="L621" s="7">
        <v>8.9100900000000002E-29</v>
      </c>
      <c r="M621" s="8">
        <v>3032330</v>
      </c>
      <c r="N621" s="12" t="s">
        <v>3975</v>
      </c>
      <c r="O621" s="1" t="s">
        <v>3976</v>
      </c>
    </row>
    <row r="622" spans="1:15" ht="15.75" customHeight="1" x14ac:dyDescent="0.25">
      <c r="A622" s="1" t="s">
        <v>4329</v>
      </c>
      <c r="B622" s="1">
        <v>15</v>
      </c>
      <c r="C622" s="8">
        <v>78536924</v>
      </c>
      <c r="D622" s="1" t="s">
        <v>14</v>
      </c>
      <c r="E622" s="1" t="s">
        <v>15</v>
      </c>
      <c r="F622" s="6">
        <v>0.38890000000000002</v>
      </c>
      <c r="G622" s="6">
        <v>6.9693100000000003E-3</v>
      </c>
      <c r="H622" s="6">
        <v>1.0734799999999999E-3</v>
      </c>
      <c r="I622" s="7">
        <v>8.4709999999999998E-11</v>
      </c>
      <c r="J622" s="6">
        <v>6.51601E-3</v>
      </c>
      <c r="K622" s="6">
        <v>1.07642E-3</v>
      </c>
      <c r="L622" s="7">
        <v>1.41816E-9</v>
      </c>
      <c r="M622" s="8">
        <v>3036670</v>
      </c>
      <c r="N622" s="12" t="s">
        <v>3975</v>
      </c>
      <c r="O622" s="1" t="s">
        <v>3976</v>
      </c>
    </row>
    <row r="623" spans="1:15" ht="15.75" customHeight="1" x14ac:dyDescent="0.25">
      <c r="A623" s="1" t="s">
        <v>4330</v>
      </c>
      <c r="B623" s="1">
        <v>15</v>
      </c>
      <c r="C623" s="8">
        <v>80835016</v>
      </c>
      <c r="D623" s="1" t="s">
        <v>18</v>
      </c>
      <c r="E623" s="1" t="s">
        <v>15</v>
      </c>
      <c r="F623" s="6">
        <v>0.34310000000000002</v>
      </c>
      <c r="G623" s="6">
        <v>-8.3642899999999999E-3</v>
      </c>
      <c r="H623" s="6">
        <v>1.1023199999999999E-3</v>
      </c>
      <c r="I623" s="7">
        <v>3.2609999999999999E-14</v>
      </c>
      <c r="J623" s="6">
        <v>-8.9905899999999997E-3</v>
      </c>
      <c r="K623" s="6">
        <v>1.1052200000000001E-3</v>
      </c>
      <c r="L623" s="7">
        <v>4.1303200000000001E-16</v>
      </c>
      <c r="M623" s="8">
        <v>3036670</v>
      </c>
      <c r="N623" s="12" t="s">
        <v>3975</v>
      </c>
      <c r="O623" s="1" t="s">
        <v>3976</v>
      </c>
    </row>
    <row r="624" spans="1:15" ht="15.75" customHeight="1" x14ac:dyDescent="0.25">
      <c r="A624" s="1" t="s">
        <v>2926</v>
      </c>
      <c r="B624" s="1">
        <v>15</v>
      </c>
      <c r="C624" s="8">
        <v>82236187</v>
      </c>
      <c r="D624" s="1" t="s">
        <v>17</v>
      </c>
      <c r="E624" s="1" t="s">
        <v>15</v>
      </c>
      <c r="F624" s="6">
        <v>0.51349999999999996</v>
      </c>
      <c r="G624" s="6">
        <v>6.1932300000000001E-3</v>
      </c>
      <c r="H624" s="6">
        <v>1.04766E-3</v>
      </c>
      <c r="I624" s="7">
        <v>3.3970000000000002E-9</v>
      </c>
      <c r="J624" s="6">
        <v>6.1177599999999999E-3</v>
      </c>
      <c r="K624" s="6">
        <v>1.0525199999999999E-3</v>
      </c>
      <c r="L624" s="7">
        <v>6.1559299999999999E-9</v>
      </c>
      <c r="M624" s="8">
        <v>3033000</v>
      </c>
      <c r="N624" s="12" t="s">
        <v>3975</v>
      </c>
      <c r="O624" s="1" t="s">
        <v>3976</v>
      </c>
    </row>
    <row r="625" spans="1:15" ht="15.75" customHeight="1" x14ac:dyDescent="0.25">
      <c r="A625" s="1" t="s">
        <v>1589</v>
      </c>
      <c r="B625" s="1">
        <v>15</v>
      </c>
      <c r="C625" s="8">
        <v>83508278</v>
      </c>
      <c r="D625" s="1" t="s">
        <v>14</v>
      </c>
      <c r="E625" s="1" t="s">
        <v>17</v>
      </c>
      <c r="F625" s="6">
        <v>0.48299999999999998</v>
      </c>
      <c r="G625" s="6">
        <v>-7.2235800000000003E-3</v>
      </c>
      <c r="H625" s="6">
        <v>1.0475899999999999E-3</v>
      </c>
      <c r="I625" s="7">
        <v>5.3679999999999997E-12</v>
      </c>
      <c r="J625" s="6">
        <v>-6.6088800000000001E-3</v>
      </c>
      <c r="K625" s="6">
        <v>1.0528899999999999E-3</v>
      </c>
      <c r="L625" s="7">
        <v>3.4541800000000002E-10</v>
      </c>
      <c r="M625" s="8">
        <v>3034690</v>
      </c>
      <c r="N625" s="12" t="s">
        <v>3975</v>
      </c>
      <c r="O625" s="1" t="s">
        <v>3976</v>
      </c>
    </row>
    <row r="626" spans="1:15" ht="15.75" customHeight="1" x14ac:dyDescent="0.25">
      <c r="A626" s="1" t="s">
        <v>4331</v>
      </c>
      <c r="B626" s="1">
        <v>15</v>
      </c>
      <c r="C626" s="8">
        <v>87023567</v>
      </c>
      <c r="D626" s="1" t="s">
        <v>14</v>
      </c>
      <c r="E626" s="1" t="s">
        <v>15</v>
      </c>
      <c r="F626" s="6">
        <v>0.67469999999999997</v>
      </c>
      <c r="G626" s="6">
        <v>-6.8715299999999998E-3</v>
      </c>
      <c r="H626" s="6">
        <v>1.1174100000000001E-3</v>
      </c>
      <c r="I626" s="7">
        <v>7.7600000000000001E-10</v>
      </c>
      <c r="J626" s="6">
        <v>-8.1253699999999998E-3</v>
      </c>
      <c r="K626" s="6">
        <v>1.12072E-3</v>
      </c>
      <c r="L626" s="7">
        <v>4.1640499999999998E-13</v>
      </c>
      <c r="M626" s="8">
        <v>3034700</v>
      </c>
      <c r="N626" s="12" t="s">
        <v>3975</v>
      </c>
      <c r="O626" s="1" t="s">
        <v>3976</v>
      </c>
    </row>
    <row r="627" spans="1:15" ht="15.75" customHeight="1" x14ac:dyDescent="0.25">
      <c r="A627" s="1" t="s">
        <v>4332</v>
      </c>
      <c r="B627" s="1">
        <v>15</v>
      </c>
      <c r="C627" s="8">
        <v>90022837</v>
      </c>
      <c r="D627" s="1" t="s">
        <v>17</v>
      </c>
      <c r="E627" s="1" t="s">
        <v>18</v>
      </c>
      <c r="F627" s="6">
        <v>0.17599999999999999</v>
      </c>
      <c r="G627" s="6">
        <v>6.9524799999999996E-3</v>
      </c>
      <c r="H627" s="6">
        <v>1.37503E-3</v>
      </c>
      <c r="I627" s="7">
        <v>4.284E-7</v>
      </c>
      <c r="J627" s="6">
        <v>7.7322199999999997E-3</v>
      </c>
      <c r="K627" s="6">
        <v>1.3798599999999999E-3</v>
      </c>
      <c r="L627" s="7">
        <v>2.09923E-8</v>
      </c>
      <c r="M627" s="8">
        <v>3033010</v>
      </c>
      <c r="N627" s="12" t="s">
        <v>3975</v>
      </c>
      <c r="O627" s="1" t="s">
        <v>3976</v>
      </c>
    </row>
    <row r="628" spans="1:15" ht="15.75" customHeight="1" x14ac:dyDescent="0.25">
      <c r="A628" s="1" t="s">
        <v>4333</v>
      </c>
      <c r="B628" s="1">
        <v>15</v>
      </c>
      <c r="C628" s="8">
        <v>90137325</v>
      </c>
      <c r="D628" s="1" t="s">
        <v>14</v>
      </c>
      <c r="E628" s="1" t="s">
        <v>15</v>
      </c>
      <c r="F628" s="6">
        <v>0.48570000000000002</v>
      </c>
      <c r="G628" s="6">
        <v>-6.9908100000000001E-3</v>
      </c>
      <c r="H628" s="6">
        <v>1.0538800000000001E-3</v>
      </c>
      <c r="I628" s="7">
        <v>3.2759999999999999E-11</v>
      </c>
      <c r="J628" s="6">
        <v>-7.16857E-3</v>
      </c>
      <c r="K628" s="6">
        <v>1.05831E-3</v>
      </c>
      <c r="L628" s="7">
        <v>1.25591E-11</v>
      </c>
      <c r="M628" s="8">
        <v>2997560</v>
      </c>
      <c r="N628" s="12" t="s">
        <v>3975</v>
      </c>
      <c r="O628" s="1" t="s">
        <v>3976</v>
      </c>
    </row>
    <row r="629" spans="1:15" ht="15.75" customHeight="1" x14ac:dyDescent="0.25">
      <c r="A629" s="1" t="s">
        <v>645</v>
      </c>
      <c r="B629" s="1">
        <v>15</v>
      </c>
      <c r="C629" s="8">
        <v>92438457</v>
      </c>
      <c r="D629" s="1" t="s">
        <v>17</v>
      </c>
      <c r="E629" s="1" t="s">
        <v>18</v>
      </c>
      <c r="F629" s="6">
        <v>0.3891</v>
      </c>
      <c r="G629" s="6">
        <v>-9.0240000000000008E-3</v>
      </c>
      <c r="H629" s="6">
        <v>1.0740299999999999E-3</v>
      </c>
      <c r="I629" s="7">
        <v>4.393E-17</v>
      </c>
      <c r="J629" s="6">
        <v>-8.6311700000000005E-3</v>
      </c>
      <c r="K629" s="6">
        <v>1.0775400000000001E-3</v>
      </c>
      <c r="L629" s="7">
        <v>1.1462E-15</v>
      </c>
      <c r="M629" s="8">
        <v>3032960</v>
      </c>
      <c r="N629" s="12" t="s">
        <v>3975</v>
      </c>
      <c r="O629" s="1" t="s">
        <v>3976</v>
      </c>
    </row>
    <row r="630" spans="1:15" ht="15.75" customHeight="1" x14ac:dyDescent="0.25">
      <c r="A630" s="1" t="s">
        <v>4334</v>
      </c>
      <c r="B630" s="1">
        <v>15</v>
      </c>
      <c r="C630" s="8">
        <v>92611169</v>
      </c>
      <c r="D630" s="1" t="s">
        <v>14</v>
      </c>
      <c r="E630" s="1" t="s">
        <v>15</v>
      </c>
      <c r="F630" s="6">
        <v>9.7500000000000003E-2</v>
      </c>
      <c r="G630" s="6">
        <v>-9.6113699999999993E-3</v>
      </c>
      <c r="H630" s="6">
        <v>1.76501E-3</v>
      </c>
      <c r="I630" s="7">
        <v>5.1669999999999999E-8</v>
      </c>
      <c r="J630" s="6">
        <v>-1.0566600000000001E-2</v>
      </c>
      <c r="K630" s="6">
        <v>1.77148E-3</v>
      </c>
      <c r="L630" s="7">
        <v>2.4486099999999999E-9</v>
      </c>
      <c r="M630" s="8">
        <v>3033830</v>
      </c>
      <c r="N630" s="12" t="s">
        <v>3975</v>
      </c>
      <c r="O630" s="1" t="s">
        <v>3976</v>
      </c>
    </row>
    <row r="631" spans="1:15" ht="15.75" customHeight="1" x14ac:dyDescent="0.25">
      <c r="A631" s="1" t="s">
        <v>4335</v>
      </c>
      <c r="B631" s="1">
        <v>15</v>
      </c>
      <c r="C631" s="8">
        <v>92678378</v>
      </c>
      <c r="D631" s="1" t="s">
        <v>17</v>
      </c>
      <c r="E631" s="1" t="s">
        <v>15</v>
      </c>
      <c r="F631" s="6">
        <v>0.51739999999999997</v>
      </c>
      <c r="G631" s="6">
        <v>5.4918800000000002E-3</v>
      </c>
      <c r="H631" s="6">
        <v>1.04791E-3</v>
      </c>
      <c r="I631" s="7">
        <v>1.6019999999999999E-7</v>
      </c>
      <c r="J631" s="6">
        <v>6.6402199999999996E-3</v>
      </c>
      <c r="K631" s="6">
        <v>1.0531399999999999E-3</v>
      </c>
      <c r="L631" s="7">
        <v>2.87929E-10</v>
      </c>
      <c r="M631" s="8">
        <v>3033020</v>
      </c>
      <c r="N631" s="12" t="s">
        <v>3975</v>
      </c>
      <c r="O631" s="1" t="s">
        <v>3976</v>
      </c>
    </row>
    <row r="632" spans="1:15" ht="15.75" customHeight="1" x14ac:dyDescent="0.25">
      <c r="A632" s="1" t="s">
        <v>4336</v>
      </c>
      <c r="B632" s="1">
        <v>15</v>
      </c>
      <c r="C632" s="8">
        <v>93432740</v>
      </c>
      <c r="D632" s="1" t="s">
        <v>17</v>
      </c>
      <c r="E632" s="1" t="s">
        <v>18</v>
      </c>
      <c r="F632" s="6">
        <v>0.93149999999999999</v>
      </c>
      <c r="G632" s="6">
        <v>9.5535499999999992E-3</v>
      </c>
      <c r="H632" s="6">
        <v>2.07252E-3</v>
      </c>
      <c r="I632" s="7">
        <v>4.0289999999999999E-6</v>
      </c>
      <c r="J632" s="6">
        <v>1.21437E-2</v>
      </c>
      <c r="K632" s="6">
        <v>2.0906000000000002E-3</v>
      </c>
      <c r="L632" s="7">
        <v>6.2948399999999997E-9</v>
      </c>
      <c r="M632" s="8">
        <v>3034360</v>
      </c>
      <c r="N632" s="12" t="s">
        <v>3975</v>
      </c>
      <c r="O632" s="1" t="s">
        <v>3976</v>
      </c>
    </row>
    <row r="633" spans="1:15" ht="15.75" customHeight="1" x14ac:dyDescent="0.25">
      <c r="A633" s="1" t="s">
        <v>4337</v>
      </c>
      <c r="B633" s="1">
        <v>15</v>
      </c>
      <c r="C633" s="8">
        <v>93452846</v>
      </c>
      <c r="D633" s="1" t="s">
        <v>14</v>
      </c>
      <c r="E633" s="1" t="s">
        <v>15</v>
      </c>
      <c r="F633" s="6">
        <v>0.84289999999999998</v>
      </c>
      <c r="G633" s="6">
        <v>1.25945E-2</v>
      </c>
      <c r="H633" s="6">
        <v>1.4385699999999999E-3</v>
      </c>
      <c r="I633" s="7">
        <v>2.0390000000000001E-18</v>
      </c>
      <c r="J633" s="6">
        <v>1.40949E-2</v>
      </c>
      <c r="K633" s="6">
        <v>1.4522199999999999E-3</v>
      </c>
      <c r="L633" s="7">
        <v>2.8504000000000001E-22</v>
      </c>
      <c r="M633" s="8">
        <v>3034700</v>
      </c>
      <c r="N633" s="12" t="s">
        <v>3975</v>
      </c>
      <c r="O633" s="1" t="s">
        <v>3976</v>
      </c>
    </row>
    <row r="634" spans="1:15" ht="15.75" customHeight="1" x14ac:dyDescent="0.25">
      <c r="A634" s="1" t="s">
        <v>1940</v>
      </c>
      <c r="B634" s="1">
        <v>15</v>
      </c>
      <c r="C634" s="8">
        <v>96025311</v>
      </c>
      <c r="D634" s="1" t="s">
        <v>14</v>
      </c>
      <c r="E634" s="1" t="s">
        <v>18</v>
      </c>
      <c r="F634" s="6">
        <v>0.68689999999999996</v>
      </c>
      <c r="G634" s="6">
        <v>7.4195399999999996E-3</v>
      </c>
      <c r="H634" s="6">
        <v>1.1288100000000001E-3</v>
      </c>
      <c r="I634" s="7">
        <v>4.9230000000000001E-11</v>
      </c>
      <c r="J634" s="6">
        <v>7.5521499999999997E-3</v>
      </c>
      <c r="K634" s="6">
        <v>1.13159E-3</v>
      </c>
      <c r="L634" s="7">
        <v>2.4907800000000001E-11</v>
      </c>
      <c r="M634" s="8">
        <v>3034710</v>
      </c>
      <c r="N634" s="12" t="s">
        <v>3975</v>
      </c>
      <c r="O634" s="1" t="s">
        <v>3976</v>
      </c>
    </row>
    <row r="635" spans="1:15" ht="15.75" customHeight="1" x14ac:dyDescent="0.25">
      <c r="A635" s="1" t="s">
        <v>1741</v>
      </c>
      <c r="B635" s="1">
        <v>15</v>
      </c>
      <c r="C635" s="8">
        <v>96267139</v>
      </c>
      <c r="D635" s="1" t="s">
        <v>14</v>
      </c>
      <c r="E635" s="1" t="s">
        <v>17</v>
      </c>
      <c r="F635" s="6">
        <v>0.89119999999999999</v>
      </c>
      <c r="G635" s="6">
        <v>-1.1346500000000001E-2</v>
      </c>
      <c r="H635" s="6">
        <v>1.68162E-3</v>
      </c>
      <c r="I635" s="7">
        <v>1.5060000000000001E-11</v>
      </c>
      <c r="J635" s="6">
        <v>-1.13642E-2</v>
      </c>
      <c r="K635" s="6">
        <v>1.68593E-3</v>
      </c>
      <c r="L635" s="7">
        <v>1.5776399999999999E-11</v>
      </c>
      <c r="M635" s="8">
        <v>3033020</v>
      </c>
      <c r="N635" s="12" t="s">
        <v>3975</v>
      </c>
      <c r="O635" s="1" t="s">
        <v>3976</v>
      </c>
    </row>
    <row r="636" spans="1:15" ht="15.75" customHeight="1" x14ac:dyDescent="0.25">
      <c r="A636" s="1" t="s">
        <v>4338</v>
      </c>
      <c r="B636" s="1">
        <v>15</v>
      </c>
      <c r="C636" s="8">
        <v>96647766</v>
      </c>
      <c r="D636" s="1" t="s">
        <v>14</v>
      </c>
      <c r="E636" s="1" t="s">
        <v>18</v>
      </c>
      <c r="F636" s="6">
        <v>0.54369999999999996</v>
      </c>
      <c r="G636" s="6">
        <v>6.6375699999999998E-3</v>
      </c>
      <c r="H636" s="6">
        <v>1.0510000000000001E-3</v>
      </c>
      <c r="I636" s="7">
        <v>2.6940000000000002E-10</v>
      </c>
      <c r="J636" s="6">
        <v>6.5601699999999997E-3</v>
      </c>
      <c r="K636" s="6">
        <v>1.0532300000000001E-3</v>
      </c>
      <c r="L636" s="7">
        <v>4.7057399999999999E-10</v>
      </c>
      <c r="M636" s="8">
        <v>3034730</v>
      </c>
      <c r="N636" s="12" t="s">
        <v>3975</v>
      </c>
      <c r="O636" s="1" t="s">
        <v>3976</v>
      </c>
    </row>
    <row r="637" spans="1:15" ht="15.75" customHeight="1" x14ac:dyDescent="0.25">
      <c r="A637" s="1" t="s">
        <v>637</v>
      </c>
      <c r="B637" s="1">
        <v>15</v>
      </c>
      <c r="C637" s="8">
        <v>96910355</v>
      </c>
      <c r="D637" s="1" t="s">
        <v>14</v>
      </c>
      <c r="E637" s="1" t="s">
        <v>15</v>
      </c>
      <c r="F637" s="6">
        <v>0.20269999999999999</v>
      </c>
      <c r="G637" s="6">
        <v>1.1030699999999999E-2</v>
      </c>
      <c r="H637" s="6">
        <v>1.31116E-3</v>
      </c>
      <c r="I637" s="7">
        <v>3.9919999999999997E-17</v>
      </c>
      <c r="J637" s="6">
        <v>1.1506600000000001E-2</v>
      </c>
      <c r="K637" s="6">
        <v>1.31566E-3</v>
      </c>
      <c r="L637" s="7">
        <v>2.2134000000000001E-18</v>
      </c>
      <c r="M637" s="8">
        <v>2993260</v>
      </c>
      <c r="N637" s="12" t="s">
        <v>3975</v>
      </c>
      <c r="O637" s="1" t="s">
        <v>3976</v>
      </c>
    </row>
    <row r="638" spans="1:15" ht="15.75" customHeight="1" x14ac:dyDescent="0.25">
      <c r="A638" s="1" t="s">
        <v>2352</v>
      </c>
      <c r="B638" s="1">
        <v>15</v>
      </c>
      <c r="C638" s="8">
        <v>97462529</v>
      </c>
      <c r="D638" s="1" t="s">
        <v>17</v>
      </c>
      <c r="E638" s="1" t="s">
        <v>18</v>
      </c>
      <c r="F638" s="6">
        <v>0.69689999999999996</v>
      </c>
      <c r="G638" s="6">
        <v>-7.1485999999999997E-3</v>
      </c>
      <c r="H638" s="6">
        <v>1.1394700000000001E-3</v>
      </c>
      <c r="I638" s="7">
        <v>3.5200000000000003E-10</v>
      </c>
      <c r="J638" s="6">
        <v>-7.1468900000000004E-3</v>
      </c>
      <c r="K638" s="6">
        <v>1.1432E-3</v>
      </c>
      <c r="L638" s="7">
        <v>4.06181E-10</v>
      </c>
      <c r="M638" s="8">
        <v>3032310</v>
      </c>
      <c r="N638" s="12" t="s">
        <v>3975</v>
      </c>
      <c r="O638" s="1" t="s">
        <v>3976</v>
      </c>
    </row>
    <row r="639" spans="1:15" ht="15.75" customHeight="1" x14ac:dyDescent="0.25">
      <c r="A639" s="1" t="s">
        <v>4339</v>
      </c>
      <c r="B639" s="1">
        <v>15</v>
      </c>
      <c r="C639" s="8">
        <v>97623024</v>
      </c>
      <c r="D639" s="1" t="s">
        <v>17</v>
      </c>
      <c r="E639" s="1" t="s">
        <v>18</v>
      </c>
      <c r="F639" s="6">
        <v>0.55330000000000001</v>
      </c>
      <c r="G639" s="6">
        <v>5.8987800000000002E-3</v>
      </c>
      <c r="H639" s="6">
        <v>1.0542699999999999E-3</v>
      </c>
      <c r="I639" s="7">
        <v>2.2040000000000001E-8</v>
      </c>
      <c r="J639" s="6">
        <v>6.5726500000000002E-3</v>
      </c>
      <c r="K639" s="6">
        <v>1.05755E-3</v>
      </c>
      <c r="L639" s="7">
        <v>5.1340300000000003E-10</v>
      </c>
      <c r="M639" s="8">
        <v>3027310</v>
      </c>
      <c r="N639" s="12" t="s">
        <v>3975</v>
      </c>
      <c r="O639" s="1" t="s">
        <v>3976</v>
      </c>
    </row>
    <row r="640" spans="1:15" ht="15.75" customHeight="1" x14ac:dyDescent="0.25">
      <c r="A640" s="1" t="s">
        <v>1278</v>
      </c>
      <c r="B640" s="1">
        <v>15</v>
      </c>
      <c r="C640" s="8">
        <v>98512431</v>
      </c>
      <c r="D640" s="1" t="s">
        <v>17</v>
      </c>
      <c r="E640" s="1" t="s">
        <v>18</v>
      </c>
      <c r="F640" s="6">
        <v>4.3400000000000001E-2</v>
      </c>
      <c r="G640" s="6">
        <v>-1.8896900000000001E-2</v>
      </c>
      <c r="H640" s="6">
        <v>2.5968200000000001E-3</v>
      </c>
      <c r="I640" s="7">
        <v>3.412E-13</v>
      </c>
      <c r="J640" s="6">
        <v>-2.0476899999999999E-2</v>
      </c>
      <c r="K640" s="6">
        <v>2.6016500000000001E-3</v>
      </c>
      <c r="L640" s="7">
        <v>3.5250699999999999E-15</v>
      </c>
      <c r="M640" s="8">
        <v>2970500</v>
      </c>
      <c r="N640" s="12" t="s">
        <v>3975</v>
      </c>
      <c r="O640" s="1" t="s">
        <v>3976</v>
      </c>
    </row>
    <row r="641" spans="1:15" ht="15.75" customHeight="1" x14ac:dyDescent="0.25">
      <c r="A641" s="1" t="s">
        <v>2380</v>
      </c>
      <c r="B641" s="1">
        <v>15</v>
      </c>
      <c r="C641" s="8">
        <v>99183876</v>
      </c>
      <c r="D641" s="1" t="s">
        <v>17</v>
      </c>
      <c r="E641" s="1" t="s">
        <v>18</v>
      </c>
      <c r="F641" s="6">
        <v>0.37890000000000001</v>
      </c>
      <c r="G641" s="6">
        <v>6.7727000000000004E-3</v>
      </c>
      <c r="H641" s="6">
        <v>1.0823600000000001E-3</v>
      </c>
      <c r="I641" s="7">
        <v>3.9160000000000002E-10</v>
      </c>
      <c r="J641" s="6">
        <v>6.6637700000000003E-3</v>
      </c>
      <c r="K641" s="6">
        <v>1.0846899999999999E-3</v>
      </c>
      <c r="L641" s="7">
        <v>8.0739900000000002E-10</v>
      </c>
      <c r="M641" s="8">
        <v>3016520</v>
      </c>
      <c r="N641" s="12" t="s">
        <v>3975</v>
      </c>
      <c r="O641" s="1" t="s">
        <v>3976</v>
      </c>
    </row>
    <row r="642" spans="1:15" ht="15.75" customHeight="1" x14ac:dyDescent="0.25">
      <c r="A642" s="1" t="s">
        <v>4340</v>
      </c>
      <c r="B642" s="1">
        <v>16</v>
      </c>
      <c r="C642" s="8">
        <v>247938</v>
      </c>
      <c r="D642" s="1" t="s">
        <v>17</v>
      </c>
      <c r="E642" s="1" t="s">
        <v>18</v>
      </c>
      <c r="F642" s="6">
        <v>0.63160000000000005</v>
      </c>
      <c r="G642" s="6">
        <v>-4.8130899999999999E-3</v>
      </c>
      <c r="H642" s="6">
        <v>1.08559E-3</v>
      </c>
      <c r="I642" s="7">
        <v>9.2620000000000004E-6</v>
      </c>
      <c r="J642" s="6">
        <v>-6.5590400000000004E-3</v>
      </c>
      <c r="K642" s="6">
        <v>1.0940100000000001E-3</v>
      </c>
      <c r="L642" s="7">
        <v>2.0295700000000001E-9</v>
      </c>
      <c r="M642" s="8">
        <v>3032810</v>
      </c>
      <c r="N642" s="12" t="s">
        <v>3975</v>
      </c>
      <c r="O642" s="1" t="s">
        <v>3976</v>
      </c>
    </row>
    <row r="643" spans="1:15" ht="15.75" customHeight="1" x14ac:dyDescent="0.25">
      <c r="A643" s="1" t="s">
        <v>4341</v>
      </c>
      <c r="B643" s="1">
        <v>16</v>
      </c>
      <c r="C643" s="8">
        <v>349331</v>
      </c>
      <c r="D643" s="1" t="s">
        <v>14</v>
      </c>
      <c r="E643" s="1" t="s">
        <v>15</v>
      </c>
      <c r="F643" s="6">
        <v>0.26169999999999999</v>
      </c>
      <c r="G643" s="6">
        <v>6.6976099999999997E-3</v>
      </c>
      <c r="H643" s="6">
        <v>1.19143E-3</v>
      </c>
      <c r="I643" s="7">
        <v>1.8909999999999999E-8</v>
      </c>
      <c r="J643" s="6">
        <v>8.0857600000000009E-3</v>
      </c>
      <c r="K643" s="6">
        <v>1.2000800000000001E-3</v>
      </c>
      <c r="L643" s="7">
        <v>1.60951E-11</v>
      </c>
      <c r="M643" s="8">
        <v>3032240</v>
      </c>
      <c r="N643" s="12" t="s">
        <v>3975</v>
      </c>
      <c r="O643" s="1" t="s">
        <v>3976</v>
      </c>
    </row>
    <row r="644" spans="1:15" ht="15.75" customHeight="1" x14ac:dyDescent="0.25">
      <c r="A644" s="1" t="s">
        <v>52</v>
      </c>
      <c r="B644" s="1">
        <v>16</v>
      </c>
      <c r="C644" s="8">
        <v>730830</v>
      </c>
      <c r="D644" s="1" t="s">
        <v>17</v>
      </c>
      <c r="E644" s="1" t="s">
        <v>18</v>
      </c>
      <c r="F644" s="6">
        <v>0.22420000000000001</v>
      </c>
      <c r="G644" s="6">
        <v>1.7829999999999999E-2</v>
      </c>
      <c r="H644" s="6">
        <v>1.25925E-3</v>
      </c>
      <c r="I644" s="7">
        <v>1.6319999999999999E-45</v>
      </c>
      <c r="J644" s="6">
        <v>1.99411E-2</v>
      </c>
      <c r="K644" s="6">
        <v>1.2668200000000001E-3</v>
      </c>
      <c r="L644" s="7">
        <v>7.9100700000000004E-56</v>
      </c>
      <c r="M644" s="8">
        <v>3015110</v>
      </c>
      <c r="N644" s="12" t="s">
        <v>3975</v>
      </c>
      <c r="O644" s="1" t="s">
        <v>3976</v>
      </c>
    </row>
    <row r="645" spans="1:15" ht="15.75" customHeight="1" x14ac:dyDescent="0.25">
      <c r="A645" s="1" t="s">
        <v>1400</v>
      </c>
      <c r="B645" s="1">
        <v>16</v>
      </c>
      <c r="C645" s="8">
        <v>1004554</v>
      </c>
      <c r="D645" s="1" t="s">
        <v>17</v>
      </c>
      <c r="E645" s="1" t="s">
        <v>18</v>
      </c>
      <c r="F645" s="6">
        <v>0.2291</v>
      </c>
      <c r="G645" s="6">
        <v>-8.8902400000000006E-3</v>
      </c>
      <c r="H645" s="6">
        <v>1.24898E-3</v>
      </c>
      <c r="I645" s="7">
        <v>1.0950000000000001E-12</v>
      </c>
      <c r="J645" s="6">
        <v>-8.3942700000000006E-3</v>
      </c>
      <c r="K645" s="6">
        <v>1.25421E-3</v>
      </c>
      <c r="L645" s="7">
        <v>2.1883E-11</v>
      </c>
      <c r="M645" s="8">
        <v>3018560</v>
      </c>
      <c r="N645" s="12" t="s">
        <v>3975</v>
      </c>
      <c r="O645" s="1" t="s">
        <v>3976</v>
      </c>
    </row>
    <row r="646" spans="1:15" ht="15.75" customHeight="1" x14ac:dyDescent="0.25">
      <c r="A646" s="1" t="s">
        <v>4342</v>
      </c>
      <c r="B646" s="1">
        <v>16</v>
      </c>
      <c r="C646" s="8">
        <v>1251114</v>
      </c>
      <c r="D646" s="1" t="s">
        <v>18</v>
      </c>
      <c r="E646" s="1" t="s">
        <v>15</v>
      </c>
      <c r="F646" s="6">
        <v>0.72019999999999995</v>
      </c>
      <c r="G646" s="6">
        <v>9.6916399999999996E-3</v>
      </c>
      <c r="H646" s="6">
        <v>1.17132E-3</v>
      </c>
      <c r="I646" s="7">
        <v>1.2939999999999999E-16</v>
      </c>
      <c r="J646" s="6">
        <v>7.2179200000000001E-3</v>
      </c>
      <c r="K646" s="6">
        <v>1.2084699999999999E-3</v>
      </c>
      <c r="L646" s="7">
        <v>2.3324099999999998E-9</v>
      </c>
      <c r="M646" s="8">
        <v>3008010</v>
      </c>
      <c r="N646" s="12" t="s">
        <v>3975</v>
      </c>
      <c r="O646" s="1" t="s">
        <v>3976</v>
      </c>
    </row>
    <row r="647" spans="1:15" ht="15.75" customHeight="1" x14ac:dyDescent="0.25">
      <c r="A647" s="1" t="s">
        <v>4343</v>
      </c>
      <c r="B647" s="1">
        <v>16</v>
      </c>
      <c r="C647" s="8">
        <v>1254369</v>
      </c>
      <c r="D647" s="1" t="s">
        <v>17</v>
      </c>
      <c r="E647" s="1" t="s">
        <v>18</v>
      </c>
      <c r="F647" s="6">
        <v>0.1066</v>
      </c>
      <c r="G647" s="6">
        <v>1.3739400000000001E-2</v>
      </c>
      <c r="H647" s="6">
        <v>1.7311E-3</v>
      </c>
      <c r="I647" s="7">
        <v>2.0700000000000001E-15</v>
      </c>
      <c r="J647" s="6">
        <v>1.12289E-2</v>
      </c>
      <c r="K647" s="6">
        <v>1.79086E-3</v>
      </c>
      <c r="L647" s="7">
        <v>3.60844E-10</v>
      </c>
      <c r="M647" s="8">
        <v>2913960</v>
      </c>
      <c r="N647" s="12" t="s">
        <v>3975</v>
      </c>
      <c r="O647" s="1" t="s">
        <v>3976</v>
      </c>
    </row>
    <row r="648" spans="1:15" ht="15.75" customHeight="1" x14ac:dyDescent="0.25">
      <c r="A648" s="1" t="s">
        <v>1248</v>
      </c>
      <c r="B648" s="1">
        <v>16</v>
      </c>
      <c r="C648" s="8">
        <v>1379555</v>
      </c>
      <c r="D648" s="1" t="s">
        <v>17</v>
      </c>
      <c r="E648" s="1" t="s">
        <v>18</v>
      </c>
      <c r="F648" s="6">
        <v>0.1157</v>
      </c>
      <c r="G648" s="6">
        <v>1.20041E-2</v>
      </c>
      <c r="H648" s="6">
        <v>1.64051E-3</v>
      </c>
      <c r="I648" s="7">
        <v>2.5349999999999998E-13</v>
      </c>
      <c r="J648" s="6">
        <v>9.5024099999999993E-3</v>
      </c>
      <c r="K648" s="6">
        <v>1.66348E-3</v>
      </c>
      <c r="L648" s="7">
        <v>1.1142600000000001E-8</v>
      </c>
      <c r="M648" s="8">
        <v>3020250</v>
      </c>
      <c r="N648" s="12" t="s">
        <v>3975</v>
      </c>
      <c r="O648" s="1" t="s">
        <v>3976</v>
      </c>
    </row>
    <row r="649" spans="1:15" ht="15.75" customHeight="1" x14ac:dyDescent="0.25">
      <c r="A649" s="1" t="s">
        <v>4344</v>
      </c>
      <c r="B649" s="1">
        <v>16</v>
      </c>
      <c r="C649" s="8">
        <v>1915886</v>
      </c>
      <c r="D649" s="1" t="s">
        <v>14</v>
      </c>
      <c r="E649" s="1" t="s">
        <v>17</v>
      </c>
      <c r="F649" s="6">
        <v>0.13159999999999999</v>
      </c>
      <c r="G649" s="6">
        <v>1.0151500000000001E-2</v>
      </c>
      <c r="H649" s="6">
        <v>1.55196E-3</v>
      </c>
      <c r="I649" s="7">
        <v>6.0990000000000001E-11</v>
      </c>
      <c r="J649" s="6">
        <v>9.4511999999999999E-3</v>
      </c>
      <c r="K649" s="6">
        <v>1.56095E-3</v>
      </c>
      <c r="L649" s="7">
        <v>1.40628E-9</v>
      </c>
      <c r="M649" s="8">
        <v>3021330</v>
      </c>
      <c r="N649" s="12" t="s">
        <v>3975</v>
      </c>
      <c r="O649" s="1" t="s">
        <v>3976</v>
      </c>
    </row>
    <row r="650" spans="1:15" ht="15.75" customHeight="1" x14ac:dyDescent="0.25">
      <c r="A650" s="1" t="s">
        <v>4345</v>
      </c>
      <c r="B650" s="1">
        <v>16</v>
      </c>
      <c r="C650" s="8">
        <v>2148271</v>
      </c>
      <c r="D650" s="1" t="s">
        <v>14</v>
      </c>
      <c r="E650" s="1" t="s">
        <v>15</v>
      </c>
      <c r="F650" s="6">
        <v>0.1038</v>
      </c>
      <c r="G650" s="6">
        <v>8.6815999999999994E-3</v>
      </c>
      <c r="H650" s="6">
        <v>1.73295E-3</v>
      </c>
      <c r="I650" s="7">
        <v>5.4570000000000002E-7</v>
      </c>
      <c r="J650" s="6">
        <v>1.0537599999999999E-2</v>
      </c>
      <c r="K650" s="6">
        <v>1.7413400000000001E-3</v>
      </c>
      <c r="L650" s="7">
        <v>1.43593E-9</v>
      </c>
      <c r="M650" s="8">
        <v>2976890</v>
      </c>
      <c r="N650" s="12" t="s">
        <v>3975</v>
      </c>
      <c r="O650" s="1" t="s">
        <v>3976</v>
      </c>
    </row>
    <row r="651" spans="1:15" ht="15.75" customHeight="1" x14ac:dyDescent="0.25">
      <c r="A651" s="1" t="s">
        <v>717</v>
      </c>
      <c r="B651" s="1">
        <v>16</v>
      </c>
      <c r="C651" s="8">
        <v>3583173</v>
      </c>
      <c r="D651" s="1" t="s">
        <v>17</v>
      </c>
      <c r="E651" s="1" t="s">
        <v>18</v>
      </c>
      <c r="F651" s="6">
        <v>0.22170000000000001</v>
      </c>
      <c r="G651" s="6">
        <v>1.0409699999999999E-2</v>
      </c>
      <c r="H651" s="6">
        <v>1.26296E-3</v>
      </c>
      <c r="I651" s="7">
        <v>1.6870000000000001E-16</v>
      </c>
      <c r="J651" s="6">
        <v>7.49791E-3</v>
      </c>
      <c r="K651" s="6">
        <v>1.3131799999999999E-3</v>
      </c>
      <c r="L651" s="7">
        <v>1.13141E-8</v>
      </c>
      <c r="M651" s="8">
        <v>3021620</v>
      </c>
      <c r="N651" s="12" t="s">
        <v>3975</v>
      </c>
      <c r="O651" s="1" t="s">
        <v>3976</v>
      </c>
    </row>
    <row r="652" spans="1:15" ht="15.75" customHeight="1" x14ac:dyDescent="0.25">
      <c r="A652" s="1" t="s">
        <v>615</v>
      </c>
      <c r="B652" s="1">
        <v>16</v>
      </c>
      <c r="C652" s="8">
        <v>3588068</v>
      </c>
      <c r="D652" s="1" t="s">
        <v>14</v>
      </c>
      <c r="E652" s="1" t="s">
        <v>15</v>
      </c>
      <c r="F652" s="6">
        <v>0.7984</v>
      </c>
      <c r="G652" s="6">
        <v>1.10492E-2</v>
      </c>
      <c r="H652" s="6">
        <v>1.3042399999999999E-3</v>
      </c>
      <c r="I652" s="7">
        <v>2.4190000000000001E-17</v>
      </c>
      <c r="J652" s="6">
        <v>1.01777E-2</v>
      </c>
      <c r="K652" s="6">
        <v>1.3571900000000001E-3</v>
      </c>
      <c r="L652" s="7">
        <v>6.4262999999999998E-14</v>
      </c>
      <c r="M652" s="8">
        <v>3037420</v>
      </c>
      <c r="N652" s="12" t="s">
        <v>3975</v>
      </c>
      <c r="O652" s="1" t="s">
        <v>3976</v>
      </c>
    </row>
    <row r="653" spans="1:15" ht="15.75" customHeight="1" x14ac:dyDescent="0.25">
      <c r="A653" s="1" t="s">
        <v>1485</v>
      </c>
      <c r="B653" s="1">
        <v>16</v>
      </c>
      <c r="C653" s="8">
        <v>4944256</v>
      </c>
      <c r="D653" s="1" t="s">
        <v>17</v>
      </c>
      <c r="E653" s="1" t="s">
        <v>18</v>
      </c>
      <c r="F653" s="6">
        <v>0.2276</v>
      </c>
      <c r="G653" s="6">
        <v>8.7519899999999994E-3</v>
      </c>
      <c r="H653" s="6">
        <v>1.24832E-3</v>
      </c>
      <c r="I653" s="7">
        <v>2.3629999999999999E-12</v>
      </c>
      <c r="J653" s="6">
        <v>1.01365E-2</v>
      </c>
      <c r="K653" s="6">
        <v>1.2533900000000001E-3</v>
      </c>
      <c r="L653" s="7">
        <v>6.0995300000000003E-16</v>
      </c>
      <c r="M653" s="8">
        <v>3035760</v>
      </c>
      <c r="N653" s="12" t="s">
        <v>3975</v>
      </c>
      <c r="O653" s="1" t="s">
        <v>3976</v>
      </c>
    </row>
    <row r="654" spans="1:15" ht="15.75" customHeight="1" x14ac:dyDescent="0.25">
      <c r="A654" s="1" t="s">
        <v>1447</v>
      </c>
      <c r="B654" s="1">
        <v>16</v>
      </c>
      <c r="C654" s="8">
        <v>5370784</v>
      </c>
      <c r="D654" s="1" t="s">
        <v>14</v>
      </c>
      <c r="E654" s="1" t="s">
        <v>15</v>
      </c>
      <c r="F654" s="6">
        <v>0.1145</v>
      </c>
      <c r="G654" s="6">
        <v>-1.15963E-2</v>
      </c>
      <c r="H654" s="6">
        <v>1.6432899999999999E-3</v>
      </c>
      <c r="I654" s="7">
        <v>1.7090000000000001E-12</v>
      </c>
      <c r="J654" s="6">
        <v>-1.1008799999999999E-2</v>
      </c>
      <c r="K654" s="6">
        <v>1.6796700000000001E-3</v>
      </c>
      <c r="L654" s="7">
        <v>5.5962600000000001E-11</v>
      </c>
      <c r="M654" s="8">
        <v>3037470</v>
      </c>
      <c r="N654" s="12" t="s">
        <v>3975</v>
      </c>
      <c r="O654" s="1" t="s">
        <v>3976</v>
      </c>
    </row>
    <row r="655" spans="1:15" ht="15.75" customHeight="1" x14ac:dyDescent="0.25">
      <c r="A655" s="1" t="s">
        <v>4346</v>
      </c>
      <c r="B655" s="1">
        <v>16</v>
      </c>
      <c r="C655" s="8">
        <v>5420064</v>
      </c>
      <c r="D655" s="1" t="s">
        <v>17</v>
      </c>
      <c r="E655" s="1" t="s">
        <v>18</v>
      </c>
      <c r="F655" s="6">
        <v>0.42009999999999997</v>
      </c>
      <c r="G655" s="6">
        <v>-6.0081700000000002E-3</v>
      </c>
      <c r="H655" s="6">
        <v>1.06263E-3</v>
      </c>
      <c r="I655" s="7">
        <v>1.5670000000000001E-8</v>
      </c>
      <c r="J655" s="6">
        <v>-6.4126000000000001E-3</v>
      </c>
      <c r="K655" s="6">
        <v>1.0874400000000001E-3</v>
      </c>
      <c r="L655" s="7">
        <v>3.7018599999999999E-9</v>
      </c>
      <c r="M655" s="8">
        <v>3023200</v>
      </c>
      <c r="N655" s="12" t="s">
        <v>3975</v>
      </c>
      <c r="O655" s="1" t="s">
        <v>3976</v>
      </c>
    </row>
    <row r="656" spans="1:15" ht="15.75" customHeight="1" x14ac:dyDescent="0.25">
      <c r="A656" s="1" t="s">
        <v>3684</v>
      </c>
      <c r="B656" s="1">
        <v>16</v>
      </c>
      <c r="C656" s="8">
        <v>5672875</v>
      </c>
      <c r="D656" s="1" t="s">
        <v>18</v>
      </c>
      <c r="E656" s="1" t="s">
        <v>15</v>
      </c>
      <c r="F656" s="6">
        <v>0.88519999999999999</v>
      </c>
      <c r="G656" s="6">
        <v>-9.1518999999999993E-3</v>
      </c>
      <c r="H656" s="6">
        <v>1.64595E-3</v>
      </c>
      <c r="I656" s="7">
        <v>2.6960000000000001E-8</v>
      </c>
      <c r="J656" s="6">
        <v>-1.0959399999999999E-2</v>
      </c>
      <c r="K656" s="6">
        <v>1.6535600000000001E-3</v>
      </c>
      <c r="L656" s="7">
        <v>3.4084899999999998E-11</v>
      </c>
      <c r="M656" s="8">
        <v>3020790</v>
      </c>
      <c r="N656" s="12" t="s">
        <v>3975</v>
      </c>
      <c r="O656" s="1" t="s">
        <v>3976</v>
      </c>
    </row>
    <row r="657" spans="1:15" ht="15.75" customHeight="1" x14ac:dyDescent="0.25">
      <c r="A657" s="1" t="s">
        <v>628</v>
      </c>
      <c r="B657" s="1">
        <v>16</v>
      </c>
      <c r="C657" s="8">
        <v>5815334</v>
      </c>
      <c r="D657" s="1" t="s">
        <v>14</v>
      </c>
      <c r="E657" s="1" t="s">
        <v>17</v>
      </c>
      <c r="F657" s="6">
        <v>0.27860000000000001</v>
      </c>
      <c r="G657" s="6">
        <v>-9.8564099999999995E-3</v>
      </c>
      <c r="H657" s="6">
        <v>1.1674999999999999E-3</v>
      </c>
      <c r="I657" s="7">
        <v>3.1190000000000001E-17</v>
      </c>
      <c r="J657" s="6">
        <v>-1.03149E-2</v>
      </c>
      <c r="K657" s="6">
        <v>1.17355E-3</v>
      </c>
      <c r="L657" s="7">
        <v>1.5022700000000001E-18</v>
      </c>
      <c r="M657" s="8">
        <v>3035710</v>
      </c>
      <c r="N657" s="12" t="s">
        <v>3975</v>
      </c>
      <c r="O657" s="1" t="s">
        <v>3976</v>
      </c>
    </row>
    <row r="658" spans="1:15" ht="15.75" customHeight="1" x14ac:dyDescent="0.25">
      <c r="A658" s="1" t="s">
        <v>3800</v>
      </c>
      <c r="B658" s="1">
        <v>16</v>
      </c>
      <c r="C658" s="8">
        <v>6163660</v>
      </c>
      <c r="D658" s="1" t="s">
        <v>17</v>
      </c>
      <c r="E658" s="1" t="s">
        <v>15</v>
      </c>
      <c r="F658" s="6">
        <v>0.1507</v>
      </c>
      <c r="G658" s="6">
        <v>-8.1073299999999994E-3</v>
      </c>
      <c r="H658" s="6">
        <v>1.47163E-3</v>
      </c>
      <c r="I658" s="7">
        <v>3.5999999999999998E-8</v>
      </c>
      <c r="J658" s="6">
        <v>-8.7167000000000008E-3</v>
      </c>
      <c r="K658" s="6">
        <v>1.47616E-3</v>
      </c>
      <c r="L658" s="7">
        <v>3.5264000000000001E-9</v>
      </c>
      <c r="M658" s="8">
        <v>3000300</v>
      </c>
      <c r="N658" s="12" t="s">
        <v>3975</v>
      </c>
      <c r="O658" s="1" t="s">
        <v>3976</v>
      </c>
    </row>
    <row r="659" spans="1:15" ht="15.75" customHeight="1" x14ac:dyDescent="0.25">
      <c r="A659" s="1" t="s">
        <v>1770</v>
      </c>
      <c r="B659" s="1">
        <v>16</v>
      </c>
      <c r="C659" s="8">
        <v>6603021</v>
      </c>
      <c r="D659" s="1" t="s">
        <v>17</v>
      </c>
      <c r="E659" s="1" t="s">
        <v>18</v>
      </c>
      <c r="F659" s="6">
        <v>0.39950000000000002</v>
      </c>
      <c r="G659" s="6">
        <v>7.1805000000000003E-3</v>
      </c>
      <c r="H659" s="6">
        <v>1.0687400000000001E-3</v>
      </c>
      <c r="I659" s="7">
        <v>1.833E-11</v>
      </c>
      <c r="J659" s="6">
        <v>6.1068499999999996E-3</v>
      </c>
      <c r="K659" s="6">
        <v>1.0806500000000001E-3</v>
      </c>
      <c r="L659" s="7">
        <v>1.59443E-8</v>
      </c>
      <c r="M659" s="8">
        <v>3035010</v>
      </c>
      <c r="N659" s="12" t="s">
        <v>3975</v>
      </c>
      <c r="O659" s="1" t="s">
        <v>3976</v>
      </c>
    </row>
    <row r="660" spans="1:15" ht="15.75" customHeight="1" x14ac:dyDescent="0.25">
      <c r="A660" s="1" t="s">
        <v>4347</v>
      </c>
      <c r="B660" s="1">
        <v>16</v>
      </c>
      <c r="C660" s="8">
        <v>6769566</v>
      </c>
      <c r="D660" s="1" t="s">
        <v>18</v>
      </c>
      <c r="E660" s="1" t="s">
        <v>15</v>
      </c>
      <c r="F660" s="6">
        <v>0.69040000000000001</v>
      </c>
      <c r="G660" s="6">
        <v>6.0709700000000002E-3</v>
      </c>
      <c r="H660" s="6">
        <v>1.1349000000000001E-3</v>
      </c>
      <c r="I660" s="7">
        <v>8.8409999999999996E-8</v>
      </c>
      <c r="J660" s="6">
        <v>6.9858000000000003E-3</v>
      </c>
      <c r="K660" s="6">
        <v>1.1458E-3</v>
      </c>
      <c r="L660" s="7">
        <v>1.08154E-9</v>
      </c>
      <c r="M660" s="8">
        <v>3020790</v>
      </c>
      <c r="N660" s="12" t="s">
        <v>3975</v>
      </c>
      <c r="O660" s="1" t="s">
        <v>3976</v>
      </c>
    </row>
    <row r="661" spans="1:15" ht="15.75" customHeight="1" x14ac:dyDescent="0.25">
      <c r="A661" s="1" t="s">
        <v>4348</v>
      </c>
      <c r="B661" s="1">
        <v>16</v>
      </c>
      <c r="C661" s="8">
        <v>6934454</v>
      </c>
      <c r="D661" s="1" t="s">
        <v>18</v>
      </c>
      <c r="E661" s="1" t="s">
        <v>15</v>
      </c>
      <c r="F661" s="6">
        <v>0.71879999999999999</v>
      </c>
      <c r="G661" s="6">
        <v>-5.2602899999999999E-3</v>
      </c>
      <c r="H661" s="6">
        <v>1.1638600000000001E-3</v>
      </c>
      <c r="I661" s="7">
        <v>6.1979999999999998E-6</v>
      </c>
      <c r="J661" s="6">
        <v>-6.6689599999999998E-3</v>
      </c>
      <c r="K661" s="6">
        <v>1.1714200000000001E-3</v>
      </c>
      <c r="L661" s="7">
        <v>1.24792E-8</v>
      </c>
      <c r="M661" s="8">
        <v>3037480</v>
      </c>
      <c r="N661" s="12" t="s">
        <v>3975</v>
      </c>
      <c r="O661" s="1" t="s">
        <v>3976</v>
      </c>
    </row>
    <row r="662" spans="1:15" ht="15.75" customHeight="1" x14ac:dyDescent="0.25">
      <c r="A662" s="1" t="s">
        <v>4349</v>
      </c>
      <c r="B662" s="1">
        <v>16</v>
      </c>
      <c r="C662" s="8">
        <v>7261347</v>
      </c>
      <c r="D662" s="1" t="s">
        <v>17</v>
      </c>
      <c r="E662" s="1" t="s">
        <v>15</v>
      </c>
      <c r="F662" s="6">
        <v>0.67900000000000005</v>
      </c>
      <c r="G662" s="6">
        <v>5.9563400000000001E-3</v>
      </c>
      <c r="H662" s="6">
        <v>1.12111E-3</v>
      </c>
      <c r="I662" s="7">
        <v>1.078E-7</v>
      </c>
      <c r="J662" s="6">
        <v>6.5570999999999997E-3</v>
      </c>
      <c r="K662" s="6">
        <v>1.12652E-3</v>
      </c>
      <c r="L662" s="7">
        <v>5.86062E-9</v>
      </c>
      <c r="M662" s="8">
        <v>3035750</v>
      </c>
      <c r="N662" s="12" t="s">
        <v>3975</v>
      </c>
      <c r="O662" s="1" t="s">
        <v>3976</v>
      </c>
    </row>
    <row r="663" spans="1:15" ht="15.75" customHeight="1" x14ac:dyDescent="0.25">
      <c r="A663" s="1" t="s">
        <v>2344</v>
      </c>
      <c r="B663" s="1">
        <v>16</v>
      </c>
      <c r="C663" s="8">
        <v>7614876</v>
      </c>
      <c r="D663" s="1" t="s">
        <v>14</v>
      </c>
      <c r="E663" s="1" t="s">
        <v>15</v>
      </c>
      <c r="F663" s="6">
        <v>0.4672</v>
      </c>
      <c r="G663" s="6">
        <v>-6.5878999999999998E-3</v>
      </c>
      <c r="H663" s="6">
        <v>1.0490600000000001E-3</v>
      </c>
      <c r="I663" s="7">
        <v>3.3900000000000002E-10</v>
      </c>
      <c r="J663" s="6">
        <v>-6.3322500000000002E-3</v>
      </c>
      <c r="K663" s="6">
        <v>1.05635E-3</v>
      </c>
      <c r="L663" s="7">
        <v>2.0413099999999999E-9</v>
      </c>
      <c r="M663" s="8">
        <v>3035760</v>
      </c>
      <c r="N663" s="12" t="s">
        <v>3975</v>
      </c>
      <c r="O663" s="1" t="s">
        <v>3976</v>
      </c>
    </row>
    <row r="664" spans="1:15" ht="15.75" customHeight="1" x14ac:dyDescent="0.25">
      <c r="A664" s="1" t="s">
        <v>4350</v>
      </c>
      <c r="B664" s="1">
        <v>16</v>
      </c>
      <c r="C664" s="8">
        <v>7667332</v>
      </c>
      <c r="D664" s="1" t="s">
        <v>18</v>
      </c>
      <c r="E664" s="1" t="s">
        <v>15</v>
      </c>
      <c r="F664" s="6">
        <v>0.61240000000000006</v>
      </c>
      <c r="G664" s="6">
        <v>7.5547599999999998E-3</v>
      </c>
      <c r="H664" s="6">
        <v>1.0740000000000001E-3</v>
      </c>
      <c r="I664" s="7">
        <v>2E-12</v>
      </c>
      <c r="J664" s="6">
        <v>8.3066000000000008E-3</v>
      </c>
      <c r="K664" s="6">
        <v>1.0839300000000001E-3</v>
      </c>
      <c r="L664" s="7">
        <v>1.81037E-14</v>
      </c>
      <c r="M664" s="8">
        <v>3037430</v>
      </c>
      <c r="N664" s="12" t="s">
        <v>3975</v>
      </c>
      <c r="O664" s="1" t="s">
        <v>3976</v>
      </c>
    </row>
    <row r="665" spans="1:15" ht="15.75" customHeight="1" x14ac:dyDescent="0.25">
      <c r="A665" s="1" t="s">
        <v>3219</v>
      </c>
      <c r="B665" s="1">
        <v>16</v>
      </c>
      <c r="C665" s="8">
        <v>7760884</v>
      </c>
      <c r="D665" s="1" t="s">
        <v>17</v>
      </c>
      <c r="E665" s="1" t="s">
        <v>15</v>
      </c>
      <c r="F665" s="6">
        <v>0.50860000000000005</v>
      </c>
      <c r="G665" s="6">
        <v>6.0538299999999996E-3</v>
      </c>
      <c r="H665" s="6">
        <v>1.0498300000000001E-3</v>
      </c>
      <c r="I665" s="7">
        <v>8.0930000000000001E-9</v>
      </c>
      <c r="J665" s="6">
        <v>6.9262500000000001E-3</v>
      </c>
      <c r="K665" s="6">
        <v>1.0599800000000001E-3</v>
      </c>
      <c r="L665" s="7">
        <v>6.39031E-11</v>
      </c>
      <c r="M665" s="8">
        <v>3019170</v>
      </c>
      <c r="N665" s="12" t="s">
        <v>3975</v>
      </c>
      <c r="O665" s="1" t="s">
        <v>3976</v>
      </c>
    </row>
    <row r="666" spans="1:15" ht="15.75" customHeight="1" x14ac:dyDescent="0.25">
      <c r="A666" s="1" t="s">
        <v>4351</v>
      </c>
      <c r="B666" s="1">
        <v>16</v>
      </c>
      <c r="C666" s="8">
        <v>7945869</v>
      </c>
      <c r="D666" s="1" t="s">
        <v>17</v>
      </c>
      <c r="E666" s="1" t="s">
        <v>18</v>
      </c>
      <c r="F666" s="6">
        <v>0.14530000000000001</v>
      </c>
      <c r="G666" s="6">
        <v>9.5897099999999996E-3</v>
      </c>
      <c r="H666" s="6">
        <v>1.48562E-3</v>
      </c>
      <c r="I666" s="7">
        <v>1.085E-10</v>
      </c>
      <c r="J666" s="6">
        <v>8.74664E-3</v>
      </c>
      <c r="K666" s="6">
        <v>1.5009400000000001E-3</v>
      </c>
      <c r="L666" s="7">
        <v>5.6286999999999998E-9</v>
      </c>
      <c r="M666" s="8">
        <v>3034170</v>
      </c>
      <c r="N666" s="12" t="s">
        <v>3975</v>
      </c>
      <c r="O666" s="1" t="s">
        <v>3976</v>
      </c>
    </row>
    <row r="667" spans="1:15" ht="15.75" customHeight="1" x14ac:dyDescent="0.25">
      <c r="A667" s="1" t="s">
        <v>4352</v>
      </c>
      <c r="B667" s="1">
        <v>16</v>
      </c>
      <c r="C667" s="8">
        <v>8988777</v>
      </c>
      <c r="D667" s="1" t="s">
        <v>18</v>
      </c>
      <c r="E667" s="1" t="s">
        <v>15</v>
      </c>
      <c r="F667" s="6">
        <v>0.60960000000000003</v>
      </c>
      <c r="G667" s="6">
        <v>-5.52944E-3</v>
      </c>
      <c r="H667" s="6">
        <v>1.0751199999999999E-3</v>
      </c>
      <c r="I667" s="7">
        <v>2.6979999999999999E-7</v>
      </c>
      <c r="J667" s="6">
        <v>-6.6972000000000004E-3</v>
      </c>
      <c r="K667" s="6">
        <v>1.08001E-3</v>
      </c>
      <c r="L667" s="7">
        <v>5.6089699999999997E-10</v>
      </c>
      <c r="M667" s="8">
        <v>3023210</v>
      </c>
      <c r="N667" s="12" t="s">
        <v>3975</v>
      </c>
      <c r="O667" s="1" t="s">
        <v>3976</v>
      </c>
    </row>
    <row r="668" spans="1:15" ht="15.75" customHeight="1" x14ac:dyDescent="0.25">
      <c r="A668" s="1" t="s">
        <v>4353</v>
      </c>
      <c r="B668" s="1">
        <v>16</v>
      </c>
      <c r="C668" s="8">
        <v>9323008</v>
      </c>
      <c r="D668" s="1" t="s">
        <v>14</v>
      </c>
      <c r="E668" s="1" t="s">
        <v>18</v>
      </c>
      <c r="F668" s="6">
        <v>0.57350000000000001</v>
      </c>
      <c r="G668" s="6">
        <v>-8.2091300000000002E-3</v>
      </c>
      <c r="H668" s="6">
        <v>1.0583000000000001E-3</v>
      </c>
      <c r="I668" s="7">
        <v>8.6900000000000004E-15</v>
      </c>
      <c r="J668" s="6">
        <v>-8.3267299999999992E-3</v>
      </c>
      <c r="K668" s="6">
        <v>1.0632700000000001E-3</v>
      </c>
      <c r="L668" s="7">
        <v>4.8296599999999997E-15</v>
      </c>
      <c r="M668" s="8">
        <v>3035730</v>
      </c>
      <c r="N668" s="12" t="s">
        <v>3975</v>
      </c>
      <c r="O668" s="1" t="s">
        <v>3976</v>
      </c>
    </row>
    <row r="669" spans="1:15" ht="15.75" customHeight="1" x14ac:dyDescent="0.25">
      <c r="A669" s="1" t="s">
        <v>4354</v>
      </c>
      <c r="B669" s="1">
        <v>16</v>
      </c>
      <c r="C669" s="8">
        <v>9577506</v>
      </c>
      <c r="D669" s="1" t="s">
        <v>14</v>
      </c>
      <c r="E669" s="1" t="s">
        <v>15</v>
      </c>
      <c r="F669" s="6">
        <v>0.88119999999999998</v>
      </c>
      <c r="G669" s="6">
        <v>1.12116E-2</v>
      </c>
      <c r="H669" s="6">
        <v>1.61721E-3</v>
      </c>
      <c r="I669" s="7">
        <v>4.134E-12</v>
      </c>
      <c r="J669" s="6">
        <v>1.1269E-2</v>
      </c>
      <c r="K669" s="6">
        <v>1.6239500000000001E-3</v>
      </c>
      <c r="L669" s="7">
        <v>3.9420499999999997E-12</v>
      </c>
      <c r="M669" s="8">
        <v>3037460</v>
      </c>
      <c r="N669" s="12" t="s">
        <v>3975</v>
      </c>
      <c r="O669" s="1" t="s">
        <v>3976</v>
      </c>
    </row>
    <row r="670" spans="1:15" ht="15.75" customHeight="1" x14ac:dyDescent="0.25">
      <c r="A670" s="1" t="s">
        <v>4355</v>
      </c>
      <c r="B670" s="1">
        <v>16</v>
      </c>
      <c r="C670" s="8">
        <v>10221878</v>
      </c>
      <c r="D670" s="1" t="s">
        <v>17</v>
      </c>
      <c r="E670" s="1" t="s">
        <v>18</v>
      </c>
      <c r="F670" s="6">
        <v>0.90029999999999999</v>
      </c>
      <c r="G670" s="6">
        <v>1.3016700000000001E-2</v>
      </c>
      <c r="H670" s="6">
        <v>1.7465099999999999E-3</v>
      </c>
      <c r="I670" s="7">
        <v>9.1140000000000003E-14</v>
      </c>
      <c r="J670" s="6">
        <v>1.2248200000000001E-2</v>
      </c>
      <c r="K670" s="6">
        <v>1.8549599999999999E-3</v>
      </c>
      <c r="L670" s="7">
        <v>4.0303600000000003E-11</v>
      </c>
      <c r="M670" s="8">
        <v>3037450</v>
      </c>
      <c r="N670" s="12" t="s">
        <v>3975</v>
      </c>
      <c r="O670" s="1" t="s">
        <v>4356</v>
      </c>
    </row>
    <row r="671" spans="1:15" ht="15.75" customHeight="1" x14ac:dyDescent="0.25">
      <c r="A671" s="1" t="s">
        <v>4356</v>
      </c>
      <c r="B671" s="1">
        <v>16</v>
      </c>
      <c r="C671" s="8">
        <v>10241739</v>
      </c>
      <c r="D671" s="1" t="s">
        <v>14</v>
      </c>
      <c r="E671" s="1" t="s">
        <v>15</v>
      </c>
      <c r="F671" s="6">
        <v>0.50529999999999997</v>
      </c>
      <c r="G671" s="6">
        <v>-8.1627399999999999E-3</v>
      </c>
      <c r="H671" s="6">
        <v>1.0465699999999999E-3</v>
      </c>
      <c r="I671" s="7">
        <v>6.2240000000000002E-15</v>
      </c>
      <c r="J671" s="6">
        <v>-6.8467399999999996E-3</v>
      </c>
      <c r="K671" s="6">
        <v>1.1115999999999999E-3</v>
      </c>
      <c r="L671" s="7">
        <v>7.30451E-10</v>
      </c>
      <c r="M671" s="8">
        <v>3037420</v>
      </c>
      <c r="N671" s="12" t="s">
        <v>3988</v>
      </c>
      <c r="O671" s="1" t="s">
        <v>3989</v>
      </c>
    </row>
    <row r="672" spans="1:15" ht="15.75" customHeight="1" x14ac:dyDescent="0.25">
      <c r="A672" s="1" t="s">
        <v>1522</v>
      </c>
      <c r="B672" s="1">
        <v>16</v>
      </c>
      <c r="C672" s="8">
        <v>11905849</v>
      </c>
      <c r="D672" s="1" t="s">
        <v>14</v>
      </c>
      <c r="E672" s="1" t="s">
        <v>15</v>
      </c>
      <c r="F672" s="6">
        <v>8.6199999999999999E-2</v>
      </c>
      <c r="G672" s="6">
        <v>-1.30358E-2</v>
      </c>
      <c r="H672" s="6">
        <v>1.8696800000000001E-3</v>
      </c>
      <c r="I672" s="7">
        <v>3.1179999999999998E-12</v>
      </c>
      <c r="J672" s="6">
        <v>-1.51328E-2</v>
      </c>
      <c r="K672" s="6">
        <v>1.8807699999999999E-3</v>
      </c>
      <c r="L672" s="7">
        <v>8.5516200000000001E-16</v>
      </c>
      <c r="M672" s="8">
        <v>3020240</v>
      </c>
      <c r="N672" s="12" t="s">
        <v>3975</v>
      </c>
      <c r="O672" s="1" t="s">
        <v>3976</v>
      </c>
    </row>
    <row r="673" spans="1:15" ht="15.75" customHeight="1" x14ac:dyDescent="0.25">
      <c r="A673" s="1" t="s">
        <v>305</v>
      </c>
      <c r="B673" s="1">
        <v>16</v>
      </c>
      <c r="C673" s="8">
        <v>12243932</v>
      </c>
      <c r="D673" s="1" t="s">
        <v>14</v>
      </c>
      <c r="E673" s="1" t="s">
        <v>15</v>
      </c>
      <c r="F673" s="6">
        <v>0.43369999999999997</v>
      </c>
      <c r="G673" s="6">
        <v>1.02792E-2</v>
      </c>
      <c r="H673" s="6">
        <v>1.05583E-3</v>
      </c>
      <c r="I673" s="7">
        <v>2.1210000000000002E-22</v>
      </c>
      <c r="J673" s="6">
        <v>1.18342E-2</v>
      </c>
      <c r="K673" s="6">
        <v>1.06926E-3</v>
      </c>
      <c r="L673" s="7">
        <v>1.79915E-28</v>
      </c>
      <c r="M673" s="8">
        <v>3037410</v>
      </c>
      <c r="N673" s="12" t="s">
        <v>3975</v>
      </c>
      <c r="O673" s="1" t="s">
        <v>3976</v>
      </c>
    </row>
    <row r="674" spans="1:15" ht="15.75" customHeight="1" x14ac:dyDescent="0.25">
      <c r="A674" s="1" t="s">
        <v>4357</v>
      </c>
      <c r="B674" s="1">
        <v>16</v>
      </c>
      <c r="C674" s="8">
        <v>12510149</v>
      </c>
      <c r="D674" s="1" t="s">
        <v>18</v>
      </c>
      <c r="E674" s="1" t="s">
        <v>15</v>
      </c>
      <c r="F674" s="6">
        <v>0.4113</v>
      </c>
      <c r="G674" s="6">
        <v>-8.7646300000000007E-3</v>
      </c>
      <c r="H674" s="6">
        <v>1.0633699999999999E-3</v>
      </c>
      <c r="I674" s="7">
        <v>1.694E-16</v>
      </c>
      <c r="J674" s="6">
        <v>-1.01762E-2</v>
      </c>
      <c r="K674" s="6">
        <v>1.0703799999999999E-3</v>
      </c>
      <c r="L674" s="7">
        <v>1.9606200000000002E-21</v>
      </c>
      <c r="M674" s="8">
        <v>3037460</v>
      </c>
      <c r="N674" s="12" t="s">
        <v>3975</v>
      </c>
      <c r="O674" s="1" t="s">
        <v>3976</v>
      </c>
    </row>
    <row r="675" spans="1:15" ht="15.75" customHeight="1" x14ac:dyDescent="0.25">
      <c r="A675" s="1" t="s">
        <v>4358</v>
      </c>
      <c r="B675" s="1">
        <v>16</v>
      </c>
      <c r="C675" s="8">
        <v>12645576</v>
      </c>
      <c r="D675" s="1" t="s">
        <v>14</v>
      </c>
      <c r="E675" s="1" t="s">
        <v>15</v>
      </c>
      <c r="F675" s="6">
        <v>0.83589999999999998</v>
      </c>
      <c r="G675" s="6">
        <v>-7.9804699999999999E-3</v>
      </c>
      <c r="H675" s="6">
        <v>1.4132000000000001E-3</v>
      </c>
      <c r="I675" s="7">
        <v>1.6339999999999999E-8</v>
      </c>
      <c r="J675" s="6">
        <v>-1.08208E-2</v>
      </c>
      <c r="K675" s="6">
        <v>1.4299499999999999E-3</v>
      </c>
      <c r="L675" s="7">
        <v>3.8124699999999999E-14</v>
      </c>
      <c r="M675" s="8">
        <v>3035750</v>
      </c>
      <c r="N675" s="12" t="s">
        <v>3975</v>
      </c>
      <c r="O675" s="1" t="s">
        <v>3976</v>
      </c>
    </row>
    <row r="676" spans="1:15" ht="15.75" customHeight="1" x14ac:dyDescent="0.25">
      <c r="A676" s="1" t="s">
        <v>2886</v>
      </c>
      <c r="B676" s="1">
        <v>16</v>
      </c>
      <c r="C676" s="8">
        <v>13137096</v>
      </c>
      <c r="D676" s="1" t="s">
        <v>17</v>
      </c>
      <c r="E676" s="1" t="s">
        <v>15</v>
      </c>
      <c r="F676" s="6">
        <v>0.69040000000000001</v>
      </c>
      <c r="G676" s="6">
        <v>6.7124400000000001E-3</v>
      </c>
      <c r="H676" s="6">
        <v>1.13178E-3</v>
      </c>
      <c r="I676" s="7">
        <v>3.019E-9</v>
      </c>
      <c r="J676" s="6">
        <v>7.8886200000000007E-3</v>
      </c>
      <c r="K676" s="6">
        <v>1.1371E-3</v>
      </c>
      <c r="L676" s="7">
        <v>3.9915099999999998E-12</v>
      </c>
      <c r="M676" s="8">
        <v>3037460</v>
      </c>
      <c r="N676" s="12" t="s">
        <v>3975</v>
      </c>
      <c r="O676" s="1" t="s">
        <v>3976</v>
      </c>
    </row>
    <row r="677" spans="1:15" ht="15.75" customHeight="1" x14ac:dyDescent="0.25">
      <c r="A677" s="1" t="s">
        <v>4359</v>
      </c>
      <c r="B677" s="1">
        <v>16</v>
      </c>
      <c r="C677" s="8">
        <v>13273066</v>
      </c>
      <c r="D677" s="1" t="s">
        <v>17</v>
      </c>
      <c r="E677" s="1" t="s">
        <v>18</v>
      </c>
      <c r="F677" s="6">
        <v>0.56089999999999995</v>
      </c>
      <c r="G677" s="6">
        <v>6.5941799999999998E-3</v>
      </c>
      <c r="H677" s="6">
        <v>1.0543600000000001E-3</v>
      </c>
      <c r="I677" s="7">
        <v>3.991E-10</v>
      </c>
      <c r="J677" s="6">
        <v>7.2666299999999996E-3</v>
      </c>
      <c r="K677" s="6">
        <v>1.0604099999999999E-3</v>
      </c>
      <c r="L677" s="7">
        <v>7.2485900000000003E-12</v>
      </c>
      <c r="M677" s="8">
        <v>3037450</v>
      </c>
      <c r="N677" s="12" t="s">
        <v>3975</v>
      </c>
      <c r="O677" s="1" t="s">
        <v>3976</v>
      </c>
    </row>
    <row r="678" spans="1:15" ht="15.75" customHeight="1" x14ac:dyDescent="0.25">
      <c r="A678" s="1" t="s">
        <v>2899</v>
      </c>
      <c r="B678" s="1">
        <v>16</v>
      </c>
      <c r="C678" s="8">
        <v>13918873</v>
      </c>
      <c r="D678" s="1" t="s">
        <v>14</v>
      </c>
      <c r="E678" s="1" t="s">
        <v>15</v>
      </c>
      <c r="F678" s="6">
        <v>0.1729</v>
      </c>
      <c r="G678" s="6">
        <v>8.2159899999999994E-3</v>
      </c>
      <c r="H678" s="6">
        <v>1.3871000000000001E-3</v>
      </c>
      <c r="I678" s="7">
        <v>3.1540000000000001E-9</v>
      </c>
      <c r="J678" s="6">
        <v>1.11313E-2</v>
      </c>
      <c r="K678" s="6">
        <v>1.39386E-3</v>
      </c>
      <c r="L678" s="7">
        <v>1.39384E-15</v>
      </c>
      <c r="M678" s="8">
        <v>3022510</v>
      </c>
      <c r="N678" s="12" t="s">
        <v>3975</v>
      </c>
      <c r="O678" s="1" t="s">
        <v>3976</v>
      </c>
    </row>
    <row r="679" spans="1:15" ht="15.75" customHeight="1" x14ac:dyDescent="0.25">
      <c r="A679" s="1" t="s">
        <v>4360</v>
      </c>
      <c r="B679" s="1">
        <v>16</v>
      </c>
      <c r="C679" s="8">
        <v>14653194</v>
      </c>
      <c r="D679" s="1" t="s">
        <v>17</v>
      </c>
      <c r="E679" s="1" t="s">
        <v>18</v>
      </c>
      <c r="F679" s="6">
        <v>0.23130000000000001</v>
      </c>
      <c r="G679" s="6">
        <v>1.01358E-2</v>
      </c>
      <c r="H679" s="6">
        <v>1.2414100000000001E-3</v>
      </c>
      <c r="I679" s="7">
        <v>3.2260000000000001E-16</v>
      </c>
      <c r="J679" s="6">
        <v>9.1900999999999997E-3</v>
      </c>
      <c r="K679" s="6">
        <v>1.2648E-3</v>
      </c>
      <c r="L679" s="7">
        <v>3.7018800000000002E-13</v>
      </c>
      <c r="M679" s="8">
        <v>3035070</v>
      </c>
      <c r="N679" s="12" t="s">
        <v>3975</v>
      </c>
      <c r="O679" s="1" t="s">
        <v>3976</v>
      </c>
    </row>
    <row r="680" spans="1:15" ht="15.75" customHeight="1" x14ac:dyDescent="0.25">
      <c r="A680" s="1" t="s">
        <v>355</v>
      </c>
      <c r="B680" s="1">
        <v>16</v>
      </c>
      <c r="C680" s="8">
        <v>15147725</v>
      </c>
      <c r="D680" s="1" t="s">
        <v>17</v>
      </c>
      <c r="E680" s="1" t="s">
        <v>18</v>
      </c>
      <c r="F680" s="6">
        <v>0.14899999999999999</v>
      </c>
      <c r="G680" s="6">
        <v>-1.3984399999999999E-2</v>
      </c>
      <c r="H680" s="6">
        <v>1.47832E-3</v>
      </c>
      <c r="I680" s="7">
        <v>3.0920000000000001E-21</v>
      </c>
      <c r="J680" s="6">
        <v>-1.10194E-2</v>
      </c>
      <c r="K680" s="6">
        <v>1.50768E-3</v>
      </c>
      <c r="L680" s="7">
        <v>2.6948900000000002E-13</v>
      </c>
      <c r="M680" s="8">
        <v>3001070</v>
      </c>
      <c r="N680" s="12" t="s">
        <v>3975</v>
      </c>
      <c r="O680" s="1" t="s">
        <v>3976</v>
      </c>
    </row>
    <row r="681" spans="1:15" ht="15.75" customHeight="1" x14ac:dyDescent="0.25">
      <c r="A681" s="1" t="s">
        <v>4361</v>
      </c>
      <c r="B681" s="1">
        <v>16</v>
      </c>
      <c r="C681" s="8">
        <v>17993818</v>
      </c>
      <c r="D681" s="1" t="s">
        <v>17</v>
      </c>
      <c r="E681" s="1" t="s">
        <v>15</v>
      </c>
      <c r="F681" s="6">
        <v>0.67820000000000003</v>
      </c>
      <c r="G681" s="6">
        <v>-6.93474E-3</v>
      </c>
      <c r="H681" s="6">
        <v>1.12006E-3</v>
      </c>
      <c r="I681" s="7">
        <v>5.9649999999999996E-10</v>
      </c>
      <c r="J681" s="6">
        <v>-7.6503400000000003E-3</v>
      </c>
      <c r="K681" s="6">
        <v>1.12404E-3</v>
      </c>
      <c r="L681" s="7">
        <v>1.00284E-11</v>
      </c>
      <c r="M681" s="8">
        <v>3037450</v>
      </c>
      <c r="N681" s="12" t="s">
        <v>3975</v>
      </c>
      <c r="O681" s="1" t="s">
        <v>3976</v>
      </c>
    </row>
    <row r="682" spans="1:15" ht="15.75" customHeight="1" x14ac:dyDescent="0.25">
      <c r="A682" s="1" t="s">
        <v>343</v>
      </c>
      <c r="B682" s="1">
        <v>16</v>
      </c>
      <c r="C682" s="8">
        <v>19277493</v>
      </c>
      <c r="D682" s="1" t="s">
        <v>14</v>
      </c>
      <c r="E682" s="1" t="s">
        <v>17</v>
      </c>
      <c r="F682" s="6">
        <v>0.44569999999999999</v>
      </c>
      <c r="G682" s="6">
        <v>1.00476E-2</v>
      </c>
      <c r="H682" s="6">
        <v>1.05653E-3</v>
      </c>
      <c r="I682" s="7">
        <v>1.9030000000000001E-21</v>
      </c>
      <c r="J682" s="6">
        <v>1.16866E-2</v>
      </c>
      <c r="K682" s="6">
        <v>1.0606700000000001E-3</v>
      </c>
      <c r="L682" s="7">
        <v>3.1255800000000002E-28</v>
      </c>
      <c r="M682" s="8">
        <v>3015620</v>
      </c>
      <c r="N682" s="12" t="s">
        <v>3975</v>
      </c>
      <c r="O682" s="1" t="s">
        <v>3976</v>
      </c>
    </row>
    <row r="683" spans="1:15" ht="15.75" customHeight="1" x14ac:dyDescent="0.25">
      <c r="A683" s="1" t="s">
        <v>4362</v>
      </c>
      <c r="B683" s="1">
        <v>16</v>
      </c>
      <c r="C683" s="8">
        <v>20070404</v>
      </c>
      <c r="D683" s="1" t="s">
        <v>17</v>
      </c>
      <c r="E683" s="1" t="s">
        <v>18</v>
      </c>
      <c r="F683" s="6">
        <v>5.7200000000000001E-2</v>
      </c>
      <c r="G683" s="6">
        <v>-1.12573E-2</v>
      </c>
      <c r="H683" s="6">
        <v>2.2533599999999998E-3</v>
      </c>
      <c r="I683" s="7">
        <v>5.8680000000000004E-7</v>
      </c>
      <c r="J683" s="6">
        <v>-1.33671E-2</v>
      </c>
      <c r="K683" s="6">
        <v>2.2627599999999999E-3</v>
      </c>
      <c r="L683" s="7">
        <v>3.4743500000000001E-9</v>
      </c>
      <c r="M683" s="8">
        <v>3037110</v>
      </c>
      <c r="N683" s="12" t="s">
        <v>3975</v>
      </c>
      <c r="O683" s="1" t="s">
        <v>3976</v>
      </c>
    </row>
    <row r="684" spans="1:15" ht="15.75" customHeight="1" x14ac:dyDescent="0.25">
      <c r="A684" s="1" t="s">
        <v>4363</v>
      </c>
      <c r="B684" s="1">
        <v>16</v>
      </c>
      <c r="C684" s="8">
        <v>20597553</v>
      </c>
      <c r="D684" s="1" t="s">
        <v>14</v>
      </c>
      <c r="E684" s="1" t="s">
        <v>15</v>
      </c>
      <c r="F684" s="6">
        <v>0.2084</v>
      </c>
      <c r="G684" s="6">
        <v>-5.6563899999999999E-3</v>
      </c>
      <c r="H684" s="6">
        <v>1.2918300000000001E-3</v>
      </c>
      <c r="I684" s="7">
        <v>1.1960000000000001E-5</v>
      </c>
      <c r="J684" s="6">
        <v>-7.8121500000000003E-3</v>
      </c>
      <c r="K684" s="6">
        <v>1.29842E-3</v>
      </c>
      <c r="L684" s="7">
        <v>1.78067E-9</v>
      </c>
      <c r="M684" s="8">
        <v>3020820</v>
      </c>
      <c r="N684" s="12" t="s">
        <v>3975</v>
      </c>
      <c r="O684" s="1" t="s">
        <v>3976</v>
      </c>
    </row>
    <row r="685" spans="1:15" ht="15.75" customHeight="1" x14ac:dyDescent="0.25">
      <c r="A685" s="1" t="s">
        <v>4364</v>
      </c>
      <c r="B685" s="1">
        <v>16</v>
      </c>
      <c r="C685" s="8">
        <v>22241789</v>
      </c>
      <c r="D685" s="1" t="s">
        <v>17</v>
      </c>
      <c r="E685" s="1" t="s">
        <v>18</v>
      </c>
      <c r="F685" s="6">
        <v>7.22E-2</v>
      </c>
      <c r="G685" s="6">
        <v>7.4617099999999999E-3</v>
      </c>
      <c r="H685" s="6">
        <v>2.0217E-3</v>
      </c>
      <c r="I685" s="7">
        <v>2.2379999999999999E-4</v>
      </c>
      <c r="J685" s="6">
        <v>1.1190500000000001E-2</v>
      </c>
      <c r="K685" s="6">
        <v>2.0317299999999998E-3</v>
      </c>
      <c r="L685" s="7">
        <v>3.6319600000000002E-8</v>
      </c>
      <c r="M685" s="8">
        <v>3037490</v>
      </c>
      <c r="N685" s="12" t="s">
        <v>3975</v>
      </c>
      <c r="O685" s="1" t="s">
        <v>3976</v>
      </c>
    </row>
    <row r="686" spans="1:15" ht="15.75" customHeight="1" x14ac:dyDescent="0.25">
      <c r="A686" s="1" t="s">
        <v>4365</v>
      </c>
      <c r="B686" s="1">
        <v>16</v>
      </c>
      <c r="C686" s="8">
        <v>22866683</v>
      </c>
      <c r="D686" s="1" t="s">
        <v>17</v>
      </c>
      <c r="E686" s="1" t="s">
        <v>18</v>
      </c>
      <c r="F686" s="6">
        <v>0.83009999999999995</v>
      </c>
      <c r="G686" s="6">
        <v>9.9871500000000002E-3</v>
      </c>
      <c r="H686" s="6">
        <v>1.39594E-3</v>
      </c>
      <c r="I686" s="7">
        <v>8.4029999999999996E-13</v>
      </c>
      <c r="J686" s="6">
        <v>1.1620500000000001E-2</v>
      </c>
      <c r="K686" s="6">
        <v>1.4039600000000001E-3</v>
      </c>
      <c r="L686" s="7">
        <v>1.2636399999999999E-16</v>
      </c>
      <c r="M686" s="8">
        <v>3026050</v>
      </c>
      <c r="N686" s="12" t="s">
        <v>3975</v>
      </c>
      <c r="O686" s="1" t="s">
        <v>3976</v>
      </c>
    </row>
    <row r="687" spans="1:15" ht="15.75" customHeight="1" x14ac:dyDescent="0.25">
      <c r="A687" s="1" t="s">
        <v>3438</v>
      </c>
      <c r="B687" s="1">
        <v>16</v>
      </c>
      <c r="C687" s="8">
        <v>22927887</v>
      </c>
      <c r="D687" s="1" t="s">
        <v>14</v>
      </c>
      <c r="E687" s="1" t="s">
        <v>15</v>
      </c>
      <c r="F687" s="6">
        <v>0.5504</v>
      </c>
      <c r="G687" s="6">
        <v>5.9640200000000004E-3</v>
      </c>
      <c r="H687" s="6">
        <v>1.05294E-3</v>
      </c>
      <c r="I687" s="7">
        <v>1.4769999999999999E-8</v>
      </c>
      <c r="J687" s="6">
        <v>6.6986700000000003E-3</v>
      </c>
      <c r="K687" s="6">
        <v>1.05784E-3</v>
      </c>
      <c r="L687" s="7">
        <v>2.4133099999999999E-10</v>
      </c>
      <c r="M687" s="8">
        <v>3031270</v>
      </c>
      <c r="N687" s="12" t="s">
        <v>3975</v>
      </c>
      <c r="O687" s="1" t="s">
        <v>3976</v>
      </c>
    </row>
    <row r="688" spans="1:15" ht="15.75" customHeight="1" x14ac:dyDescent="0.25">
      <c r="A688" s="1" t="s">
        <v>3825</v>
      </c>
      <c r="B688" s="1">
        <v>16</v>
      </c>
      <c r="C688" s="8">
        <v>23885171</v>
      </c>
      <c r="D688" s="1" t="s">
        <v>14</v>
      </c>
      <c r="E688" s="1" t="s">
        <v>17</v>
      </c>
      <c r="F688" s="6">
        <v>0.73309999999999997</v>
      </c>
      <c r="G688" s="6">
        <v>-6.5118900000000002E-3</v>
      </c>
      <c r="H688" s="6">
        <v>1.1830300000000001E-3</v>
      </c>
      <c r="I688" s="7">
        <v>3.7119999999999998E-8</v>
      </c>
      <c r="J688" s="6">
        <v>-8.3206900000000004E-3</v>
      </c>
      <c r="K688" s="6">
        <v>1.1887899999999999E-3</v>
      </c>
      <c r="L688" s="7">
        <v>2.5725399999999999E-12</v>
      </c>
      <c r="M688" s="8">
        <v>3036920</v>
      </c>
      <c r="N688" s="12" t="s">
        <v>3975</v>
      </c>
      <c r="O688" s="1" t="s">
        <v>3976</v>
      </c>
    </row>
    <row r="689" spans="1:15" ht="15.75" customHeight="1" x14ac:dyDescent="0.25">
      <c r="A689" s="1" t="s">
        <v>4366</v>
      </c>
      <c r="B689" s="1">
        <v>16</v>
      </c>
      <c r="C689" s="8">
        <v>24369082</v>
      </c>
      <c r="D689" s="1" t="s">
        <v>14</v>
      </c>
      <c r="E689" s="1" t="s">
        <v>15</v>
      </c>
      <c r="F689" s="6">
        <v>4.7600000000000003E-2</v>
      </c>
      <c r="G689" s="6">
        <v>-1.12906E-2</v>
      </c>
      <c r="H689" s="6">
        <v>2.4895500000000001E-3</v>
      </c>
      <c r="I689" s="7">
        <v>5.7590000000000003E-6</v>
      </c>
      <c r="J689" s="6">
        <v>-1.6592300000000001E-2</v>
      </c>
      <c r="K689" s="6">
        <v>2.5016700000000001E-3</v>
      </c>
      <c r="L689" s="7">
        <v>3.3003100000000002E-11</v>
      </c>
      <c r="M689" s="8">
        <v>2959850</v>
      </c>
      <c r="N689" s="12" t="s">
        <v>3975</v>
      </c>
      <c r="O689" s="1" t="s">
        <v>3976</v>
      </c>
    </row>
    <row r="690" spans="1:15" ht="15.75" customHeight="1" x14ac:dyDescent="0.25">
      <c r="A690" s="1" t="s">
        <v>4367</v>
      </c>
      <c r="B690" s="1">
        <v>16</v>
      </c>
      <c r="C690" s="8">
        <v>24498899</v>
      </c>
      <c r="D690" s="1" t="s">
        <v>14</v>
      </c>
      <c r="E690" s="1" t="s">
        <v>17</v>
      </c>
      <c r="F690" s="6">
        <v>1.1299999999999999E-2</v>
      </c>
      <c r="G690" s="6">
        <v>-2.5203799999999998E-2</v>
      </c>
      <c r="H690" s="6">
        <v>4.9923299999999997E-3</v>
      </c>
      <c r="I690" s="7">
        <v>4.4550000000000001E-7</v>
      </c>
      <c r="J690" s="6">
        <v>-3.19831E-2</v>
      </c>
      <c r="K690" s="6">
        <v>5.01199E-3</v>
      </c>
      <c r="L690" s="7">
        <v>1.7558199999999999E-10</v>
      </c>
      <c r="M690" s="8">
        <v>2986670</v>
      </c>
      <c r="N690" s="12" t="s">
        <v>3975</v>
      </c>
      <c r="O690" s="1" t="s">
        <v>3976</v>
      </c>
    </row>
    <row r="691" spans="1:15" ht="15.75" customHeight="1" x14ac:dyDescent="0.25">
      <c r="A691" s="1" t="s">
        <v>265</v>
      </c>
      <c r="B691" s="1">
        <v>16</v>
      </c>
      <c r="C691" s="8">
        <v>24835168</v>
      </c>
      <c r="D691" s="1" t="s">
        <v>14</v>
      </c>
      <c r="E691" s="1" t="s">
        <v>15</v>
      </c>
      <c r="F691" s="6">
        <v>0.18890000000000001</v>
      </c>
      <c r="G691" s="6">
        <v>1.33282E-2</v>
      </c>
      <c r="H691" s="6">
        <v>1.3369499999999999E-3</v>
      </c>
      <c r="I691" s="7">
        <v>2.0840000000000001E-23</v>
      </c>
      <c r="J691" s="6">
        <v>1.3259999999999999E-2</v>
      </c>
      <c r="K691" s="6">
        <v>1.34279E-3</v>
      </c>
      <c r="L691" s="7">
        <v>5.3446399999999996E-23</v>
      </c>
      <c r="M691" s="8">
        <v>3036620</v>
      </c>
      <c r="N691" s="12" t="s">
        <v>3975</v>
      </c>
      <c r="O691" s="1" t="s">
        <v>3976</v>
      </c>
    </row>
    <row r="692" spans="1:15" ht="15.75" customHeight="1" x14ac:dyDescent="0.25">
      <c r="A692" s="1" t="s">
        <v>1573</v>
      </c>
      <c r="B692" s="1">
        <v>16</v>
      </c>
      <c r="C692" s="8">
        <v>25720836</v>
      </c>
      <c r="D692" s="1" t="s">
        <v>14</v>
      </c>
      <c r="E692" s="1" t="s">
        <v>15</v>
      </c>
      <c r="F692" s="6">
        <v>0.25</v>
      </c>
      <c r="G692" s="6">
        <v>-8.3612500000000006E-3</v>
      </c>
      <c r="H692" s="6">
        <v>1.2097200000000001E-3</v>
      </c>
      <c r="I692" s="7">
        <v>4.7900000000000004E-12</v>
      </c>
      <c r="J692" s="6">
        <v>-8.8790099999999997E-3</v>
      </c>
      <c r="K692" s="6">
        <v>1.2165699999999999E-3</v>
      </c>
      <c r="L692" s="7">
        <v>2.9126299999999998E-13</v>
      </c>
      <c r="M692" s="8">
        <v>3030840</v>
      </c>
      <c r="N692" s="12" t="s">
        <v>3975</v>
      </c>
      <c r="O692" s="1" t="s">
        <v>3976</v>
      </c>
    </row>
    <row r="693" spans="1:15" ht="15.75" customHeight="1" x14ac:dyDescent="0.25">
      <c r="A693" s="1" t="s">
        <v>2411</v>
      </c>
      <c r="B693" s="1">
        <v>16</v>
      </c>
      <c r="C693" s="8">
        <v>25788819</v>
      </c>
      <c r="D693" s="1" t="s">
        <v>17</v>
      </c>
      <c r="E693" s="1" t="s">
        <v>15</v>
      </c>
      <c r="F693" s="6">
        <v>0.15229999999999999</v>
      </c>
      <c r="G693" s="6">
        <v>9.1074199999999998E-3</v>
      </c>
      <c r="H693" s="6">
        <v>1.4605499999999999E-3</v>
      </c>
      <c r="I693" s="7">
        <v>4.49E-10</v>
      </c>
      <c r="J693" s="6">
        <v>9.3040299999999996E-3</v>
      </c>
      <c r="K693" s="6">
        <v>1.4700900000000001E-3</v>
      </c>
      <c r="L693" s="7">
        <v>2.4691500000000002E-10</v>
      </c>
      <c r="M693" s="8">
        <v>3019680</v>
      </c>
      <c r="N693" s="12" t="s">
        <v>3975</v>
      </c>
      <c r="O693" s="1" t="s">
        <v>3976</v>
      </c>
    </row>
    <row r="694" spans="1:15" ht="15.75" customHeight="1" x14ac:dyDescent="0.25">
      <c r="A694" s="1" t="s">
        <v>4368</v>
      </c>
      <c r="B694" s="1">
        <v>16</v>
      </c>
      <c r="C694" s="8">
        <v>26171345</v>
      </c>
      <c r="D694" s="1" t="s">
        <v>14</v>
      </c>
      <c r="E694" s="1" t="s">
        <v>15</v>
      </c>
      <c r="F694" s="6">
        <v>0.43090000000000001</v>
      </c>
      <c r="G694" s="6">
        <v>7.42401E-3</v>
      </c>
      <c r="H694" s="6">
        <v>1.05751E-3</v>
      </c>
      <c r="I694" s="7">
        <v>2.2140000000000001E-12</v>
      </c>
      <c r="J694" s="6">
        <v>6.7474700000000002E-3</v>
      </c>
      <c r="K694" s="6">
        <v>1.0627E-3</v>
      </c>
      <c r="L694" s="7">
        <v>2.16205E-10</v>
      </c>
      <c r="M694" s="8">
        <v>3032490</v>
      </c>
      <c r="N694" s="12" t="s">
        <v>3975</v>
      </c>
      <c r="O694" s="1" t="s">
        <v>3976</v>
      </c>
    </row>
    <row r="695" spans="1:15" ht="15.75" customHeight="1" x14ac:dyDescent="0.25">
      <c r="A695" s="1" t="s">
        <v>1002</v>
      </c>
      <c r="B695" s="1">
        <v>16</v>
      </c>
      <c r="C695" s="8">
        <v>26456439</v>
      </c>
      <c r="D695" s="1" t="s">
        <v>17</v>
      </c>
      <c r="E695" s="1" t="s">
        <v>18</v>
      </c>
      <c r="F695" s="6">
        <v>0.4128</v>
      </c>
      <c r="G695" s="6">
        <v>-8.1181499999999993E-3</v>
      </c>
      <c r="H695" s="6">
        <v>1.0629299999999999E-3</v>
      </c>
      <c r="I695" s="7">
        <v>2.2169999999999999E-14</v>
      </c>
      <c r="J695" s="6">
        <v>-8.4776599999999997E-3</v>
      </c>
      <c r="K695" s="6">
        <v>1.0676100000000001E-3</v>
      </c>
      <c r="L695" s="7">
        <v>2.0091499999999999E-15</v>
      </c>
      <c r="M695" s="8">
        <v>3036670</v>
      </c>
      <c r="N695" s="12" t="s">
        <v>3975</v>
      </c>
      <c r="O695" s="1" t="s">
        <v>3976</v>
      </c>
    </row>
    <row r="696" spans="1:15" ht="15.75" customHeight="1" x14ac:dyDescent="0.25">
      <c r="A696" s="1" t="s">
        <v>1269</v>
      </c>
      <c r="B696" s="1">
        <v>16</v>
      </c>
      <c r="C696" s="8">
        <v>28131510</v>
      </c>
      <c r="D696" s="1" t="s">
        <v>14</v>
      </c>
      <c r="E696" s="1" t="s">
        <v>18</v>
      </c>
      <c r="F696" s="6">
        <v>0.29380000000000001</v>
      </c>
      <c r="G696" s="6">
        <v>8.3788300000000003E-3</v>
      </c>
      <c r="H696" s="6">
        <v>1.1492200000000001E-3</v>
      </c>
      <c r="I696" s="7">
        <v>3.08E-13</v>
      </c>
      <c r="J696" s="6">
        <v>8.2781899999999995E-3</v>
      </c>
      <c r="K696" s="6">
        <v>1.1584399999999999E-3</v>
      </c>
      <c r="L696" s="7">
        <v>8.9342199999999999E-13</v>
      </c>
      <c r="M696" s="8">
        <v>3034920</v>
      </c>
      <c r="N696" s="12" t="s">
        <v>3975</v>
      </c>
      <c r="O696" s="1" t="s">
        <v>3976</v>
      </c>
    </row>
    <row r="697" spans="1:15" ht="15.75" customHeight="1" x14ac:dyDescent="0.25">
      <c r="A697" s="1" t="s">
        <v>107</v>
      </c>
      <c r="B697" s="1">
        <v>16</v>
      </c>
      <c r="C697" s="8">
        <v>28558081</v>
      </c>
      <c r="D697" s="1" t="s">
        <v>17</v>
      </c>
      <c r="E697" s="1" t="s">
        <v>18</v>
      </c>
      <c r="F697" s="6">
        <v>0.35949999999999999</v>
      </c>
      <c r="G697" s="6">
        <v>-1.33895E-2</v>
      </c>
      <c r="H697" s="6">
        <v>1.09059E-3</v>
      </c>
      <c r="I697" s="7">
        <v>1.203E-34</v>
      </c>
      <c r="J697" s="6">
        <v>-1.43433E-2</v>
      </c>
      <c r="K697" s="6">
        <v>1.09885E-3</v>
      </c>
      <c r="L697" s="7">
        <v>6.1049799999999999E-39</v>
      </c>
      <c r="M697" s="8">
        <v>3036540</v>
      </c>
      <c r="N697" s="12" t="s">
        <v>3975</v>
      </c>
      <c r="O697" s="1" t="s">
        <v>3976</v>
      </c>
    </row>
    <row r="698" spans="1:15" ht="15.75" customHeight="1" x14ac:dyDescent="0.25">
      <c r="A698" s="1" t="s">
        <v>4369</v>
      </c>
      <c r="B698" s="1">
        <v>16</v>
      </c>
      <c r="C698" s="8">
        <v>31011183</v>
      </c>
      <c r="D698" s="1" t="s">
        <v>14</v>
      </c>
      <c r="E698" s="1" t="s">
        <v>15</v>
      </c>
      <c r="F698" s="6">
        <v>0.61099999999999999</v>
      </c>
      <c r="G698" s="6">
        <v>-9.2766800000000007E-3</v>
      </c>
      <c r="H698" s="6">
        <v>1.07416E-3</v>
      </c>
      <c r="I698" s="7">
        <v>5.8299999999999998E-18</v>
      </c>
      <c r="J698" s="6">
        <v>-9.8621200000000003E-3</v>
      </c>
      <c r="K698" s="6">
        <v>1.0794699999999999E-3</v>
      </c>
      <c r="L698" s="7">
        <v>6.4783600000000003E-20</v>
      </c>
      <c r="M698" s="8">
        <v>3032510</v>
      </c>
      <c r="N698" s="12" t="s">
        <v>3975</v>
      </c>
      <c r="O698" s="1" t="s">
        <v>3976</v>
      </c>
    </row>
    <row r="699" spans="1:15" ht="15.75" customHeight="1" x14ac:dyDescent="0.25">
      <c r="A699" s="1" t="s">
        <v>4370</v>
      </c>
      <c r="B699" s="1">
        <v>16</v>
      </c>
      <c r="C699" s="8">
        <v>48826581</v>
      </c>
      <c r="D699" s="1" t="s">
        <v>17</v>
      </c>
      <c r="E699" s="1" t="s">
        <v>18</v>
      </c>
      <c r="F699" s="6">
        <v>0.79920000000000002</v>
      </c>
      <c r="G699" s="6">
        <v>-9.6065200000000003E-3</v>
      </c>
      <c r="H699" s="6">
        <v>1.30635E-3</v>
      </c>
      <c r="I699" s="7">
        <v>1.932E-13</v>
      </c>
      <c r="J699" s="6">
        <v>-1.15949E-2</v>
      </c>
      <c r="K699" s="6">
        <v>1.3128700000000001E-3</v>
      </c>
      <c r="L699" s="7">
        <v>1.0305399999999999E-18</v>
      </c>
      <c r="M699" s="8">
        <v>3036650</v>
      </c>
      <c r="N699" s="12" t="s">
        <v>3975</v>
      </c>
      <c r="O699" s="1" t="s">
        <v>3976</v>
      </c>
    </row>
    <row r="700" spans="1:15" ht="15.75" customHeight="1" x14ac:dyDescent="0.25">
      <c r="A700" s="1" t="s">
        <v>4371</v>
      </c>
      <c r="B700" s="1">
        <v>16</v>
      </c>
      <c r="C700" s="8">
        <v>49614518</v>
      </c>
      <c r="D700" s="1" t="s">
        <v>14</v>
      </c>
      <c r="E700" s="1" t="s">
        <v>15</v>
      </c>
      <c r="F700" s="6">
        <v>0.73680000000000001</v>
      </c>
      <c r="G700" s="6">
        <v>7.3899300000000003E-3</v>
      </c>
      <c r="H700" s="6">
        <v>1.18837E-3</v>
      </c>
      <c r="I700" s="7">
        <v>5.0279999999999996E-10</v>
      </c>
      <c r="J700" s="6">
        <v>8.7792400000000007E-3</v>
      </c>
      <c r="K700" s="6">
        <v>1.19385E-3</v>
      </c>
      <c r="L700" s="7">
        <v>1.92798E-13</v>
      </c>
      <c r="M700" s="8">
        <v>3036660</v>
      </c>
      <c r="N700" s="12" t="s">
        <v>3975</v>
      </c>
      <c r="O700" s="1" t="s">
        <v>3976</v>
      </c>
    </row>
    <row r="701" spans="1:15" ht="15.75" customHeight="1" x14ac:dyDescent="0.25">
      <c r="A701" s="1" t="s">
        <v>407</v>
      </c>
      <c r="B701" s="1">
        <v>16</v>
      </c>
      <c r="C701" s="8">
        <v>49766772</v>
      </c>
      <c r="D701" s="1" t="s">
        <v>14</v>
      </c>
      <c r="E701" s="1" t="s">
        <v>15</v>
      </c>
      <c r="F701" s="6">
        <v>0.2233</v>
      </c>
      <c r="G701" s="6">
        <v>-1.16212E-2</v>
      </c>
      <c r="H701" s="6">
        <v>1.2574699999999999E-3</v>
      </c>
      <c r="I701" s="7">
        <v>2.4179999999999999E-20</v>
      </c>
      <c r="J701" s="6">
        <v>-1.21812E-2</v>
      </c>
      <c r="K701" s="6">
        <v>1.26297E-3</v>
      </c>
      <c r="L701" s="7">
        <v>5.1686099999999998E-22</v>
      </c>
      <c r="M701" s="8">
        <v>3032440</v>
      </c>
      <c r="N701" s="12" t="s">
        <v>3975</v>
      </c>
      <c r="O701" s="1" t="s">
        <v>3976</v>
      </c>
    </row>
    <row r="702" spans="1:15" ht="15.75" customHeight="1" x14ac:dyDescent="0.25">
      <c r="A702" s="1" t="s">
        <v>4372</v>
      </c>
      <c r="B702" s="1">
        <v>16</v>
      </c>
      <c r="C702" s="8">
        <v>50926119</v>
      </c>
      <c r="D702" s="1" t="s">
        <v>17</v>
      </c>
      <c r="E702" s="1" t="s">
        <v>18</v>
      </c>
      <c r="F702" s="6">
        <v>0.25280000000000002</v>
      </c>
      <c r="G702" s="6">
        <v>5.7437199999999999E-3</v>
      </c>
      <c r="H702" s="6">
        <v>1.2041E-3</v>
      </c>
      <c r="I702" s="7">
        <v>1.8419999999999999E-6</v>
      </c>
      <c r="J702" s="6">
        <v>7.0114299999999999E-3</v>
      </c>
      <c r="K702" s="6">
        <v>1.2110599999999999E-3</v>
      </c>
      <c r="L702" s="7">
        <v>7.0591899999999999E-9</v>
      </c>
      <c r="M702" s="8">
        <v>3036680</v>
      </c>
      <c r="N702" s="12" t="s">
        <v>3975</v>
      </c>
      <c r="O702" s="1" t="s">
        <v>3976</v>
      </c>
    </row>
    <row r="703" spans="1:15" ht="15.75" customHeight="1" x14ac:dyDescent="0.25">
      <c r="A703" s="1" t="s">
        <v>134</v>
      </c>
      <c r="B703" s="1">
        <v>16</v>
      </c>
      <c r="C703" s="8">
        <v>51190580</v>
      </c>
      <c r="D703" s="1" t="s">
        <v>14</v>
      </c>
      <c r="E703" s="1" t="s">
        <v>15</v>
      </c>
      <c r="F703" s="6">
        <v>0.78269999999999995</v>
      </c>
      <c r="G703" s="6">
        <v>1.46556E-2</v>
      </c>
      <c r="H703" s="6">
        <v>1.2703300000000001E-3</v>
      </c>
      <c r="I703" s="7">
        <v>8.6079999999999999E-31</v>
      </c>
      <c r="J703" s="6">
        <v>1.5258799999999999E-2</v>
      </c>
      <c r="K703" s="6">
        <v>1.2797900000000001E-3</v>
      </c>
      <c r="L703" s="7">
        <v>8.9893900000000004E-33</v>
      </c>
      <c r="M703" s="8">
        <v>3029940</v>
      </c>
      <c r="N703" s="12" t="s">
        <v>3975</v>
      </c>
      <c r="O703" s="1" t="s">
        <v>3976</v>
      </c>
    </row>
    <row r="704" spans="1:15" ht="15.75" customHeight="1" x14ac:dyDescent="0.25">
      <c r="A704" s="1" t="s">
        <v>1332</v>
      </c>
      <c r="B704" s="1">
        <v>16</v>
      </c>
      <c r="C704" s="8">
        <v>51590733</v>
      </c>
      <c r="D704" s="1" t="s">
        <v>14</v>
      </c>
      <c r="E704" s="1" t="s">
        <v>15</v>
      </c>
      <c r="F704" s="6">
        <v>0.26350000000000001</v>
      </c>
      <c r="G704" s="6">
        <v>8.5653199999999995E-3</v>
      </c>
      <c r="H704" s="6">
        <v>1.18793E-3</v>
      </c>
      <c r="I704" s="7">
        <v>5.5849999999999999E-13</v>
      </c>
      <c r="J704" s="6">
        <v>8.7664700000000002E-3</v>
      </c>
      <c r="K704" s="6">
        <v>1.19348E-3</v>
      </c>
      <c r="L704" s="7">
        <v>2.05269E-13</v>
      </c>
      <c r="M704" s="8">
        <v>3036680</v>
      </c>
      <c r="N704" s="12" t="s">
        <v>3975</v>
      </c>
      <c r="O704" s="1" t="s">
        <v>3976</v>
      </c>
    </row>
    <row r="705" spans="1:15" ht="15.75" customHeight="1" x14ac:dyDescent="0.25">
      <c r="A705" s="1" t="s">
        <v>4373</v>
      </c>
      <c r="B705" s="1">
        <v>16</v>
      </c>
      <c r="C705" s="8">
        <v>52243489</v>
      </c>
      <c r="D705" s="1" t="s">
        <v>17</v>
      </c>
      <c r="E705" s="1" t="s">
        <v>18</v>
      </c>
      <c r="F705" s="6">
        <v>0.23760000000000001</v>
      </c>
      <c r="G705" s="6">
        <v>7.2468300000000001E-3</v>
      </c>
      <c r="H705" s="6">
        <v>1.22992E-3</v>
      </c>
      <c r="I705" s="7">
        <v>3.8060000000000003E-9</v>
      </c>
      <c r="J705" s="6">
        <v>8.8183099999999993E-3</v>
      </c>
      <c r="K705" s="6">
        <v>1.2359300000000001E-3</v>
      </c>
      <c r="L705" s="7">
        <v>9.6802200000000009E-13</v>
      </c>
      <c r="M705" s="8">
        <v>3034960</v>
      </c>
      <c r="N705" s="12" t="s">
        <v>3975</v>
      </c>
      <c r="O705" s="1" t="s">
        <v>3976</v>
      </c>
    </row>
    <row r="706" spans="1:15" ht="15.75" customHeight="1" x14ac:dyDescent="0.25">
      <c r="A706" s="1" t="s">
        <v>4374</v>
      </c>
      <c r="B706" s="1">
        <v>16</v>
      </c>
      <c r="C706" s="8">
        <v>52910760</v>
      </c>
      <c r="D706" s="1" t="s">
        <v>14</v>
      </c>
      <c r="E706" s="1" t="s">
        <v>15</v>
      </c>
      <c r="F706" s="6">
        <v>0.51270000000000004</v>
      </c>
      <c r="G706" s="6">
        <v>7.6284400000000002E-3</v>
      </c>
      <c r="H706" s="6">
        <v>1.0470799999999999E-3</v>
      </c>
      <c r="I706" s="7">
        <v>3.2E-13</v>
      </c>
      <c r="J706" s="6">
        <v>9.5990299999999997E-3</v>
      </c>
      <c r="K706" s="6">
        <v>1.05448E-3</v>
      </c>
      <c r="L706" s="7">
        <v>8.7779799999999995E-20</v>
      </c>
      <c r="M706" s="8">
        <v>3036090</v>
      </c>
      <c r="N706" s="12" t="s">
        <v>3975</v>
      </c>
      <c r="O706" s="1" t="s">
        <v>3976</v>
      </c>
    </row>
    <row r="707" spans="1:15" ht="15.75" customHeight="1" x14ac:dyDescent="0.25">
      <c r="A707" s="1" t="s">
        <v>2458</v>
      </c>
      <c r="B707" s="1">
        <v>16</v>
      </c>
      <c r="C707" s="8">
        <v>53001788</v>
      </c>
      <c r="D707" s="1" t="s">
        <v>17</v>
      </c>
      <c r="E707" s="1" t="s">
        <v>18</v>
      </c>
      <c r="F707" s="6">
        <v>0.23799999999999999</v>
      </c>
      <c r="G707" s="6">
        <v>-7.63943E-3</v>
      </c>
      <c r="H707" s="6">
        <v>1.2314100000000001E-3</v>
      </c>
      <c r="I707" s="7">
        <v>5.5029999999999995E-10</v>
      </c>
      <c r="J707" s="6">
        <v>-7.8588200000000007E-3</v>
      </c>
      <c r="K707" s="6">
        <v>1.24175E-3</v>
      </c>
      <c r="L707" s="7">
        <v>2.4703099999999998E-10</v>
      </c>
      <c r="M707" s="8">
        <v>3024120</v>
      </c>
      <c r="N707" s="12" t="s">
        <v>3975</v>
      </c>
      <c r="O707" s="1" t="s">
        <v>3976</v>
      </c>
    </row>
    <row r="708" spans="1:15" ht="15.75" customHeight="1" x14ac:dyDescent="0.25">
      <c r="A708" s="1" t="s">
        <v>4375</v>
      </c>
      <c r="B708" s="1">
        <v>16</v>
      </c>
      <c r="C708" s="8">
        <v>53156995</v>
      </c>
      <c r="D708" s="1" t="s">
        <v>14</v>
      </c>
      <c r="E708" s="1" t="s">
        <v>15</v>
      </c>
      <c r="F708" s="6">
        <v>0.35880000000000001</v>
      </c>
      <c r="G708" s="6">
        <v>4.5069699999999999E-3</v>
      </c>
      <c r="H708" s="6">
        <v>1.09672E-3</v>
      </c>
      <c r="I708" s="7">
        <v>3.9610000000000002E-5</v>
      </c>
      <c r="J708" s="6">
        <v>7.1424899999999996E-3</v>
      </c>
      <c r="K708" s="6">
        <v>1.1038199999999999E-3</v>
      </c>
      <c r="L708" s="7">
        <v>9.7536399999999996E-11</v>
      </c>
      <c r="M708" s="8">
        <v>3005390</v>
      </c>
      <c r="N708" s="12" t="s">
        <v>3975</v>
      </c>
      <c r="O708" s="1" t="s">
        <v>3976</v>
      </c>
    </row>
    <row r="709" spans="1:15" ht="15.75" customHeight="1" x14ac:dyDescent="0.25">
      <c r="A709" s="1" t="s">
        <v>72</v>
      </c>
      <c r="B709" s="1">
        <v>16</v>
      </c>
      <c r="C709" s="8">
        <v>53508802</v>
      </c>
      <c r="D709" s="1" t="s">
        <v>14</v>
      </c>
      <c r="E709" s="1" t="s">
        <v>17</v>
      </c>
      <c r="F709" s="6">
        <v>0.30359999999999998</v>
      </c>
      <c r="G709" s="6">
        <v>1.5194900000000001E-2</v>
      </c>
      <c r="H709" s="6">
        <v>1.1408E-3</v>
      </c>
      <c r="I709" s="7">
        <v>1.781E-40</v>
      </c>
      <c r="J709" s="6">
        <v>1.57495E-2</v>
      </c>
      <c r="K709" s="6">
        <v>1.1480699999999999E-3</v>
      </c>
      <c r="L709" s="7">
        <v>7.8922600000000008E-43</v>
      </c>
      <c r="M709" s="8">
        <v>3022290</v>
      </c>
      <c r="N709" s="12" t="s">
        <v>3975</v>
      </c>
      <c r="O709" s="1" t="s">
        <v>3976</v>
      </c>
    </row>
    <row r="710" spans="1:15" ht="15.75" customHeight="1" x14ac:dyDescent="0.25">
      <c r="A710" s="1" t="s">
        <v>1197</v>
      </c>
      <c r="B710" s="1">
        <v>16</v>
      </c>
      <c r="C710" s="8">
        <v>53823727</v>
      </c>
      <c r="D710" s="1" t="s">
        <v>17</v>
      </c>
      <c r="E710" s="1" t="s">
        <v>18</v>
      </c>
      <c r="F710" s="6">
        <v>0.60870000000000002</v>
      </c>
      <c r="G710" s="6">
        <v>-7.9152400000000005E-3</v>
      </c>
      <c r="H710" s="6">
        <v>1.07229E-3</v>
      </c>
      <c r="I710" s="7">
        <v>1.5610000000000001E-13</v>
      </c>
      <c r="J710" s="6">
        <v>-8.4681800000000005E-3</v>
      </c>
      <c r="K710" s="6">
        <v>1.07642E-3</v>
      </c>
      <c r="L710" s="7">
        <v>3.6322600000000004E-15</v>
      </c>
      <c r="M710" s="8">
        <v>3036660</v>
      </c>
      <c r="N710" s="12" t="s">
        <v>3975</v>
      </c>
      <c r="O710" s="1" t="s">
        <v>3976</v>
      </c>
    </row>
    <row r="711" spans="1:15" ht="15.75" customHeight="1" x14ac:dyDescent="0.25">
      <c r="A711" s="1" t="s">
        <v>1598</v>
      </c>
      <c r="B711" s="1">
        <v>16</v>
      </c>
      <c r="C711" s="8">
        <v>54206715</v>
      </c>
      <c r="D711" s="1" t="s">
        <v>14</v>
      </c>
      <c r="E711" s="1" t="s">
        <v>18</v>
      </c>
      <c r="F711" s="6">
        <v>0.32219999999999999</v>
      </c>
      <c r="G711" s="6">
        <v>7.7367099999999999E-3</v>
      </c>
      <c r="H711" s="6">
        <v>1.12276E-3</v>
      </c>
      <c r="I711" s="7">
        <v>5.5450000000000003E-12</v>
      </c>
      <c r="J711" s="6">
        <v>7.3943999999999998E-3</v>
      </c>
      <c r="K711" s="6">
        <v>1.12802E-3</v>
      </c>
      <c r="L711" s="7">
        <v>5.5568400000000002E-11</v>
      </c>
      <c r="M711" s="8">
        <v>3020880</v>
      </c>
      <c r="N711" s="12" t="s">
        <v>3975</v>
      </c>
      <c r="O711" s="1" t="s">
        <v>3976</v>
      </c>
    </row>
    <row r="712" spans="1:15" ht="15.75" customHeight="1" x14ac:dyDescent="0.25">
      <c r="A712" s="1" t="s">
        <v>4376</v>
      </c>
      <c r="B712" s="1">
        <v>16</v>
      </c>
      <c r="C712" s="8">
        <v>54235440</v>
      </c>
      <c r="D712" s="1" t="s">
        <v>14</v>
      </c>
      <c r="E712" s="1" t="s">
        <v>15</v>
      </c>
      <c r="F712" s="6">
        <v>0.17580000000000001</v>
      </c>
      <c r="G712" s="6">
        <v>-8.6676700000000006E-3</v>
      </c>
      <c r="H712" s="6">
        <v>1.37481E-3</v>
      </c>
      <c r="I712" s="7">
        <v>2.8919999999999999E-10</v>
      </c>
      <c r="J712" s="6">
        <v>-8.4578199999999996E-3</v>
      </c>
      <c r="K712" s="6">
        <v>1.38192E-3</v>
      </c>
      <c r="L712" s="7">
        <v>9.3369599999999996E-10</v>
      </c>
      <c r="M712" s="8">
        <v>3036680</v>
      </c>
      <c r="N712" s="12" t="s">
        <v>3975</v>
      </c>
      <c r="O712" s="1" t="s">
        <v>3976</v>
      </c>
    </row>
    <row r="713" spans="1:15" ht="15.75" customHeight="1" x14ac:dyDescent="0.25">
      <c r="A713" s="1" t="s">
        <v>4377</v>
      </c>
      <c r="B713" s="1">
        <v>16</v>
      </c>
      <c r="C713" s="8">
        <v>54453199</v>
      </c>
      <c r="D713" s="1" t="s">
        <v>17</v>
      </c>
      <c r="E713" s="1" t="s">
        <v>18</v>
      </c>
      <c r="F713" s="6">
        <v>0.22309999999999999</v>
      </c>
      <c r="G713" s="6">
        <v>-6.6013499999999998E-3</v>
      </c>
      <c r="H713" s="6">
        <v>1.2570000000000001E-3</v>
      </c>
      <c r="I713" s="7">
        <v>1.508E-7</v>
      </c>
      <c r="J713" s="6">
        <v>-8.1156200000000005E-3</v>
      </c>
      <c r="K713" s="6">
        <v>1.2638199999999999E-3</v>
      </c>
      <c r="L713" s="7">
        <v>1.3495099999999999E-10</v>
      </c>
      <c r="M713" s="8">
        <v>3036700</v>
      </c>
      <c r="N713" s="12" t="s">
        <v>3975</v>
      </c>
      <c r="O713" s="1" t="s">
        <v>3976</v>
      </c>
    </row>
    <row r="714" spans="1:15" ht="15.75" customHeight="1" x14ac:dyDescent="0.25">
      <c r="A714" s="1" t="s">
        <v>2729</v>
      </c>
      <c r="B714" s="1">
        <v>16</v>
      </c>
      <c r="C714" s="8">
        <v>54627052</v>
      </c>
      <c r="D714" s="1" t="s">
        <v>14</v>
      </c>
      <c r="E714" s="1" t="s">
        <v>18</v>
      </c>
      <c r="F714" s="6">
        <v>0.28199999999999997</v>
      </c>
      <c r="G714" s="6">
        <v>7.0194000000000003E-3</v>
      </c>
      <c r="H714" s="6">
        <v>1.1630099999999999E-3</v>
      </c>
      <c r="I714" s="7">
        <v>1.587E-9</v>
      </c>
      <c r="J714" s="6">
        <v>8.4747099999999999E-3</v>
      </c>
      <c r="K714" s="6">
        <v>1.16763E-3</v>
      </c>
      <c r="L714" s="7">
        <v>3.92726E-13</v>
      </c>
      <c r="M714" s="8">
        <v>3036660</v>
      </c>
      <c r="N714" s="12" t="s">
        <v>3975</v>
      </c>
      <c r="O714" s="1" t="s">
        <v>3976</v>
      </c>
    </row>
    <row r="715" spans="1:15" ht="15.75" customHeight="1" x14ac:dyDescent="0.25">
      <c r="A715" s="1" t="s">
        <v>4378</v>
      </c>
      <c r="B715" s="1">
        <v>16</v>
      </c>
      <c r="C715" s="8">
        <v>55854971</v>
      </c>
      <c r="D715" s="1" t="s">
        <v>17</v>
      </c>
      <c r="E715" s="1" t="s">
        <v>15</v>
      </c>
      <c r="F715" s="6">
        <v>0.18779999999999999</v>
      </c>
      <c r="G715" s="6">
        <v>-7.5714399999999996E-3</v>
      </c>
      <c r="H715" s="6">
        <v>1.37031E-3</v>
      </c>
      <c r="I715" s="7">
        <v>3.2880000000000001E-8</v>
      </c>
      <c r="J715" s="6">
        <v>-8.1964499999999992E-3</v>
      </c>
      <c r="K715" s="6">
        <v>1.3753700000000001E-3</v>
      </c>
      <c r="L715" s="7">
        <v>2.5305100000000002E-9</v>
      </c>
      <c r="M715" s="8">
        <v>2903620</v>
      </c>
      <c r="N715" s="12" t="s">
        <v>3975</v>
      </c>
      <c r="O715" s="1" t="s">
        <v>3976</v>
      </c>
    </row>
    <row r="716" spans="1:15" ht="15.75" customHeight="1" x14ac:dyDescent="0.25">
      <c r="A716" s="1" t="s">
        <v>4379</v>
      </c>
      <c r="B716" s="1">
        <v>16</v>
      </c>
      <c r="C716" s="8">
        <v>56238809</v>
      </c>
      <c r="D716" s="1" t="s">
        <v>17</v>
      </c>
      <c r="E716" s="1" t="s">
        <v>18</v>
      </c>
      <c r="F716" s="6">
        <v>2.2599999999999999E-2</v>
      </c>
      <c r="G716" s="6">
        <v>1.7476700000000001E-2</v>
      </c>
      <c r="H716" s="6">
        <v>3.6406899999999998E-3</v>
      </c>
      <c r="I716" s="7">
        <v>1.584E-6</v>
      </c>
      <c r="J716" s="6">
        <v>2.1487900000000001E-2</v>
      </c>
      <c r="K716" s="6">
        <v>3.6543399999999998E-3</v>
      </c>
      <c r="L716" s="7">
        <v>4.1000599999999996E-9</v>
      </c>
      <c r="M716" s="8">
        <v>2840460</v>
      </c>
      <c r="N716" s="12" t="s">
        <v>3975</v>
      </c>
      <c r="O716" s="1" t="s">
        <v>3976</v>
      </c>
    </row>
    <row r="717" spans="1:15" ht="15.75" customHeight="1" x14ac:dyDescent="0.25">
      <c r="A717" s="1" t="s">
        <v>4380</v>
      </c>
      <c r="B717" s="1">
        <v>16</v>
      </c>
      <c r="C717" s="8">
        <v>58855889</v>
      </c>
      <c r="D717" s="1" t="s">
        <v>18</v>
      </c>
      <c r="E717" s="1" t="s">
        <v>15</v>
      </c>
      <c r="F717" s="6">
        <v>0.2122</v>
      </c>
      <c r="G717" s="6">
        <v>8.7155900000000005E-3</v>
      </c>
      <c r="H717" s="6">
        <v>1.27994E-3</v>
      </c>
      <c r="I717" s="7">
        <v>9.7980000000000001E-12</v>
      </c>
      <c r="J717" s="6">
        <v>1.10095E-2</v>
      </c>
      <c r="K717" s="6">
        <v>1.2867099999999999E-3</v>
      </c>
      <c r="L717" s="7">
        <v>1.16538E-17</v>
      </c>
      <c r="M717" s="8">
        <v>3036640</v>
      </c>
      <c r="N717" s="12" t="s">
        <v>3975</v>
      </c>
      <c r="O717" s="1" t="s">
        <v>3976</v>
      </c>
    </row>
    <row r="718" spans="1:15" ht="15.75" customHeight="1" x14ac:dyDescent="0.25">
      <c r="A718" s="1" t="s">
        <v>4381</v>
      </c>
      <c r="B718" s="1">
        <v>16</v>
      </c>
      <c r="C718" s="8">
        <v>60128063</v>
      </c>
      <c r="D718" s="1" t="s">
        <v>17</v>
      </c>
      <c r="E718" s="1" t="s">
        <v>18</v>
      </c>
      <c r="F718" s="6">
        <v>0.58450000000000002</v>
      </c>
      <c r="G718" s="6">
        <v>-6.9561199999999997E-3</v>
      </c>
      <c r="H718" s="6">
        <v>1.0623099999999999E-3</v>
      </c>
      <c r="I718" s="7">
        <v>5.8310000000000003E-11</v>
      </c>
      <c r="J718" s="6">
        <v>-7.3180500000000004E-3</v>
      </c>
      <c r="K718" s="6">
        <v>1.0680799999999999E-3</v>
      </c>
      <c r="L718" s="7">
        <v>7.3038699999999997E-12</v>
      </c>
      <c r="M718" s="8">
        <v>3034430</v>
      </c>
      <c r="N718" s="12" t="s">
        <v>3975</v>
      </c>
      <c r="O718" s="1" t="s">
        <v>3976</v>
      </c>
    </row>
    <row r="719" spans="1:15" ht="15.75" customHeight="1" x14ac:dyDescent="0.25">
      <c r="A719" s="1" t="s">
        <v>1732</v>
      </c>
      <c r="B719" s="1">
        <v>16</v>
      </c>
      <c r="C719" s="8">
        <v>60686987</v>
      </c>
      <c r="D719" s="1" t="s">
        <v>14</v>
      </c>
      <c r="E719" s="1" t="s">
        <v>15</v>
      </c>
      <c r="F719" s="6">
        <v>0.49249999999999999</v>
      </c>
      <c r="G719" s="6">
        <v>-7.071E-3</v>
      </c>
      <c r="H719" s="6">
        <v>1.0467600000000001E-3</v>
      </c>
      <c r="I719" s="7">
        <v>1.427E-11</v>
      </c>
      <c r="J719" s="6">
        <v>-7.2055499999999998E-3</v>
      </c>
      <c r="K719" s="6">
        <v>1.0532E-3</v>
      </c>
      <c r="L719" s="7">
        <v>7.8311200000000007E-12</v>
      </c>
      <c r="M719" s="8">
        <v>3036670</v>
      </c>
      <c r="N719" s="12" t="s">
        <v>3975</v>
      </c>
      <c r="O719" s="1" t="s">
        <v>3976</v>
      </c>
    </row>
    <row r="720" spans="1:15" ht="15.75" customHeight="1" x14ac:dyDescent="0.25">
      <c r="A720" s="1" t="s">
        <v>4382</v>
      </c>
      <c r="B720" s="1">
        <v>16</v>
      </c>
      <c r="C720" s="8">
        <v>61031689</v>
      </c>
      <c r="D720" s="1" t="s">
        <v>14</v>
      </c>
      <c r="E720" s="1" t="s">
        <v>15</v>
      </c>
      <c r="F720" s="6">
        <v>0.8931</v>
      </c>
      <c r="G720" s="6">
        <v>-1.3148200000000001E-2</v>
      </c>
      <c r="H720" s="6">
        <v>1.6936799999999999E-3</v>
      </c>
      <c r="I720" s="7">
        <v>8.2800000000000004E-15</v>
      </c>
      <c r="J720" s="6">
        <v>-1.44815E-2</v>
      </c>
      <c r="K720" s="6">
        <v>1.7034299999999999E-3</v>
      </c>
      <c r="L720" s="7">
        <v>1.8733800000000001E-17</v>
      </c>
      <c r="M720" s="8">
        <v>3036630</v>
      </c>
      <c r="N720" s="12" t="s">
        <v>3975</v>
      </c>
      <c r="O720" s="1" t="s">
        <v>3976</v>
      </c>
    </row>
    <row r="721" spans="1:15" ht="15.75" customHeight="1" x14ac:dyDescent="0.25">
      <c r="A721" s="1" t="s">
        <v>177</v>
      </c>
      <c r="B721" s="1">
        <v>16</v>
      </c>
      <c r="C721" s="8">
        <v>61579618</v>
      </c>
      <c r="D721" s="1" t="s">
        <v>14</v>
      </c>
      <c r="E721" s="1" t="s">
        <v>15</v>
      </c>
      <c r="F721" s="6">
        <v>0.78459999999999996</v>
      </c>
      <c r="G721" s="6">
        <v>-1.37524E-2</v>
      </c>
      <c r="H721" s="6">
        <v>1.27334E-3</v>
      </c>
      <c r="I721" s="7">
        <v>3.4239999999999997E-27</v>
      </c>
      <c r="J721" s="6">
        <v>-1.39335E-2</v>
      </c>
      <c r="K721" s="6">
        <v>1.28746E-3</v>
      </c>
      <c r="L721" s="7">
        <v>2.69404E-27</v>
      </c>
      <c r="M721" s="8">
        <v>3034880</v>
      </c>
      <c r="N721" s="12" t="s">
        <v>3975</v>
      </c>
      <c r="O721" s="1" t="s">
        <v>3976</v>
      </c>
    </row>
    <row r="722" spans="1:15" ht="15.75" customHeight="1" x14ac:dyDescent="0.25">
      <c r="A722" s="1" t="s">
        <v>4383</v>
      </c>
      <c r="B722" s="1">
        <v>16</v>
      </c>
      <c r="C722" s="8">
        <v>61775810</v>
      </c>
      <c r="D722" s="1" t="s">
        <v>18</v>
      </c>
      <c r="E722" s="1" t="s">
        <v>15</v>
      </c>
      <c r="F722" s="6">
        <v>0.55959999999999999</v>
      </c>
      <c r="G722" s="6">
        <v>7.7181999999999997E-3</v>
      </c>
      <c r="H722" s="6">
        <v>1.0544599999999999E-3</v>
      </c>
      <c r="I722" s="7">
        <v>2.4869999999999999E-13</v>
      </c>
      <c r="J722" s="6">
        <v>6.2641700000000003E-3</v>
      </c>
      <c r="K722" s="6">
        <v>1.0708200000000001E-3</v>
      </c>
      <c r="L722" s="7">
        <v>4.9186899999999997E-9</v>
      </c>
      <c r="M722" s="8">
        <v>3034930</v>
      </c>
      <c r="N722" s="12" t="s">
        <v>3975</v>
      </c>
      <c r="O722" s="1" t="s">
        <v>3976</v>
      </c>
    </row>
    <row r="723" spans="1:15" ht="15.75" customHeight="1" x14ac:dyDescent="0.25">
      <c r="A723" s="1" t="s">
        <v>329</v>
      </c>
      <c r="B723" s="1">
        <v>16</v>
      </c>
      <c r="C723" s="8">
        <v>62086038</v>
      </c>
      <c r="D723" s="1" t="s">
        <v>14</v>
      </c>
      <c r="E723" s="1" t="s">
        <v>15</v>
      </c>
      <c r="F723" s="6">
        <v>0.15920000000000001</v>
      </c>
      <c r="G723" s="6">
        <v>1.3838899999999999E-2</v>
      </c>
      <c r="H723" s="6">
        <v>1.4429499999999999E-3</v>
      </c>
      <c r="I723" s="7">
        <v>8.7440000000000005E-22</v>
      </c>
      <c r="J723" s="6">
        <v>1.38575E-2</v>
      </c>
      <c r="K723" s="6">
        <v>1.45739E-3</v>
      </c>
      <c r="L723" s="7">
        <v>1.9361900000000002E-21</v>
      </c>
      <c r="M723" s="8">
        <v>2983940</v>
      </c>
      <c r="N723" s="12" t="s">
        <v>3975</v>
      </c>
      <c r="O723" s="1" t="s">
        <v>3976</v>
      </c>
    </row>
    <row r="724" spans="1:15" ht="15.75" customHeight="1" x14ac:dyDescent="0.25">
      <c r="A724" s="1" t="s">
        <v>4384</v>
      </c>
      <c r="B724" s="1">
        <v>16</v>
      </c>
      <c r="C724" s="8">
        <v>62713963</v>
      </c>
      <c r="D724" s="1" t="s">
        <v>17</v>
      </c>
      <c r="E724" s="1" t="s">
        <v>18</v>
      </c>
      <c r="F724" s="6">
        <v>0.75849999999999995</v>
      </c>
      <c r="G724" s="6">
        <v>-8.33652E-3</v>
      </c>
      <c r="H724" s="6">
        <v>1.2227399999999999E-3</v>
      </c>
      <c r="I724" s="7">
        <v>9.2210000000000004E-12</v>
      </c>
      <c r="J724" s="6">
        <v>-8.6134799999999997E-3</v>
      </c>
      <c r="K724" s="6">
        <v>1.2306999999999999E-3</v>
      </c>
      <c r="L724" s="7">
        <v>2.58114E-12</v>
      </c>
      <c r="M724" s="8">
        <v>3036640</v>
      </c>
      <c r="N724" s="12" t="s">
        <v>3975</v>
      </c>
      <c r="O724" s="1" t="s">
        <v>3976</v>
      </c>
    </row>
    <row r="725" spans="1:15" ht="15.75" customHeight="1" x14ac:dyDescent="0.25">
      <c r="A725" s="1" t="s">
        <v>4385</v>
      </c>
      <c r="B725" s="1">
        <v>16</v>
      </c>
      <c r="C725" s="8">
        <v>63527818</v>
      </c>
      <c r="D725" s="1" t="s">
        <v>17</v>
      </c>
      <c r="E725" s="1" t="s">
        <v>18</v>
      </c>
      <c r="F725" s="6">
        <v>0.34160000000000001</v>
      </c>
      <c r="G725" s="6">
        <v>-7.2270700000000004E-3</v>
      </c>
      <c r="H725" s="6">
        <v>1.10618E-3</v>
      </c>
      <c r="I725" s="7">
        <v>6.4329999999999999E-11</v>
      </c>
      <c r="J725" s="6">
        <v>-7.64381E-3</v>
      </c>
      <c r="K725" s="6">
        <v>1.1131400000000001E-3</v>
      </c>
      <c r="L725" s="7">
        <v>6.5612300000000003E-12</v>
      </c>
      <c r="M725" s="8">
        <v>3021870</v>
      </c>
      <c r="N725" s="12" t="s">
        <v>3975</v>
      </c>
      <c r="O725" s="1" t="s">
        <v>3976</v>
      </c>
    </row>
    <row r="726" spans="1:15" ht="15.75" customHeight="1" x14ac:dyDescent="0.25">
      <c r="A726" s="1" t="s">
        <v>4386</v>
      </c>
      <c r="B726" s="1">
        <v>16</v>
      </c>
      <c r="C726" s="8">
        <v>64949993</v>
      </c>
      <c r="D726" s="1" t="s">
        <v>17</v>
      </c>
      <c r="E726" s="1" t="s">
        <v>18</v>
      </c>
      <c r="F726" s="6">
        <v>0.309</v>
      </c>
      <c r="G726" s="6">
        <v>5.6438299999999999E-3</v>
      </c>
      <c r="H726" s="6">
        <v>1.1325300000000001E-3</v>
      </c>
      <c r="I726" s="7">
        <v>6.2470000000000003E-7</v>
      </c>
      <c r="J726" s="6">
        <v>6.7306600000000003E-3</v>
      </c>
      <c r="K726" s="6">
        <v>1.1456000000000001E-3</v>
      </c>
      <c r="L726" s="7">
        <v>4.2230400000000003E-9</v>
      </c>
      <c r="M726" s="8">
        <v>3036700</v>
      </c>
      <c r="N726" s="12" t="s">
        <v>3975</v>
      </c>
      <c r="O726" s="1" t="s">
        <v>3976</v>
      </c>
    </row>
    <row r="727" spans="1:15" ht="15.75" customHeight="1" x14ac:dyDescent="0.25">
      <c r="A727" s="1" t="s">
        <v>703</v>
      </c>
      <c r="B727" s="1">
        <v>16</v>
      </c>
      <c r="C727" s="8">
        <v>65307151</v>
      </c>
      <c r="D727" s="1" t="s">
        <v>17</v>
      </c>
      <c r="E727" s="1" t="s">
        <v>18</v>
      </c>
      <c r="F727" s="6">
        <v>0.89910000000000001</v>
      </c>
      <c r="G727" s="6">
        <v>-1.43991E-2</v>
      </c>
      <c r="H727" s="6">
        <v>1.7410800000000001E-3</v>
      </c>
      <c r="I727" s="7">
        <v>1.3340000000000001E-16</v>
      </c>
      <c r="J727" s="6">
        <v>-1.55464E-2</v>
      </c>
      <c r="K727" s="6">
        <v>1.7625E-3</v>
      </c>
      <c r="L727" s="7">
        <v>1.13801E-18</v>
      </c>
      <c r="M727" s="8">
        <v>3024090</v>
      </c>
      <c r="N727" s="12" t="s">
        <v>3975</v>
      </c>
      <c r="O727" s="1" t="s">
        <v>3976</v>
      </c>
    </row>
    <row r="728" spans="1:15" ht="15.75" customHeight="1" x14ac:dyDescent="0.25">
      <c r="A728" s="1" t="s">
        <v>4387</v>
      </c>
      <c r="B728" s="1">
        <v>16</v>
      </c>
      <c r="C728" s="8">
        <v>65692481</v>
      </c>
      <c r="D728" s="1" t="s">
        <v>14</v>
      </c>
      <c r="E728" s="1" t="s">
        <v>15</v>
      </c>
      <c r="F728" s="6">
        <v>0.31419999999999998</v>
      </c>
      <c r="G728" s="6">
        <v>-5.7623500000000003E-3</v>
      </c>
      <c r="H728" s="6">
        <v>1.1273699999999999E-3</v>
      </c>
      <c r="I728" s="7">
        <v>3.1979999999999999E-7</v>
      </c>
      <c r="J728" s="6">
        <v>-7.8601899999999995E-3</v>
      </c>
      <c r="K728" s="6">
        <v>1.1412E-3</v>
      </c>
      <c r="L728" s="7">
        <v>5.67213E-12</v>
      </c>
      <c r="M728" s="8">
        <v>3036690</v>
      </c>
      <c r="N728" s="12" t="s">
        <v>3975</v>
      </c>
      <c r="O728" s="1" t="s">
        <v>3976</v>
      </c>
    </row>
    <row r="729" spans="1:15" ht="15.75" customHeight="1" x14ac:dyDescent="0.25">
      <c r="A729" s="1" t="s">
        <v>2224</v>
      </c>
      <c r="B729" s="1">
        <v>16</v>
      </c>
      <c r="C729" s="8">
        <v>65803954</v>
      </c>
      <c r="D729" s="1" t="s">
        <v>17</v>
      </c>
      <c r="E729" s="1" t="s">
        <v>15</v>
      </c>
      <c r="F729" s="6">
        <v>0.11360000000000001</v>
      </c>
      <c r="G729" s="6">
        <v>1.04831E-2</v>
      </c>
      <c r="H729" s="6">
        <v>1.6491699999999999E-3</v>
      </c>
      <c r="I729" s="7">
        <v>2.0609999999999999E-10</v>
      </c>
      <c r="J729" s="6">
        <v>1.33518E-2</v>
      </c>
      <c r="K729" s="6">
        <v>1.66742E-3</v>
      </c>
      <c r="L729" s="7">
        <v>1.17102E-15</v>
      </c>
      <c r="M729" s="8">
        <v>3036660</v>
      </c>
      <c r="N729" s="12" t="s">
        <v>3975</v>
      </c>
      <c r="O729" s="1" t="s">
        <v>3976</v>
      </c>
    </row>
    <row r="730" spans="1:15" ht="15.75" customHeight="1" x14ac:dyDescent="0.25">
      <c r="A730" s="1" t="s">
        <v>3789</v>
      </c>
      <c r="B730" s="1">
        <v>16</v>
      </c>
      <c r="C730" s="8">
        <v>66580607</v>
      </c>
      <c r="D730" s="1" t="s">
        <v>14</v>
      </c>
      <c r="E730" s="1" t="s">
        <v>15</v>
      </c>
      <c r="F730" s="6">
        <v>0.99670000000000003</v>
      </c>
      <c r="G730" s="6">
        <v>5.3226099999999998E-2</v>
      </c>
      <c r="H730" s="6">
        <v>9.6533799999999996E-3</v>
      </c>
      <c r="I730" s="7">
        <v>3.5070000000000002E-8</v>
      </c>
      <c r="J730" s="6">
        <v>6.0640199999999998E-2</v>
      </c>
      <c r="K730" s="6">
        <v>9.7688199999999992E-3</v>
      </c>
      <c r="L730" s="7">
        <v>5.3826900000000004E-10</v>
      </c>
      <c r="M730" s="8">
        <v>2713310</v>
      </c>
      <c r="N730" s="12" t="s">
        <v>3975</v>
      </c>
      <c r="O730" s="1" t="s">
        <v>3976</v>
      </c>
    </row>
    <row r="731" spans="1:15" ht="15.75" customHeight="1" x14ac:dyDescent="0.25">
      <c r="A731" s="1" t="s">
        <v>4388</v>
      </c>
      <c r="B731" s="1">
        <v>16</v>
      </c>
      <c r="C731" s="8">
        <v>66759454</v>
      </c>
      <c r="D731" s="1" t="s">
        <v>14</v>
      </c>
      <c r="E731" s="1" t="s">
        <v>18</v>
      </c>
      <c r="F731" s="6">
        <v>0.4143</v>
      </c>
      <c r="G731" s="6">
        <v>7.5658799999999997E-3</v>
      </c>
      <c r="H731" s="6">
        <v>1.0624600000000001E-3</v>
      </c>
      <c r="I731" s="7">
        <v>1.073E-12</v>
      </c>
      <c r="J731" s="6">
        <v>8.1666599999999992E-3</v>
      </c>
      <c r="K731" s="6">
        <v>1.07598E-3</v>
      </c>
      <c r="L731" s="7">
        <v>3.1991200000000003E-14</v>
      </c>
      <c r="M731" s="8">
        <v>3036120</v>
      </c>
      <c r="N731" s="12" t="s">
        <v>3975</v>
      </c>
      <c r="O731" s="1" t="s">
        <v>3976</v>
      </c>
    </row>
    <row r="732" spans="1:15" ht="15.75" customHeight="1" x14ac:dyDescent="0.25">
      <c r="A732" s="1" t="s">
        <v>4389</v>
      </c>
      <c r="B732" s="1">
        <v>16</v>
      </c>
      <c r="C732" s="8">
        <v>67856240</v>
      </c>
      <c r="D732" s="1" t="s">
        <v>14</v>
      </c>
      <c r="E732" s="1" t="s">
        <v>15</v>
      </c>
      <c r="F732" s="6">
        <v>0.83</v>
      </c>
      <c r="G732" s="6">
        <v>1.23944E-2</v>
      </c>
      <c r="H732" s="6">
        <v>1.39606E-3</v>
      </c>
      <c r="I732" s="7">
        <v>6.8230000000000002E-19</v>
      </c>
      <c r="J732" s="6">
        <v>1.3386E-2</v>
      </c>
      <c r="K732" s="6">
        <v>1.40946E-3</v>
      </c>
      <c r="L732" s="7">
        <v>2.1555299999999998E-21</v>
      </c>
      <c r="M732" s="8">
        <v>3024090</v>
      </c>
      <c r="N732" s="12" t="s">
        <v>3975</v>
      </c>
      <c r="O732" s="1" t="s">
        <v>3976</v>
      </c>
    </row>
    <row r="733" spans="1:15" ht="15.75" customHeight="1" x14ac:dyDescent="0.25">
      <c r="A733" s="1" t="s">
        <v>3331</v>
      </c>
      <c r="B733" s="1">
        <v>16</v>
      </c>
      <c r="C733" s="8">
        <v>69122043</v>
      </c>
      <c r="D733" s="1" t="s">
        <v>14</v>
      </c>
      <c r="E733" s="1" t="s">
        <v>15</v>
      </c>
      <c r="F733" s="6">
        <v>7.4300000000000005E-2</v>
      </c>
      <c r="G733" s="6">
        <v>1.13948E-2</v>
      </c>
      <c r="H733" s="6">
        <v>1.99562E-3</v>
      </c>
      <c r="I733" s="7">
        <v>1.1290000000000001E-8</v>
      </c>
      <c r="J733" s="6">
        <v>1.3261E-2</v>
      </c>
      <c r="K733" s="6">
        <v>2.0452500000000002E-3</v>
      </c>
      <c r="L733" s="7">
        <v>8.9424199999999995E-11</v>
      </c>
      <c r="M733" s="8">
        <v>3036140</v>
      </c>
      <c r="N733" s="12" t="s">
        <v>3975</v>
      </c>
      <c r="O733" s="1" t="s">
        <v>3976</v>
      </c>
    </row>
    <row r="734" spans="1:15" ht="15.75" customHeight="1" x14ac:dyDescent="0.25">
      <c r="A734" s="1" t="s">
        <v>4390</v>
      </c>
      <c r="B734" s="1">
        <v>16</v>
      </c>
      <c r="C734" s="8">
        <v>69575238</v>
      </c>
      <c r="D734" s="1" t="s">
        <v>14</v>
      </c>
      <c r="E734" s="1" t="s">
        <v>15</v>
      </c>
      <c r="F734" s="6">
        <v>0.217</v>
      </c>
      <c r="G734" s="6">
        <v>-4.0783800000000004E-3</v>
      </c>
      <c r="H734" s="6">
        <v>1.26958E-3</v>
      </c>
      <c r="I734" s="7">
        <v>1.3179999999999999E-3</v>
      </c>
      <c r="J734" s="6">
        <v>-8.5255399999999999E-3</v>
      </c>
      <c r="K734" s="6">
        <v>1.29951E-3</v>
      </c>
      <c r="L734" s="7">
        <v>5.3593600000000003E-11</v>
      </c>
      <c r="M734" s="8">
        <v>3036670</v>
      </c>
      <c r="N734" s="12" t="s">
        <v>3975</v>
      </c>
      <c r="O734" s="1" t="s">
        <v>3976</v>
      </c>
    </row>
    <row r="735" spans="1:15" ht="15.75" customHeight="1" x14ac:dyDescent="0.25">
      <c r="A735" s="1" t="s">
        <v>4391</v>
      </c>
      <c r="B735" s="1">
        <v>16</v>
      </c>
      <c r="C735" s="8">
        <v>70294093</v>
      </c>
      <c r="D735" s="1" t="s">
        <v>18</v>
      </c>
      <c r="E735" s="1" t="s">
        <v>15</v>
      </c>
      <c r="F735" s="6">
        <v>0.97740000000000005</v>
      </c>
      <c r="G735" s="6">
        <v>2.3008399999999998E-2</v>
      </c>
      <c r="H735" s="6">
        <v>3.6064299999999999E-3</v>
      </c>
      <c r="I735" s="7">
        <v>1.769E-10</v>
      </c>
      <c r="J735" s="6">
        <v>2.4783099999999999E-2</v>
      </c>
      <c r="K735" s="6">
        <v>3.6276199999999998E-3</v>
      </c>
      <c r="L735" s="7">
        <v>8.3860399999999997E-12</v>
      </c>
      <c r="M735" s="8">
        <v>2894670</v>
      </c>
      <c r="N735" s="12" t="s">
        <v>3975</v>
      </c>
      <c r="O735" s="1" t="s">
        <v>3976</v>
      </c>
    </row>
    <row r="736" spans="1:15" ht="15.75" customHeight="1" x14ac:dyDescent="0.25">
      <c r="A736" s="1" t="s">
        <v>4392</v>
      </c>
      <c r="B736" s="1">
        <v>16</v>
      </c>
      <c r="C736" s="8">
        <v>71596005</v>
      </c>
      <c r="D736" s="1" t="s">
        <v>17</v>
      </c>
      <c r="E736" s="1" t="s">
        <v>15</v>
      </c>
      <c r="F736" s="6">
        <v>0.65110000000000001</v>
      </c>
      <c r="G736" s="6">
        <v>-6.0147999999999998E-3</v>
      </c>
      <c r="H736" s="6">
        <v>1.09829E-3</v>
      </c>
      <c r="I736" s="7">
        <v>4.3450000000000002E-8</v>
      </c>
      <c r="J736" s="6">
        <v>-7.6272099999999997E-3</v>
      </c>
      <c r="K736" s="6">
        <v>1.1757200000000001E-3</v>
      </c>
      <c r="L736" s="7">
        <v>8.7421400000000001E-11</v>
      </c>
      <c r="M736" s="8">
        <v>3034970</v>
      </c>
      <c r="N736" s="12" t="s">
        <v>3975</v>
      </c>
      <c r="O736" s="1" t="s">
        <v>3976</v>
      </c>
    </row>
    <row r="737" spans="1:15" ht="15.75" customHeight="1" x14ac:dyDescent="0.25">
      <c r="A737" s="1" t="s">
        <v>2237</v>
      </c>
      <c r="B737" s="1">
        <v>16</v>
      </c>
      <c r="C737" s="8">
        <v>71870032</v>
      </c>
      <c r="D737" s="1" t="s">
        <v>14</v>
      </c>
      <c r="E737" s="1" t="s">
        <v>17</v>
      </c>
      <c r="F737" s="6">
        <v>0.12959999999999999</v>
      </c>
      <c r="G737" s="6">
        <v>9.8911499999999996E-3</v>
      </c>
      <c r="H737" s="6">
        <v>1.55814E-3</v>
      </c>
      <c r="I737" s="7">
        <v>2.1820000000000001E-10</v>
      </c>
      <c r="J737" s="6">
        <v>1.45877E-2</v>
      </c>
      <c r="K737" s="6">
        <v>1.6027400000000001E-3</v>
      </c>
      <c r="L737" s="7">
        <v>8.8890299999999997E-20</v>
      </c>
      <c r="M737" s="8">
        <v>3036680</v>
      </c>
      <c r="N737" s="12" t="s">
        <v>3975</v>
      </c>
      <c r="O737" s="1" t="s">
        <v>3976</v>
      </c>
    </row>
    <row r="738" spans="1:15" ht="15.75" customHeight="1" x14ac:dyDescent="0.25">
      <c r="A738" s="1" t="s">
        <v>4393</v>
      </c>
      <c r="B738" s="1">
        <v>16</v>
      </c>
      <c r="C738" s="8">
        <v>72032541</v>
      </c>
      <c r="D738" s="1" t="s">
        <v>14</v>
      </c>
      <c r="E738" s="1" t="s">
        <v>15</v>
      </c>
      <c r="F738" s="6">
        <v>6.0000000000000001E-3</v>
      </c>
      <c r="G738" s="6">
        <v>-1.1103399999999999E-2</v>
      </c>
      <c r="H738" s="6">
        <v>6.9413299999999999E-3</v>
      </c>
      <c r="I738" s="7">
        <v>0.10970000000000001</v>
      </c>
      <c r="J738" s="6">
        <v>-3.97746E-2</v>
      </c>
      <c r="K738" s="6">
        <v>7.0648600000000001E-3</v>
      </c>
      <c r="L738" s="7">
        <v>1.8029299999999999E-8</v>
      </c>
      <c r="M738" s="8">
        <v>2894130</v>
      </c>
      <c r="N738" s="12" t="s">
        <v>3975</v>
      </c>
      <c r="O738" s="1" t="s">
        <v>3976</v>
      </c>
    </row>
    <row r="739" spans="1:15" ht="15.75" customHeight="1" x14ac:dyDescent="0.25">
      <c r="A739" s="1" t="s">
        <v>4394</v>
      </c>
      <c r="B739" s="1">
        <v>16</v>
      </c>
      <c r="C739" s="8">
        <v>72210865</v>
      </c>
      <c r="D739" s="1" t="s">
        <v>14</v>
      </c>
      <c r="E739" s="1" t="s">
        <v>15</v>
      </c>
      <c r="F739" s="6">
        <v>0.18859999999999999</v>
      </c>
      <c r="G739" s="6">
        <v>1.1828099999999999E-2</v>
      </c>
      <c r="H739" s="6">
        <v>1.3377700000000001E-3</v>
      </c>
      <c r="I739" s="7">
        <v>9.4029999999999992E-19</v>
      </c>
      <c r="J739" s="6">
        <v>1.7359599999999999E-2</v>
      </c>
      <c r="K739" s="6">
        <v>1.37083E-3</v>
      </c>
      <c r="L739" s="7">
        <v>9.4159100000000002E-37</v>
      </c>
      <c r="M739" s="8">
        <v>3036620</v>
      </c>
      <c r="N739" s="12" t="s">
        <v>3975</v>
      </c>
      <c r="O739" s="1" t="s">
        <v>3976</v>
      </c>
    </row>
    <row r="740" spans="1:15" ht="15.75" customHeight="1" x14ac:dyDescent="0.25">
      <c r="A740" s="1" t="s">
        <v>4395</v>
      </c>
      <c r="B740" s="1">
        <v>16</v>
      </c>
      <c r="C740" s="8">
        <v>72505534</v>
      </c>
      <c r="D740" s="1" t="s">
        <v>17</v>
      </c>
      <c r="E740" s="1" t="s">
        <v>18</v>
      </c>
      <c r="F740" s="6">
        <v>0.88480000000000003</v>
      </c>
      <c r="G740" s="6">
        <v>-1.3832000000000001E-2</v>
      </c>
      <c r="H740" s="6">
        <v>1.63916E-3</v>
      </c>
      <c r="I740" s="7">
        <v>3.2119999999999999E-17</v>
      </c>
      <c r="J740" s="6">
        <v>-1.50975E-2</v>
      </c>
      <c r="K740" s="6">
        <v>1.7473499999999999E-3</v>
      </c>
      <c r="L740" s="7">
        <v>5.6103399999999998E-18</v>
      </c>
      <c r="M740" s="8">
        <v>3036620</v>
      </c>
      <c r="N740" s="12" t="s">
        <v>3975</v>
      </c>
      <c r="O740" s="1" t="s">
        <v>3976</v>
      </c>
    </row>
    <row r="741" spans="1:15" ht="15.75" customHeight="1" x14ac:dyDescent="0.25">
      <c r="A741" s="1" t="s">
        <v>1012</v>
      </c>
      <c r="B741" s="1">
        <v>16</v>
      </c>
      <c r="C741" s="8">
        <v>73440877</v>
      </c>
      <c r="D741" s="1" t="s">
        <v>14</v>
      </c>
      <c r="E741" s="1" t="s">
        <v>15</v>
      </c>
      <c r="F741" s="6">
        <v>0.52339999999999998</v>
      </c>
      <c r="G741" s="6">
        <v>8.0058500000000001E-3</v>
      </c>
      <c r="H741" s="6">
        <v>1.05068E-3</v>
      </c>
      <c r="I741" s="7">
        <v>2.5359999999999999E-14</v>
      </c>
      <c r="J741" s="6">
        <v>9.1939199999999995E-3</v>
      </c>
      <c r="K741" s="6">
        <v>1.0558799999999999E-3</v>
      </c>
      <c r="L741" s="7">
        <v>3.10969E-18</v>
      </c>
      <c r="M741" s="8">
        <v>3019980</v>
      </c>
      <c r="N741" s="12" t="s">
        <v>3975</v>
      </c>
      <c r="O741" s="1" t="s">
        <v>3976</v>
      </c>
    </row>
    <row r="742" spans="1:15" ht="15.75" customHeight="1" x14ac:dyDescent="0.25">
      <c r="A742" s="1" t="s">
        <v>2770</v>
      </c>
      <c r="B742" s="1">
        <v>16</v>
      </c>
      <c r="C742" s="8">
        <v>73791860</v>
      </c>
      <c r="D742" s="1" t="s">
        <v>14</v>
      </c>
      <c r="E742" s="1" t="s">
        <v>15</v>
      </c>
      <c r="F742" s="6">
        <v>0.5776</v>
      </c>
      <c r="G742" s="6">
        <v>-6.3666399999999998E-3</v>
      </c>
      <c r="H742" s="6">
        <v>1.05948E-3</v>
      </c>
      <c r="I742" s="7">
        <v>1.86E-9</v>
      </c>
      <c r="J742" s="6">
        <v>-6.9009400000000004E-3</v>
      </c>
      <c r="K742" s="6">
        <v>1.06438E-3</v>
      </c>
      <c r="L742" s="7">
        <v>8.9602599999999995E-11</v>
      </c>
      <c r="M742" s="8">
        <v>3036680</v>
      </c>
      <c r="N742" s="12" t="s">
        <v>3975</v>
      </c>
      <c r="O742" s="1" t="s">
        <v>3976</v>
      </c>
    </row>
    <row r="743" spans="1:15" ht="15.75" customHeight="1" x14ac:dyDescent="0.25">
      <c r="A743" s="1" t="s">
        <v>4396</v>
      </c>
      <c r="B743" s="1">
        <v>16</v>
      </c>
      <c r="C743" s="8">
        <v>75652021</v>
      </c>
      <c r="D743" s="1" t="s">
        <v>14</v>
      </c>
      <c r="E743" s="1" t="s">
        <v>15</v>
      </c>
      <c r="F743" s="6">
        <v>0.94789999999999996</v>
      </c>
      <c r="G743" s="6">
        <v>-1.7708000000000002E-2</v>
      </c>
      <c r="H743" s="6">
        <v>2.7223600000000001E-3</v>
      </c>
      <c r="I743" s="7">
        <v>7.7849999999999995E-11</v>
      </c>
      <c r="J743" s="6">
        <v>-2.0411599999999998E-2</v>
      </c>
      <c r="K743" s="6">
        <v>2.7311499999999999E-3</v>
      </c>
      <c r="L743" s="7">
        <v>7.8010999999999997E-14</v>
      </c>
      <c r="M743" s="8">
        <v>2272170</v>
      </c>
      <c r="N743" s="12" t="s">
        <v>3975</v>
      </c>
      <c r="O743" s="1" t="s">
        <v>3976</v>
      </c>
    </row>
    <row r="744" spans="1:15" ht="15.75" customHeight="1" x14ac:dyDescent="0.25">
      <c r="A744" s="1" t="s">
        <v>2148</v>
      </c>
      <c r="B744" s="1">
        <v>16</v>
      </c>
      <c r="C744" s="8">
        <v>76261952</v>
      </c>
      <c r="D744" s="1" t="s">
        <v>17</v>
      </c>
      <c r="E744" s="1" t="s">
        <v>18</v>
      </c>
      <c r="F744" s="6">
        <v>0.27129999999999999</v>
      </c>
      <c r="G744" s="6">
        <v>7.53632E-3</v>
      </c>
      <c r="H744" s="6">
        <v>1.17698E-3</v>
      </c>
      <c r="I744" s="7">
        <v>1.5249999999999999E-10</v>
      </c>
      <c r="J744" s="6">
        <v>8.3640099999999998E-3</v>
      </c>
      <c r="K744" s="6">
        <v>1.1825200000000001E-3</v>
      </c>
      <c r="L744" s="7">
        <v>1.5159200000000001E-12</v>
      </c>
      <c r="M744" s="8">
        <v>3036680</v>
      </c>
      <c r="N744" s="12" t="s">
        <v>3975</v>
      </c>
      <c r="O744" s="1" t="s">
        <v>3976</v>
      </c>
    </row>
    <row r="745" spans="1:15" ht="15.75" customHeight="1" x14ac:dyDescent="0.25">
      <c r="A745" s="1" t="s">
        <v>942</v>
      </c>
      <c r="B745" s="1">
        <v>16</v>
      </c>
      <c r="C745" s="8">
        <v>76469730</v>
      </c>
      <c r="D745" s="1" t="s">
        <v>18</v>
      </c>
      <c r="E745" s="1" t="s">
        <v>15</v>
      </c>
      <c r="F745" s="6">
        <v>0.44879999999999998</v>
      </c>
      <c r="G745" s="6">
        <v>8.1583599999999999E-3</v>
      </c>
      <c r="H745" s="6">
        <v>1.05218E-3</v>
      </c>
      <c r="I745" s="7">
        <v>8.9360000000000001E-15</v>
      </c>
      <c r="J745" s="6">
        <v>7.5859600000000001E-3</v>
      </c>
      <c r="K745" s="6">
        <v>1.0571000000000001E-3</v>
      </c>
      <c r="L745" s="7">
        <v>7.1662000000000003E-13</v>
      </c>
      <c r="M745" s="8">
        <v>3036620</v>
      </c>
      <c r="N745" s="12" t="s">
        <v>3975</v>
      </c>
      <c r="O745" s="1" t="s">
        <v>3976</v>
      </c>
    </row>
    <row r="746" spans="1:15" ht="15.75" customHeight="1" x14ac:dyDescent="0.25">
      <c r="A746" s="1" t="s">
        <v>4397</v>
      </c>
      <c r="B746" s="1">
        <v>16</v>
      </c>
      <c r="C746" s="8">
        <v>78243384</v>
      </c>
      <c r="D746" s="1" t="s">
        <v>17</v>
      </c>
      <c r="E746" s="1" t="s">
        <v>18</v>
      </c>
      <c r="F746" s="6">
        <v>0.47289999999999999</v>
      </c>
      <c r="G746" s="6">
        <v>-7.66031E-3</v>
      </c>
      <c r="H746" s="6">
        <v>1.0507800000000001E-3</v>
      </c>
      <c r="I746" s="7">
        <v>3.0880000000000001E-13</v>
      </c>
      <c r="J746" s="6">
        <v>-7.4010899999999999E-3</v>
      </c>
      <c r="K746" s="6">
        <v>1.05451E-3</v>
      </c>
      <c r="L746" s="7">
        <v>2.24296E-12</v>
      </c>
      <c r="M746" s="8">
        <v>3021670</v>
      </c>
      <c r="N746" s="12" t="s">
        <v>3975</v>
      </c>
      <c r="O746" s="1" t="s">
        <v>3976</v>
      </c>
    </row>
    <row r="747" spans="1:15" ht="15.75" customHeight="1" x14ac:dyDescent="0.25">
      <c r="A747" s="1" t="s">
        <v>4398</v>
      </c>
      <c r="B747" s="1">
        <v>16</v>
      </c>
      <c r="C747" s="8">
        <v>78913115</v>
      </c>
      <c r="D747" s="1" t="s">
        <v>14</v>
      </c>
      <c r="E747" s="1" t="s">
        <v>18</v>
      </c>
      <c r="F747" s="6">
        <v>0.54039999999999999</v>
      </c>
      <c r="G747" s="6">
        <v>5.2589799999999999E-3</v>
      </c>
      <c r="H747" s="6">
        <v>1.0500799999999999E-3</v>
      </c>
      <c r="I747" s="7">
        <v>5.4880000000000004E-7</v>
      </c>
      <c r="J747" s="6">
        <v>6.3158700000000003E-3</v>
      </c>
      <c r="K747" s="6">
        <v>1.05502E-3</v>
      </c>
      <c r="L747" s="7">
        <v>2.144E-9</v>
      </c>
      <c r="M747" s="8">
        <v>3036670</v>
      </c>
      <c r="N747" s="12" t="s">
        <v>3975</v>
      </c>
      <c r="O747" s="1" t="s">
        <v>3976</v>
      </c>
    </row>
    <row r="748" spans="1:15" ht="15.75" customHeight="1" x14ac:dyDescent="0.25">
      <c r="A748" s="1" t="s">
        <v>4399</v>
      </c>
      <c r="B748" s="1">
        <v>16</v>
      </c>
      <c r="C748" s="8">
        <v>80491318</v>
      </c>
      <c r="D748" s="1" t="s">
        <v>14</v>
      </c>
      <c r="E748" s="1" t="s">
        <v>15</v>
      </c>
      <c r="F748" s="6">
        <v>0.18479999999999999</v>
      </c>
      <c r="G748" s="6">
        <v>6.5277499999999997E-3</v>
      </c>
      <c r="H748" s="6">
        <v>1.3483E-3</v>
      </c>
      <c r="I748" s="7">
        <v>1.2869999999999999E-6</v>
      </c>
      <c r="J748" s="6">
        <v>7.7018599999999996E-3</v>
      </c>
      <c r="K748" s="6">
        <v>1.3535800000000001E-3</v>
      </c>
      <c r="L748" s="7">
        <v>1.27046E-8</v>
      </c>
      <c r="M748" s="8">
        <v>3036680</v>
      </c>
      <c r="N748" s="12" t="s">
        <v>3975</v>
      </c>
      <c r="O748" s="1" t="s">
        <v>3976</v>
      </c>
    </row>
    <row r="749" spans="1:15" ht="15.75" customHeight="1" x14ac:dyDescent="0.25">
      <c r="A749" s="1" t="s">
        <v>1113</v>
      </c>
      <c r="B749" s="1">
        <v>16</v>
      </c>
      <c r="C749" s="8">
        <v>82647566</v>
      </c>
      <c r="D749" s="1" t="s">
        <v>18</v>
      </c>
      <c r="E749" s="1" t="s">
        <v>15</v>
      </c>
      <c r="F749" s="6">
        <v>0.4551</v>
      </c>
      <c r="G749" s="6">
        <v>7.8868299999999992E-3</v>
      </c>
      <c r="H749" s="6">
        <v>1.0508900000000001E-3</v>
      </c>
      <c r="I749" s="7">
        <v>6.1500000000000003E-14</v>
      </c>
      <c r="J749" s="6">
        <v>9.4127499999999992E-3</v>
      </c>
      <c r="K749" s="6">
        <v>1.05681E-3</v>
      </c>
      <c r="L749" s="7">
        <v>5.2565500000000004E-19</v>
      </c>
      <c r="M749" s="8">
        <v>3036650</v>
      </c>
      <c r="N749" s="12" t="s">
        <v>3975</v>
      </c>
      <c r="O749" s="1" t="s">
        <v>3976</v>
      </c>
    </row>
    <row r="750" spans="1:15" ht="15.75" customHeight="1" x14ac:dyDescent="0.25">
      <c r="A750" s="1" t="s">
        <v>4400</v>
      </c>
      <c r="B750" s="1">
        <v>16</v>
      </c>
      <c r="C750" s="8">
        <v>82836162</v>
      </c>
      <c r="D750" s="1" t="s">
        <v>17</v>
      </c>
      <c r="E750" s="1" t="s">
        <v>18</v>
      </c>
      <c r="F750" s="6">
        <v>0.90039999999999998</v>
      </c>
      <c r="G750" s="6">
        <v>1.24993E-2</v>
      </c>
      <c r="H750" s="6">
        <v>1.7480099999999999E-3</v>
      </c>
      <c r="I750" s="7">
        <v>8.6640000000000002E-13</v>
      </c>
      <c r="J750" s="6">
        <v>1.2856899999999999E-2</v>
      </c>
      <c r="K750" s="6">
        <v>1.7594100000000001E-3</v>
      </c>
      <c r="L750" s="7">
        <v>2.7221300000000002E-13</v>
      </c>
      <c r="M750" s="8">
        <v>3034950</v>
      </c>
      <c r="N750" s="12" t="s">
        <v>3975</v>
      </c>
      <c r="O750" s="1" t="s">
        <v>3976</v>
      </c>
    </row>
    <row r="751" spans="1:15" ht="15.75" customHeight="1" x14ac:dyDescent="0.25">
      <c r="A751" s="1" t="s">
        <v>220</v>
      </c>
      <c r="B751" s="1">
        <v>16</v>
      </c>
      <c r="C751" s="8">
        <v>82876486</v>
      </c>
      <c r="D751" s="1" t="s">
        <v>14</v>
      </c>
      <c r="E751" s="1" t="s">
        <v>15</v>
      </c>
      <c r="F751" s="6">
        <v>0.28460000000000002</v>
      </c>
      <c r="G751" s="6">
        <v>-1.19271E-2</v>
      </c>
      <c r="H751" s="6">
        <v>1.15978E-3</v>
      </c>
      <c r="I751" s="7">
        <v>8.3349999999999994E-25</v>
      </c>
      <c r="J751" s="6">
        <v>-1.28807E-2</v>
      </c>
      <c r="K751" s="6">
        <v>1.1682400000000001E-3</v>
      </c>
      <c r="L751" s="7">
        <v>2.87038E-28</v>
      </c>
      <c r="M751" s="8">
        <v>3036620</v>
      </c>
      <c r="N751" s="12" t="s">
        <v>3975</v>
      </c>
      <c r="O751" s="1" t="s">
        <v>3976</v>
      </c>
    </row>
    <row r="752" spans="1:15" ht="15.75" customHeight="1" x14ac:dyDescent="0.25">
      <c r="A752" s="1" t="s">
        <v>4401</v>
      </c>
      <c r="B752" s="1">
        <v>16</v>
      </c>
      <c r="C752" s="8">
        <v>83274691</v>
      </c>
      <c r="D752" s="1" t="s">
        <v>17</v>
      </c>
      <c r="E752" s="1" t="s">
        <v>15</v>
      </c>
      <c r="F752" s="6">
        <v>0.18360000000000001</v>
      </c>
      <c r="G752" s="6">
        <v>-5.3682900000000004E-3</v>
      </c>
      <c r="H752" s="6">
        <v>1.3517E-3</v>
      </c>
      <c r="I752" s="7">
        <v>7.1420000000000004E-5</v>
      </c>
      <c r="J752" s="6">
        <v>-8.2230600000000008E-3</v>
      </c>
      <c r="K752" s="6">
        <v>1.3679300000000001E-3</v>
      </c>
      <c r="L752" s="7">
        <v>1.84033E-9</v>
      </c>
      <c r="M752" s="8">
        <v>3036700</v>
      </c>
      <c r="N752" s="12" t="s">
        <v>3975</v>
      </c>
      <c r="O752" s="1" t="s">
        <v>3976</v>
      </c>
    </row>
    <row r="753" spans="1:15" ht="15.75" customHeight="1" x14ac:dyDescent="0.25">
      <c r="A753" s="1" t="s">
        <v>1224</v>
      </c>
      <c r="B753" s="1">
        <v>16</v>
      </c>
      <c r="C753" s="8">
        <v>83402943</v>
      </c>
      <c r="D753" s="1" t="s">
        <v>14</v>
      </c>
      <c r="E753" s="1" t="s">
        <v>15</v>
      </c>
      <c r="F753" s="6">
        <v>0.36349999999999999</v>
      </c>
      <c r="G753" s="6">
        <v>-7.9955700000000005E-3</v>
      </c>
      <c r="H753" s="6">
        <v>1.08797E-3</v>
      </c>
      <c r="I753" s="7">
        <v>2.002E-13</v>
      </c>
      <c r="J753" s="6">
        <v>-9.3430200000000005E-3</v>
      </c>
      <c r="K753" s="6">
        <v>1.09968E-3</v>
      </c>
      <c r="L753" s="7">
        <v>1.9606400000000001E-17</v>
      </c>
      <c r="M753" s="8">
        <v>3036660</v>
      </c>
      <c r="N753" s="12" t="s">
        <v>3975</v>
      </c>
      <c r="O753" s="1" t="s">
        <v>3976</v>
      </c>
    </row>
    <row r="754" spans="1:15" ht="15.75" customHeight="1" x14ac:dyDescent="0.25">
      <c r="A754" s="1" t="s">
        <v>4402</v>
      </c>
      <c r="B754" s="1">
        <v>16</v>
      </c>
      <c r="C754" s="8">
        <v>83608924</v>
      </c>
      <c r="D754" s="1" t="s">
        <v>17</v>
      </c>
      <c r="E754" s="1" t="s">
        <v>18</v>
      </c>
      <c r="F754" s="6">
        <v>0.39489999999999997</v>
      </c>
      <c r="G754" s="6">
        <v>9.0804600000000003E-3</v>
      </c>
      <c r="H754" s="6">
        <v>1.0708600000000001E-3</v>
      </c>
      <c r="I754" s="7">
        <v>2.264E-17</v>
      </c>
      <c r="J754" s="6">
        <v>1.0114100000000001E-2</v>
      </c>
      <c r="K754" s="6">
        <v>1.0761200000000001E-3</v>
      </c>
      <c r="L754" s="7">
        <v>5.5221800000000002E-21</v>
      </c>
      <c r="M754" s="8">
        <v>3034950</v>
      </c>
      <c r="N754" s="12" t="s">
        <v>3975</v>
      </c>
      <c r="O754" s="1" t="s">
        <v>3976</v>
      </c>
    </row>
    <row r="755" spans="1:15" ht="15.75" customHeight="1" x14ac:dyDescent="0.25">
      <c r="A755" s="1" t="s">
        <v>4403</v>
      </c>
      <c r="B755" s="1">
        <v>16</v>
      </c>
      <c r="C755" s="8">
        <v>84100602</v>
      </c>
      <c r="D755" s="1" t="s">
        <v>17</v>
      </c>
      <c r="E755" s="1" t="s">
        <v>15</v>
      </c>
      <c r="F755" s="6">
        <v>0.76349999999999996</v>
      </c>
      <c r="G755" s="6">
        <v>7.8293300000000007E-3</v>
      </c>
      <c r="H755" s="6">
        <v>1.2315399999999999E-3</v>
      </c>
      <c r="I755" s="7">
        <v>2.0480000000000001E-10</v>
      </c>
      <c r="J755" s="6">
        <v>9.0887899999999994E-3</v>
      </c>
      <c r="K755" s="6">
        <v>1.237E-3</v>
      </c>
      <c r="L755" s="7">
        <v>2.01992E-13</v>
      </c>
      <c r="M755" s="8">
        <v>3036670</v>
      </c>
      <c r="N755" s="12" t="s">
        <v>3975</v>
      </c>
      <c r="O755" s="1" t="s">
        <v>3976</v>
      </c>
    </row>
    <row r="756" spans="1:15" ht="15.75" customHeight="1" x14ac:dyDescent="0.25">
      <c r="A756" s="1" t="s">
        <v>4404</v>
      </c>
      <c r="B756" s="1">
        <v>16</v>
      </c>
      <c r="C756" s="8">
        <v>87390630</v>
      </c>
      <c r="D756" s="1" t="s">
        <v>14</v>
      </c>
      <c r="E756" s="1" t="s">
        <v>18</v>
      </c>
      <c r="F756" s="6">
        <v>0.49180000000000001</v>
      </c>
      <c r="G756" s="6">
        <v>6.6835599999999998E-3</v>
      </c>
      <c r="H756" s="6">
        <v>1.0479899999999999E-3</v>
      </c>
      <c r="I756" s="7">
        <v>1.8029999999999999E-10</v>
      </c>
      <c r="J756" s="6">
        <v>7.0611099999999998E-3</v>
      </c>
      <c r="K756" s="6">
        <v>1.0521899999999999E-3</v>
      </c>
      <c r="L756" s="7">
        <v>1.9343499999999999E-11</v>
      </c>
      <c r="M756" s="8">
        <v>3029690</v>
      </c>
      <c r="N756" s="12" t="s">
        <v>3975</v>
      </c>
      <c r="O756" s="1" t="s">
        <v>3976</v>
      </c>
    </row>
    <row r="757" spans="1:15" ht="15.75" customHeight="1" x14ac:dyDescent="0.25">
      <c r="A757" s="1" t="s">
        <v>238</v>
      </c>
      <c r="B757" s="1">
        <v>16</v>
      </c>
      <c r="C757" s="8">
        <v>89618876</v>
      </c>
      <c r="D757" s="1" t="s">
        <v>14</v>
      </c>
      <c r="E757" s="1" t="s">
        <v>15</v>
      </c>
      <c r="F757" s="6">
        <v>8.5199999999999998E-2</v>
      </c>
      <c r="G757" s="6">
        <v>1.91221E-2</v>
      </c>
      <c r="H757" s="6">
        <v>1.88747E-3</v>
      </c>
      <c r="I757" s="7">
        <v>4.0360000000000003E-24</v>
      </c>
      <c r="J757" s="6">
        <v>1.7299399999999999E-2</v>
      </c>
      <c r="K757" s="6">
        <v>1.91899E-3</v>
      </c>
      <c r="L757" s="7">
        <v>1.97125E-19</v>
      </c>
      <c r="M757" s="8">
        <v>2995020</v>
      </c>
      <c r="N757" s="12" t="s">
        <v>3975</v>
      </c>
      <c r="O757" s="1" t="s">
        <v>3976</v>
      </c>
    </row>
    <row r="758" spans="1:15" ht="15.75" customHeight="1" x14ac:dyDescent="0.25">
      <c r="A758" s="1" t="s">
        <v>1145</v>
      </c>
      <c r="B758" s="1">
        <v>16</v>
      </c>
      <c r="C758" s="8">
        <v>89766063</v>
      </c>
      <c r="D758" s="1" t="s">
        <v>14</v>
      </c>
      <c r="E758" s="1" t="s">
        <v>15</v>
      </c>
      <c r="F758" s="6">
        <v>0.62960000000000005</v>
      </c>
      <c r="G758" s="6">
        <v>8.0912899999999992E-3</v>
      </c>
      <c r="H758" s="6">
        <v>1.0855400000000001E-3</v>
      </c>
      <c r="I758" s="7">
        <v>9.0520000000000002E-14</v>
      </c>
      <c r="J758" s="6">
        <v>7.1333500000000001E-3</v>
      </c>
      <c r="K758" s="6">
        <v>1.10519E-3</v>
      </c>
      <c r="L758" s="7">
        <v>1.0865299999999999E-10</v>
      </c>
      <c r="M758" s="8">
        <v>3026260</v>
      </c>
      <c r="N758" s="12" t="s">
        <v>3975</v>
      </c>
      <c r="O758" s="1" t="s">
        <v>3976</v>
      </c>
    </row>
    <row r="759" spans="1:15" ht="15.75" customHeight="1" x14ac:dyDescent="0.25">
      <c r="A759" s="1" t="s">
        <v>4405</v>
      </c>
      <c r="B759" s="1">
        <v>17</v>
      </c>
      <c r="C759" s="8">
        <v>902322</v>
      </c>
      <c r="D759" s="1" t="s">
        <v>14</v>
      </c>
      <c r="E759" s="1" t="s">
        <v>15</v>
      </c>
      <c r="F759" s="6">
        <v>0.46029999999999999</v>
      </c>
      <c r="G759" s="6">
        <v>-5.0949899999999998E-3</v>
      </c>
      <c r="H759" s="6">
        <v>1.05456E-3</v>
      </c>
      <c r="I759" s="7">
        <v>1.3540000000000001E-6</v>
      </c>
      <c r="J759" s="6">
        <v>-5.9181199999999998E-3</v>
      </c>
      <c r="K759" s="6">
        <v>1.0570899999999999E-3</v>
      </c>
      <c r="L759" s="7">
        <v>2.16198E-8</v>
      </c>
      <c r="M759" s="8">
        <v>3010240</v>
      </c>
      <c r="N759" s="12" t="s">
        <v>3975</v>
      </c>
      <c r="O759" s="1" t="s">
        <v>3976</v>
      </c>
    </row>
    <row r="760" spans="1:15" ht="15.75" customHeight="1" x14ac:dyDescent="0.25">
      <c r="A760" s="1" t="s">
        <v>1641</v>
      </c>
      <c r="B760" s="1">
        <v>17</v>
      </c>
      <c r="C760" s="8">
        <v>1328381</v>
      </c>
      <c r="D760" s="1" t="s">
        <v>17</v>
      </c>
      <c r="E760" s="1" t="s">
        <v>15</v>
      </c>
      <c r="F760" s="6">
        <v>0.62009999999999998</v>
      </c>
      <c r="G760" s="6">
        <v>-7.4565400000000002E-3</v>
      </c>
      <c r="H760" s="6">
        <v>1.08909E-3</v>
      </c>
      <c r="I760" s="7">
        <v>7.555E-12</v>
      </c>
      <c r="J760" s="6">
        <v>-7.6535400000000003E-3</v>
      </c>
      <c r="K760" s="6">
        <v>1.0914399999999999E-3</v>
      </c>
      <c r="L760" s="7">
        <v>2.3433599999999998E-12</v>
      </c>
      <c r="M760" s="8">
        <v>2976290</v>
      </c>
      <c r="N760" s="12" t="s">
        <v>3975</v>
      </c>
      <c r="O760" s="1" t="s">
        <v>3976</v>
      </c>
    </row>
    <row r="761" spans="1:15" ht="15.75" customHeight="1" x14ac:dyDescent="0.25">
      <c r="A761" s="1" t="s">
        <v>1609</v>
      </c>
      <c r="B761" s="1">
        <v>17</v>
      </c>
      <c r="C761" s="8">
        <v>1835482</v>
      </c>
      <c r="D761" s="1" t="s">
        <v>17</v>
      </c>
      <c r="E761" s="1" t="s">
        <v>18</v>
      </c>
      <c r="F761" s="6">
        <v>0.154</v>
      </c>
      <c r="G761" s="6">
        <v>9.9935300000000005E-3</v>
      </c>
      <c r="H761" s="6">
        <v>1.4528900000000001E-3</v>
      </c>
      <c r="I761" s="7">
        <v>6.0669999999999999E-12</v>
      </c>
      <c r="J761" s="6">
        <v>1.05941E-2</v>
      </c>
      <c r="K761" s="6">
        <v>1.4563600000000001E-3</v>
      </c>
      <c r="L761" s="7">
        <v>3.4791499999999999E-13</v>
      </c>
      <c r="M761" s="8">
        <v>3023970</v>
      </c>
      <c r="N761" s="12" t="s">
        <v>3975</v>
      </c>
      <c r="O761" s="1" t="s">
        <v>3976</v>
      </c>
    </row>
    <row r="762" spans="1:15" ht="15.75" customHeight="1" x14ac:dyDescent="0.25">
      <c r="A762" s="1" t="s">
        <v>613</v>
      </c>
      <c r="B762" s="1">
        <v>17</v>
      </c>
      <c r="C762" s="8">
        <v>2296014</v>
      </c>
      <c r="D762" s="1" t="s">
        <v>17</v>
      </c>
      <c r="E762" s="1" t="s">
        <v>18</v>
      </c>
      <c r="F762" s="6">
        <v>0.61119999999999997</v>
      </c>
      <c r="G762" s="6">
        <v>9.1207800000000002E-3</v>
      </c>
      <c r="H762" s="6">
        <v>1.0764100000000001E-3</v>
      </c>
      <c r="I762" s="7">
        <v>2.3879999999999999E-17</v>
      </c>
      <c r="J762" s="6">
        <v>9.3962100000000003E-3</v>
      </c>
      <c r="K762" s="6">
        <v>1.0788799999999999E-3</v>
      </c>
      <c r="L762" s="7">
        <v>3.0590799999999999E-18</v>
      </c>
      <c r="M762" s="8">
        <v>3020410</v>
      </c>
      <c r="N762" s="12" t="s">
        <v>3975</v>
      </c>
      <c r="O762" s="1" t="s">
        <v>3976</v>
      </c>
    </row>
    <row r="763" spans="1:15" ht="15.75" customHeight="1" x14ac:dyDescent="0.25">
      <c r="A763" s="1" t="s">
        <v>4406</v>
      </c>
      <c r="B763" s="1">
        <v>17</v>
      </c>
      <c r="C763" s="8">
        <v>4014538</v>
      </c>
      <c r="D763" s="1" t="s">
        <v>14</v>
      </c>
      <c r="E763" s="1" t="s">
        <v>18</v>
      </c>
      <c r="F763" s="6">
        <v>0.38869999999999999</v>
      </c>
      <c r="G763" s="6">
        <v>6.72004E-3</v>
      </c>
      <c r="H763" s="6">
        <v>1.07997E-3</v>
      </c>
      <c r="I763" s="7">
        <v>4.8890000000000004E-10</v>
      </c>
      <c r="J763" s="6">
        <v>7.4510399999999999E-3</v>
      </c>
      <c r="K763" s="6">
        <v>1.0823899999999999E-3</v>
      </c>
      <c r="L763" s="7">
        <v>5.8235100000000001E-12</v>
      </c>
      <c r="M763" s="8">
        <v>3000840</v>
      </c>
      <c r="N763" s="12" t="s">
        <v>3975</v>
      </c>
      <c r="O763" s="1" t="s">
        <v>3976</v>
      </c>
    </row>
    <row r="764" spans="1:15" ht="15.75" customHeight="1" x14ac:dyDescent="0.25">
      <c r="A764" s="1" t="s">
        <v>2312</v>
      </c>
      <c r="B764" s="1">
        <v>17</v>
      </c>
      <c r="C764" s="8">
        <v>5394882</v>
      </c>
      <c r="D764" s="1" t="s">
        <v>14</v>
      </c>
      <c r="E764" s="1" t="s">
        <v>15</v>
      </c>
      <c r="F764" s="6">
        <v>0.75790000000000002</v>
      </c>
      <c r="G764" s="6">
        <v>7.6966300000000003E-3</v>
      </c>
      <c r="H764" s="6">
        <v>1.2215399999999999E-3</v>
      </c>
      <c r="I764" s="7">
        <v>2.9670000000000002E-10</v>
      </c>
      <c r="J764" s="6">
        <v>1.01157E-2</v>
      </c>
      <c r="K764" s="6">
        <v>1.2254500000000001E-3</v>
      </c>
      <c r="L764" s="7">
        <v>1.5234E-16</v>
      </c>
      <c r="M764" s="8">
        <v>3037480</v>
      </c>
      <c r="N764" s="12" t="s">
        <v>3975</v>
      </c>
      <c r="O764" s="1" t="s">
        <v>3976</v>
      </c>
    </row>
    <row r="765" spans="1:15" ht="15.75" customHeight="1" x14ac:dyDescent="0.25">
      <c r="A765" s="1" t="s">
        <v>4407</v>
      </c>
      <c r="B765" s="1">
        <v>17</v>
      </c>
      <c r="C765" s="8">
        <v>6359353</v>
      </c>
      <c r="D765" s="1" t="s">
        <v>14</v>
      </c>
      <c r="E765" s="1" t="s">
        <v>17</v>
      </c>
      <c r="F765" s="6">
        <v>0.49919999999999998</v>
      </c>
      <c r="G765" s="6">
        <v>-6.05465E-3</v>
      </c>
      <c r="H765" s="6">
        <v>1.0495400000000001E-3</v>
      </c>
      <c r="I765" s="7">
        <v>7.9929999999999992E-9</v>
      </c>
      <c r="J765" s="6">
        <v>-7.1588800000000003E-3</v>
      </c>
      <c r="K765" s="6">
        <v>1.0605600000000001E-3</v>
      </c>
      <c r="L765" s="7">
        <v>1.4774500000000001E-11</v>
      </c>
      <c r="M765" s="8">
        <v>3019950</v>
      </c>
      <c r="N765" s="12" t="s">
        <v>3975</v>
      </c>
      <c r="O765" s="1" t="s">
        <v>3976</v>
      </c>
    </row>
    <row r="766" spans="1:15" ht="15.75" customHeight="1" x14ac:dyDescent="0.25">
      <c r="A766" s="1" t="s">
        <v>4408</v>
      </c>
      <c r="B766" s="1">
        <v>17</v>
      </c>
      <c r="C766" s="8">
        <v>6467252</v>
      </c>
      <c r="D766" s="1" t="s">
        <v>18</v>
      </c>
      <c r="E766" s="1" t="s">
        <v>15</v>
      </c>
      <c r="F766" s="6">
        <v>8.0100000000000005E-2</v>
      </c>
      <c r="G766" s="6">
        <v>-8.4802100000000002E-3</v>
      </c>
      <c r="H766" s="6">
        <v>1.93367E-3</v>
      </c>
      <c r="I766" s="7">
        <v>1.1579999999999999E-5</v>
      </c>
      <c r="J766" s="6">
        <v>-1.1439599999999999E-2</v>
      </c>
      <c r="K766" s="6">
        <v>1.95207E-3</v>
      </c>
      <c r="L766" s="7">
        <v>4.62138E-9</v>
      </c>
      <c r="M766" s="8">
        <v>3018560</v>
      </c>
      <c r="N766" s="12" t="s">
        <v>3975</v>
      </c>
      <c r="O766" s="1" t="s">
        <v>3976</v>
      </c>
    </row>
    <row r="767" spans="1:15" ht="15.75" customHeight="1" x14ac:dyDescent="0.25">
      <c r="A767" s="1" t="s">
        <v>4409</v>
      </c>
      <c r="B767" s="1">
        <v>17</v>
      </c>
      <c r="C767" s="8">
        <v>7203141</v>
      </c>
      <c r="D767" s="1" t="s">
        <v>18</v>
      </c>
      <c r="E767" s="1" t="s">
        <v>15</v>
      </c>
      <c r="F767" s="6">
        <v>0.66559999999999997</v>
      </c>
      <c r="G767" s="6">
        <v>-6.3333800000000004E-3</v>
      </c>
      <c r="H767" s="6">
        <v>1.11403E-3</v>
      </c>
      <c r="I767" s="7">
        <v>1.3060000000000001E-8</v>
      </c>
      <c r="J767" s="6">
        <v>-7.0456800000000003E-3</v>
      </c>
      <c r="K767" s="6">
        <v>1.11834E-3</v>
      </c>
      <c r="L767" s="7">
        <v>2.9744600000000001E-10</v>
      </c>
      <c r="M767" s="8">
        <v>3010670</v>
      </c>
      <c r="N767" s="12" t="s">
        <v>3975</v>
      </c>
      <c r="O767" s="1" t="s">
        <v>3976</v>
      </c>
    </row>
    <row r="768" spans="1:15" ht="15.75" customHeight="1" x14ac:dyDescent="0.25">
      <c r="A768" s="1" t="s">
        <v>2629</v>
      </c>
      <c r="B768" s="1">
        <v>17</v>
      </c>
      <c r="C768" s="8">
        <v>7371932</v>
      </c>
      <c r="D768" s="1" t="s">
        <v>17</v>
      </c>
      <c r="E768" s="1" t="s">
        <v>18</v>
      </c>
      <c r="F768" s="6">
        <v>0.64159999999999995</v>
      </c>
      <c r="G768" s="6">
        <v>-6.6459500000000003E-3</v>
      </c>
      <c r="H768" s="6">
        <v>1.09118E-3</v>
      </c>
      <c r="I768" s="7">
        <v>1.1229999999999999E-9</v>
      </c>
      <c r="J768" s="6">
        <v>-7.25225E-3</v>
      </c>
      <c r="K768" s="6">
        <v>1.0950700000000001E-3</v>
      </c>
      <c r="L768" s="7">
        <v>3.5282300000000003E-11</v>
      </c>
      <c r="M768" s="8">
        <v>3037460</v>
      </c>
      <c r="N768" s="12" t="s">
        <v>3975</v>
      </c>
      <c r="O768" s="1" t="s">
        <v>3976</v>
      </c>
    </row>
    <row r="769" spans="1:15" ht="15.75" customHeight="1" x14ac:dyDescent="0.25">
      <c r="A769" s="1" t="s">
        <v>1686</v>
      </c>
      <c r="B769" s="1">
        <v>17</v>
      </c>
      <c r="C769" s="8">
        <v>7615364</v>
      </c>
      <c r="D769" s="1" t="s">
        <v>17</v>
      </c>
      <c r="E769" s="1" t="s">
        <v>18</v>
      </c>
      <c r="F769" s="6">
        <v>0.1628</v>
      </c>
      <c r="G769" s="6">
        <v>-9.6650599999999996E-3</v>
      </c>
      <c r="H769" s="6">
        <v>1.4188899999999999E-3</v>
      </c>
      <c r="I769" s="7">
        <v>9.6489999999999998E-12</v>
      </c>
      <c r="J769" s="6">
        <v>-1.02697E-2</v>
      </c>
      <c r="K769" s="6">
        <v>1.42498E-3</v>
      </c>
      <c r="L769" s="7">
        <v>5.7226000000000003E-13</v>
      </c>
      <c r="M769" s="8">
        <v>3030770</v>
      </c>
      <c r="N769" s="12" t="s">
        <v>3975</v>
      </c>
      <c r="O769" s="1" t="s">
        <v>3976</v>
      </c>
    </row>
    <row r="770" spans="1:15" ht="15.75" customHeight="1" x14ac:dyDescent="0.25">
      <c r="A770" s="1" t="s">
        <v>3004</v>
      </c>
      <c r="B770" s="1">
        <v>17</v>
      </c>
      <c r="C770" s="8">
        <v>8031936</v>
      </c>
      <c r="D770" s="1" t="s">
        <v>18</v>
      </c>
      <c r="E770" s="1" t="s">
        <v>15</v>
      </c>
      <c r="F770" s="6">
        <v>0.39929999999999999</v>
      </c>
      <c r="G770" s="6">
        <v>-6.2935999999999999E-3</v>
      </c>
      <c r="H770" s="6">
        <v>1.07252E-3</v>
      </c>
      <c r="I770" s="7">
        <v>4.4100000000000003E-9</v>
      </c>
      <c r="J770" s="6">
        <v>-7.19193E-3</v>
      </c>
      <c r="K770" s="6">
        <v>1.07514E-3</v>
      </c>
      <c r="L770" s="7">
        <v>2.2424000000000001E-11</v>
      </c>
      <c r="M770" s="8">
        <v>3014170</v>
      </c>
      <c r="N770" s="12" t="s">
        <v>3975</v>
      </c>
      <c r="O770" s="1" t="s">
        <v>3976</v>
      </c>
    </row>
    <row r="771" spans="1:15" ht="15.75" customHeight="1" x14ac:dyDescent="0.25">
      <c r="A771" s="1" t="s">
        <v>4410</v>
      </c>
      <c r="B771" s="1">
        <v>17</v>
      </c>
      <c r="C771" s="8">
        <v>9927583</v>
      </c>
      <c r="D771" s="1" t="s">
        <v>14</v>
      </c>
      <c r="E771" s="1" t="s">
        <v>15</v>
      </c>
      <c r="F771" s="6">
        <v>0.70199999999999996</v>
      </c>
      <c r="G771" s="6">
        <v>4.6881900000000001E-3</v>
      </c>
      <c r="H771" s="6">
        <v>1.14448E-3</v>
      </c>
      <c r="I771" s="7">
        <v>4.2039999999999997E-5</v>
      </c>
      <c r="J771" s="6">
        <v>6.3887099999999997E-3</v>
      </c>
      <c r="K771" s="6">
        <v>1.15514E-3</v>
      </c>
      <c r="L771" s="7">
        <v>3.1897999999999999E-8</v>
      </c>
      <c r="M771" s="8">
        <v>3035070</v>
      </c>
      <c r="N771" s="12" t="s">
        <v>3975</v>
      </c>
      <c r="O771" s="1" t="s">
        <v>3976</v>
      </c>
    </row>
    <row r="772" spans="1:15" ht="15.75" customHeight="1" x14ac:dyDescent="0.25">
      <c r="A772" s="1" t="s">
        <v>4411</v>
      </c>
      <c r="B772" s="1">
        <v>17</v>
      </c>
      <c r="C772" s="8">
        <v>9985841</v>
      </c>
      <c r="D772" s="1" t="s">
        <v>17</v>
      </c>
      <c r="E772" s="1" t="s">
        <v>18</v>
      </c>
      <c r="F772" s="6">
        <v>0.49399999999999999</v>
      </c>
      <c r="G772" s="6">
        <v>-7.2668200000000002E-3</v>
      </c>
      <c r="H772" s="6">
        <v>1.0466799999999999E-3</v>
      </c>
      <c r="I772" s="7">
        <v>3.8479999999999998E-12</v>
      </c>
      <c r="J772" s="6">
        <v>-7.6274000000000003E-3</v>
      </c>
      <c r="K772" s="6">
        <v>1.05547E-3</v>
      </c>
      <c r="L772" s="7">
        <v>4.95435E-13</v>
      </c>
      <c r="M772" s="8">
        <v>3036890</v>
      </c>
      <c r="N772" s="12" t="s">
        <v>3975</v>
      </c>
      <c r="O772" s="1" t="s">
        <v>3976</v>
      </c>
    </row>
    <row r="773" spans="1:15" ht="15.75" customHeight="1" x14ac:dyDescent="0.25">
      <c r="A773" s="1" t="s">
        <v>2713</v>
      </c>
      <c r="B773" s="1">
        <v>17</v>
      </c>
      <c r="C773" s="8">
        <v>11925336</v>
      </c>
      <c r="D773" s="1" t="s">
        <v>17</v>
      </c>
      <c r="E773" s="1" t="s">
        <v>18</v>
      </c>
      <c r="F773" s="6">
        <v>0.78420000000000001</v>
      </c>
      <c r="G773" s="6">
        <v>-7.6880300000000002E-3</v>
      </c>
      <c r="H773" s="6">
        <v>1.27232E-3</v>
      </c>
      <c r="I773" s="7">
        <v>1.519E-9</v>
      </c>
      <c r="J773" s="6">
        <v>-6.9761900000000002E-3</v>
      </c>
      <c r="K773" s="6">
        <v>1.27491E-3</v>
      </c>
      <c r="L773" s="7">
        <v>4.4520700000000002E-8</v>
      </c>
      <c r="M773" s="8">
        <v>3035740</v>
      </c>
      <c r="N773" s="12" t="s">
        <v>3975</v>
      </c>
      <c r="O773" s="1" t="s">
        <v>3976</v>
      </c>
    </row>
    <row r="774" spans="1:15" ht="15.75" customHeight="1" x14ac:dyDescent="0.25">
      <c r="A774" s="1" t="s">
        <v>679</v>
      </c>
      <c r="B774" s="1">
        <v>17</v>
      </c>
      <c r="C774" s="8">
        <v>16242993</v>
      </c>
      <c r="D774" s="1" t="s">
        <v>17</v>
      </c>
      <c r="E774" s="1" t="s">
        <v>15</v>
      </c>
      <c r="F774" s="6">
        <v>0.49440000000000001</v>
      </c>
      <c r="G774" s="6">
        <v>-8.7715999999999992E-3</v>
      </c>
      <c r="H774" s="6">
        <v>1.0535200000000001E-3</v>
      </c>
      <c r="I774" s="7">
        <v>8.3480000000000003E-17</v>
      </c>
      <c r="J774" s="6">
        <v>-9.8419000000000006E-3</v>
      </c>
      <c r="K774" s="6">
        <v>1.05642E-3</v>
      </c>
      <c r="L774" s="7">
        <v>1.20535E-20</v>
      </c>
      <c r="M774" s="8">
        <v>2997510</v>
      </c>
      <c r="N774" s="12" t="s">
        <v>3975</v>
      </c>
      <c r="O774" s="1" t="s">
        <v>3976</v>
      </c>
    </row>
    <row r="775" spans="1:15" ht="15.75" customHeight="1" x14ac:dyDescent="0.25">
      <c r="A775" s="1" t="s">
        <v>4412</v>
      </c>
      <c r="B775" s="1">
        <v>17</v>
      </c>
      <c r="C775" s="8">
        <v>17632478</v>
      </c>
      <c r="D775" s="1" t="s">
        <v>14</v>
      </c>
      <c r="E775" s="1" t="s">
        <v>15</v>
      </c>
      <c r="F775" s="6">
        <v>0.42809999999999998</v>
      </c>
      <c r="G775" s="6">
        <v>7.3808299999999997E-3</v>
      </c>
      <c r="H775" s="6">
        <v>1.0581399999999999E-3</v>
      </c>
      <c r="I775" s="7">
        <v>3.053E-12</v>
      </c>
      <c r="J775" s="6">
        <v>8.1352799999999999E-3</v>
      </c>
      <c r="K775" s="6">
        <v>1.0635900000000001E-3</v>
      </c>
      <c r="L775" s="7">
        <v>2.0277400000000001E-14</v>
      </c>
      <c r="M775" s="8">
        <v>3033770</v>
      </c>
      <c r="N775" s="12" t="s">
        <v>3975</v>
      </c>
      <c r="O775" s="1" t="s">
        <v>3976</v>
      </c>
    </row>
    <row r="776" spans="1:15" ht="15.75" customHeight="1" x14ac:dyDescent="0.25">
      <c r="A776" s="1" t="s">
        <v>3724</v>
      </c>
      <c r="B776" s="1">
        <v>17</v>
      </c>
      <c r="C776" s="8">
        <v>18911386</v>
      </c>
      <c r="D776" s="1" t="s">
        <v>17</v>
      </c>
      <c r="E776" s="1" t="s">
        <v>18</v>
      </c>
      <c r="F776" s="6">
        <v>0.14660000000000001</v>
      </c>
      <c r="G776" s="6">
        <v>-8.3229099999999993E-3</v>
      </c>
      <c r="H776" s="6">
        <v>1.5016700000000001E-3</v>
      </c>
      <c r="I776" s="7">
        <v>2.9840000000000001E-8</v>
      </c>
      <c r="J776" s="6">
        <v>-9.3114900000000004E-3</v>
      </c>
      <c r="K776" s="6">
        <v>1.51217E-3</v>
      </c>
      <c r="L776" s="7">
        <v>7.3802999999999998E-10</v>
      </c>
      <c r="M776" s="8">
        <v>2947820</v>
      </c>
      <c r="N776" s="12" t="s">
        <v>3975</v>
      </c>
      <c r="O776" s="1" t="s">
        <v>3976</v>
      </c>
    </row>
    <row r="777" spans="1:15" ht="15.75" customHeight="1" x14ac:dyDescent="0.25">
      <c r="A777" s="1" t="s">
        <v>4413</v>
      </c>
      <c r="B777" s="1">
        <v>17</v>
      </c>
      <c r="C777" s="8">
        <v>19266621</v>
      </c>
      <c r="D777" s="1" t="s">
        <v>17</v>
      </c>
      <c r="E777" s="1" t="s">
        <v>18</v>
      </c>
      <c r="F777" s="6">
        <v>2.6499999999999999E-2</v>
      </c>
      <c r="G777" s="6">
        <v>-1.9301599999999999E-2</v>
      </c>
      <c r="H777" s="6">
        <v>3.28794E-3</v>
      </c>
      <c r="I777" s="7">
        <v>4.3519999999999999E-9</v>
      </c>
      <c r="J777" s="6">
        <v>-1.9274900000000001E-2</v>
      </c>
      <c r="K777" s="6">
        <v>3.3067000000000001E-3</v>
      </c>
      <c r="L777" s="7">
        <v>5.5747200000000004E-9</v>
      </c>
      <c r="M777" s="8">
        <v>2981990</v>
      </c>
      <c r="N777" s="12" t="s">
        <v>3975</v>
      </c>
      <c r="O777" s="1" t="s">
        <v>3976</v>
      </c>
    </row>
    <row r="778" spans="1:15" ht="15.75" customHeight="1" x14ac:dyDescent="0.25">
      <c r="A778" s="1" t="s">
        <v>1159</v>
      </c>
      <c r="B778" s="1">
        <v>17</v>
      </c>
      <c r="C778" s="8">
        <v>19848450</v>
      </c>
      <c r="D778" s="1" t="s">
        <v>17</v>
      </c>
      <c r="E778" s="1" t="s">
        <v>18</v>
      </c>
      <c r="F778" s="6">
        <v>0.74139999999999995</v>
      </c>
      <c r="G778" s="6">
        <v>8.88041E-3</v>
      </c>
      <c r="H778" s="6">
        <v>1.19501E-3</v>
      </c>
      <c r="I778" s="7">
        <v>1.076E-13</v>
      </c>
      <c r="J778" s="6">
        <v>8.9486400000000008E-3</v>
      </c>
      <c r="K778" s="6">
        <v>1.1995599999999999E-3</v>
      </c>
      <c r="L778" s="7">
        <v>8.6560200000000001E-14</v>
      </c>
      <c r="M778" s="8">
        <v>3037450</v>
      </c>
      <c r="N778" s="12" t="s">
        <v>3975</v>
      </c>
      <c r="O778" s="1" t="s">
        <v>3976</v>
      </c>
    </row>
    <row r="779" spans="1:15" ht="15.75" customHeight="1" x14ac:dyDescent="0.25">
      <c r="A779" s="1" t="s">
        <v>351</v>
      </c>
      <c r="B779" s="1">
        <v>17</v>
      </c>
      <c r="C779" s="8">
        <v>27588806</v>
      </c>
      <c r="D779" s="1" t="s">
        <v>14</v>
      </c>
      <c r="E779" s="1" t="s">
        <v>18</v>
      </c>
      <c r="F779" s="6">
        <v>0.18720000000000001</v>
      </c>
      <c r="G779" s="6">
        <v>-1.27362E-2</v>
      </c>
      <c r="H779" s="6">
        <v>1.34439E-3</v>
      </c>
      <c r="I779" s="7">
        <v>2.6969999999999999E-21</v>
      </c>
      <c r="J779" s="6">
        <v>-1.4702700000000001E-2</v>
      </c>
      <c r="K779" s="6">
        <v>1.3485599999999999E-3</v>
      </c>
      <c r="L779" s="7">
        <v>1.12152E-27</v>
      </c>
      <c r="M779" s="8">
        <v>3024040</v>
      </c>
      <c r="N779" s="12" t="s">
        <v>3975</v>
      </c>
      <c r="O779" s="1" t="s">
        <v>3976</v>
      </c>
    </row>
    <row r="780" spans="1:15" ht="15.75" customHeight="1" x14ac:dyDescent="0.25">
      <c r="A780" s="1" t="s">
        <v>879</v>
      </c>
      <c r="B780" s="1">
        <v>17</v>
      </c>
      <c r="C780" s="8">
        <v>28660487</v>
      </c>
      <c r="D780" s="1" t="s">
        <v>14</v>
      </c>
      <c r="E780" s="1" t="s">
        <v>17</v>
      </c>
      <c r="F780" s="6">
        <v>0.58409999999999995</v>
      </c>
      <c r="G780" s="6">
        <v>-8.4267100000000005E-3</v>
      </c>
      <c r="H780" s="6">
        <v>1.0680900000000001E-3</v>
      </c>
      <c r="I780" s="7">
        <v>3.0330000000000002E-15</v>
      </c>
      <c r="J780" s="6">
        <v>-8.6335000000000005E-3</v>
      </c>
      <c r="K780" s="6">
        <v>1.0708600000000001E-3</v>
      </c>
      <c r="L780" s="7">
        <v>7.4924700000000004E-16</v>
      </c>
      <c r="M780" s="8">
        <v>3000820</v>
      </c>
      <c r="N780" s="12" t="s">
        <v>3975</v>
      </c>
      <c r="O780" s="1" t="s">
        <v>3976</v>
      </c>
    </row>
    <row r="781" spans="1:15" ht="15.75" customHeight="1" x14ac:dyDescent="0.25">
      <c r="A781" s="1" t="s">
        <v>446</v>
      </c>
      <c r="B781" s="1">
        <v>17</v>
      </c>
      <c r="C781" s="8">
        <v>31609815</v>
      </c>
      <c r="D781" s="1" t="s">
        <v>17</v>
      </c>
      <c r="E781" s="1" t="s">
        <v>18</v>
      </c>
      <c r="F781" s="6">
        <v>0.4965</v>
      </c>
      <c r="G781" s="6">
        <v>-9.4775999999999992E-3</v>
      </c>
      <c r="H781" s="6">
        <v>1.0484800000000001E-3</v>
      </c>
      <c r="I781" s="7">
        <v>1.5700000000000001E-19</v>
      </c>
      <c r="J781" s="6">
        <v>-9.3307500000000005E-3</v>
      </c>
      <c r="K781" s="6">
        <v>1.0512E-3</v>
      </c>
      <c r="L781" s="7">
        <v>6.9115900000000001E-19</v>
      </c>
      <c r="M781" s="8">
        <v>3026150</v>
      </c>
      <c r="N781" s="12" t="s">
        <v>3975</v>
      </c>
      <c r="O781" s="1" t="s">
        <v>3976</v>
      </c>
    </row>
    <row r="782" spans="1:15" ht="15.75" customHeight="1" x14ac:dyDescent="0.25">
      <c r="A782" s="1" t="s">
        <v>4414</v>
      </c>
      <c r="B782" s="1">
        <v>17</v>
      </c>
      <c r="C782" s="8">
        <v>32484467</v>
      </c>
      <c r="D782" s="1" t="s">
        <v>17</v>
      </c>
      <c r="E782" s="1" t="s">
        <v>15</v>
      </c>
      <c r="F782" s="6">
        <v>0.37919999999999998</v>
      </c>
      <c r="G782" s="6">
        <v>6.1823599999999996E-3</v>
      </c>
      <c r="H782" s="6">
        <v>1.08157E-3</v>
      </c>
      <c r="I782" s="7">
        <v>1.092E-8</v>
      </c>
      <c r="J782" s="6">
        <v>7.1294599999999998E-3</v>
      </c>
      <c r="K782" s="6">
        <v>1.08405E-3</v>
      </c>
      <c r="L782" s="7">
        <v>4.8096199999999998E-11</v>
      </c>
      <c r="M782" s="8">
        <v>3020000</v>
      </c>
      <c r="N782" s="12" t="s">
        <v>3975</v>
      </c>
      <c r="O782" s="1" t="s">
        <v>3976</v>
      </c>
    </row>
    <row r="783" spans="1:15" ht="15.75" customHeight="1" x14ac:dyDescent="0.25">
      <c r="A783" s="1" t="s">
        <v>3492</v>
      </c>
      <c r="B783" s="1">
        <v>17</v>
      </c>
      <c r="C783" s="8">
        <v>32908064</v>
      </c>
      <c r="D783" s="1" t="s">
        <v>17</v>
      </c>
      <c r="E783" s="1" t="s">
        <v>18</v>
      </c>
      <c r="F783" s="6">
        <v>0.14829999999999999</v>
      </c>
      <c r="G783" s="6">
        <v>8.3084500000000002E-3</v>
      </c>
      <c r="H783" s="6">
        <v>1.4729000000000001E-3</v>
      </c>
      <c r="I783" s="7">
        <v>1.695E-8</v>
      </c>
      <c r="J783" s="6">
        <v>9.1501299999999994E-3</v>
      </c>
      <c r="K783" s="6">
        <v>1.47719E-3</v>
      </c>
      <c r="L783" s="7">
        <v>5.8546900000000004E-10</v>
      </c>
      <c r="M783" s="8">
        <v>3035020</v>
      </c>
      <c r="N783" s="12" t="s">
        <v>3975</v>
      </c>
      <c r="O783" s="1" t="s">
        <v>3976</v>
      </c>
    </row>
    <row r="784" spans="1:15" ht="15.75" customHeight="1" x14ac:dyDescent="0.25">
      <c r="A784" s="1" t="s">
        <v>447</v>
      </c>
      <c r="B784" s="1">
        <v>17</v>
      </c>
      <c r="C784" s="8">
        <v>33256917</v>
      </c>
      <c r="D784" s="1" t="s">
        <v>14</v>
      </c>
      <c r="E784" s="1" t="s">
        <v>15</v>
      </c>
      <c r="F784" s="6">
        <v>0.78949999999999998</v>
      </c>
      <c r="G784" s="6">
        <v>-1.1596499999999999E-2</v>
      </c>
      <c r="H784" s="6">
        <v>1.2835399999999999E-3</v>
      </c>
      <c r="I784" s="7">
        <v>1.647E-19</v>
      </c>
      <c r="J784" s="6">
        <v>-1.2948100000000001E-2</v>
      </c>
      <c r="K784" s="6">
        <v>1.28765E-3</v>
      </c>
      <c r="L784" s="7">
        <v>8.6740300000000004E-24</v>
      </c>
      <c r="M784" s="8">
        <v>3037430</v>
      </c>
      <c r="N784" s="12" t="s">
        <v>3975</v>
      </c>
      <c r="O784" s="1" t="s">
        <v>3976</v>
      </c>
    </row>
    <row r="785" spans="1:15" ht="15.75" customHeight="1" x14ac:dyDescent="0.25">
      <c r="A785" s="1" t="s">
        <v>1153</v>
      </c>
      <c r="B785" s="1">
        <v>17</v>
      </c>
      <c r="C785" s="8">
        <v>33931084</v>
      </c>
      <c r="D785" s="1" t="s">
        <v>18</v>
      </c>
      <c r="E785" s="1" t="s">
        <v>15</v>
      </c>
      <c r="F785" s="6">
        <v>0.72899999999999998</v>
      </c>
      <c r="G785" s="6">
        <v>-8.7601999999999992E-3</v>
      </c>
      <c r="H785" s="6">
        <v>1.17724E-3</v>
      </c>
      <c r="I785" s="7">
        <v>9.9720000000000003E-14</v>
      </c>
      <c r="J785" s="6">
        <v>-9.1975000000000008E-3</v>
      </c>
      <c r="K785" s="6">
        <v>1.18052E-3</v>
      </c>
      <c r="L785" s="7">
        <v>6.6436700000000001E-15</v>
      </c>
      <c r="M785" s="8">
        <v>3037430</v>
      </c>
      <c r="N785" s="12" t="s">
        <v>3975</v>
      </c>
      <c r="O785" s="1" t="s">
        <v>3976</v>
      </c>
    </row>
    <row r="786" spans="1:15" ht="15.75" customHeight="1" x14ac:dyDescent="0.25">
      <c r="A786" s="1" t="s">
        <v>258</v>
      </c>
      <c r="B786" s="1">
        <v>17</v>
      </c>
      <c r="C786" s="8">
        <v>34950239</v>
      </c>
      <c r="D786" s="1" t="s">
        <v>17</v>
      </c>
      <c r="E786" s="1" t="s">
        <v>18</v>
      </c>
      <c r="F786" s="6">
        <v>0.40939999999999999</v>
      </c>
      <c r="G786" s="6">
        <v>1.06351E-2</v>
      </c>
      <c r="H786" s="6">
        <v>1.06441E-3</v>
      </c>
      <c r="I786" s="7">
        <v>1.6550000000000001E-23</v>
      </c>
      <c r="J786" s="6">
        <v>1.16233E-2</v>
      </c>
      <c r="K786" s="6">
        <v>1.0666499999999999E-3</v>
      </c>
      <c r="L786" s="7">
        <v>1.1901199999999999E-27</v>
      </c>
      <c r="M786" s="8">
        <v>3035760</v>
      </c>
      <c r="N786" s="12" t="s">
        <v>3975</v>
      </c>
      <c r="O786" s="1" t="s">
        <v>3976</v>
      </c>
    </row>
    <row r="787" spans="1:15" ht="15.75" customHeight="1" x14ac:dyDescent="0.25">
      <c r="A787" s="1" t="s">
        <v>894</v>
      </c>
      <c r="B787" s="1">
        <v>17</v>
      </c>
      <c r="C787" s="8">
        <v>35850225</v>
      </c>
      <c r="D787" s="1" t="s">
        <v>17</v>
      </c>
      <c r="E787" s="1" t="s">
        <v>18</v>
      </c>
      <c r="F787" s="6">
        <v>0.35499999999999998</v>
      </c>
      <c r="G787" s="6">
        <v>8.5949300000000006E-3</v>
      </c>
      <c r="H787" s="6">
        <v>1.0935000000000001E-3</v>
      </c>
      <c r="I787" s="7">
        <v>3.8369999999999998E-15</v>
      </c>
      <c r="J787" s="6">
        <v>8.4519599999999997E-3</v>
      </c>
      <c r="K787" s="6">
        <v>1.0961899999999999E-3</v>
      </c>
      <c r="L787" s="7">
        <v>1.2553399999999999E-14</v>
      </c>
      <c r="M787" s="8">
        <v>3037430</v>
      </c>
      <c r="N787" s="12" t="s">
        <v>3975</v>
      </c>
      <c r="O787" s="1" t="s">
        <v>3976</v>
      </c>
    </row>
    <row r="788" spans="1:15" ht="15.75" customHeight="1" x14ac:dyDescent="0.25">
      <c r="A788" s="1" t="s">
        <v>4415</v>
      </c>
      <c r="B788" s="1">
        <v>17</v>
      </c>
      <c r="C788" s="8">
        <v>37210273</v>
      </c>
      <c r="D788" s="1" t="s">
        <v>17</v>
      </c>
      <c r="E788" s="1" t="s">
        <v>15</v>
      </c>
      <c r="F788" s="6">
        <v>0.86939999999999995</v>
      </c>
      <c r="G788" s="6">
        <v>7.1141399999999997E-3</v>
      </c>
      <c r="H788" s="6">
        <v>1.55456E-3</v>
      </c>
      <c r="I788" s="7">
        <v>4.7330000000000003E-6</v>
      </c>
      <c r="J788" s="6">
        <v>8.6945500000000005E-3</v>
      </c>
      <c r="K788" s="6">
        <v>1.55839E-3</v>
      </c>
      <c r="L788" s="7">
        <v>2.4162000000000002E-8</v>
      </c>
      <c r="M788" s="8">
        <v>3030820</v>
      </c>
      <c r="N788" s="12" t="s">
        <v>3975</v>
      </c>
      <c r="O788" s="1" t="s">
        <v>3976</v>
      </c>
    </row>
    <row r="789" spans="1:15" ht="15.75" customHeight="1" x14ac:dyDescent="0.25">
      <c r="A789" s="1" t="s">
        <v>4416</v>
      </c>
      <c r="B789" s="1">
        <v>17</v>
      </c>
      <c r="C789" s="8">
        <v>37770005</v>
      </c>
      <c r="D789" s="1" t="s">
        <v>17</v>
      </c>
      <c r="E789" s="1" t="s">
        <v>18</v>
      </c>
      <c r="F789" s="6">
        <v>0.68669999999999998</v>
      </c>
      <c r="G789" s="6">
        <v>1.1121000000000001E-2</v>
      </c>
      <c r="H789" s="6">
        <v>1.1283700000000001E-3</v>
      </c>
      <c r="I789" s="7">
        <v>6.4700000000000004E-23</v>
      </c>
      <c r="J789" s="6">
        <v>1.1513799999999999E-2</v>
      </c>
      <c r="K789" s="6">
        <v>1.13098E-3</v>
      </c>
      <c r="L789" s="7">
        <v>2.42608E-24</v>
      </c>
      <c r="M789" s="8">
        <v>3035960</v>
      </c>
      <c r="N789" s="12" t="s">
        <v>3975</v>
      </c>
      <c r="O789" s="1" t="s">
        <v>3976</v>
      </c>
    </row>
    <row r="790" spans="1:15" ht="15.75" customHeight="1" x14ac:dyDescent="0.25">
      <c r="A790" s="1" t="s">
        <v>2126</v>
      </c>
      <c r="B790" s="1">
        <v>17</v>
      </c>
      <c r="C790" s="8">
        <v>40686342</v>
      </c>
      <c r="D790" s="1" t="s">
        <v>14</v>
      </c>
      <c r="E790" s="1" t="s">
        <v>15</v>
      </c>
      <c r="F790" s="6">
        <v>0.66710000000000003</v>
      </c>
      <c r="G790" s="6">
        <v>7.1277500000000004E-3</v>
      </c>
      <c r="H790" s="6">
        <v>1.11035E-3</v>
      </c>
      <c r="I790" s="7">
        <v>1.366E-10</v>
      </c>
      <c r="J790" s="6">
        <v>6.3876000000000002E-3</v>
      </c>
      <c r="K790" s="6">
        <v>1.11367E-3</v>
      </c>
      <c r="L790" s="7">
        <v>9.7147299999999996E-9</v>
      </c>
      <c r="M790" s="8">
        <v>3037460</v>
      </c>
      <c r="N790" s="12" t="s">
        <v>3975</v>
      </c>
      <c r="O790" s="1" t="s">
        <v>3976</v>
      </c>
    </row>
    <row r="791" spans="1:15" ht="15.75" customHeight="1" x14ac:dyDescent="0.25">
      <c r="A791" s="1" t="s">
        <v>582</v>
      </c>
      <c r="B791" s="1">
        <v>17</v>
      </c>
      <c r="C791" s="8">
        <v>42317371</v>
      </c>
      <c r="D791" s="1" t="s">
        <v>17</v>
      </c>
      <c r="E791" s="1" t="s">
        <v>15</v>
      </c>
      <c r="F791" s="6">
        <v>0.69389999999999996</v>
      </c>
      <c r="G791" s="6">
        <v>-9.7328399999999995E-3</v>
      </c>
      <c r="H791" s="6">
        <v>1.1366799999999999E-3</v>
      </c>
      <c r="I791" s="7">
        <v>1.1010000000000001E-17</v>
      </c>
      <c r="J791" s="6">
        <v>-9.6244699999999996E-3</v>
      </c>
      <c r="K791" s="6">
        <v>1.14631E-3</v>
      </c>
      <c r="L791" s="7">
        <v>4.6166899999999997E-17</v>
      </c>
      <c r="M791" s="8">
        <v>3030360</v>
      </c>
      <c r="N791" s="12" t="s">
        <v>3975</v>
      </c>
      <c r="O791" s="1" t="s">
        <v>3976</v>
      </c>
    </row>
    <row r="792" spans="1:15" ht="15.75" customHeight="1" x14ac:dyDescent="0.25">
      <c r="A792" s="1" t="s">
        <v>4417</v>
      </c>
      <c r="B792" s="1">
        <v>17</v>
      </c>
      <c r="C792" s="8">
        <v>42523489</v>
      </c>
      <c r="D792" s="1" t="s">
        <v>14</v>
      </c>
      <c r="E792" s="1" t="s">
        <v>17</v>
      </c>
      <c r="F792" s="6">
        <v>0.44419999999999998</v>
      </c>
      <c r="G792" s="6">
        <v>-6.69391E-3</v>
      </c>
      <c r="H792" s="6">
        <v>1.0597899999999999E-3</v>
      </c>
      <c r="I792" s="7">
        <v>2.6840000000000002E-10</v>
      </c>
      <c r="J792" s="6">
        <v>-6.4885400000000001E-3</v>
      </c>
      <c r="K792" s="6">
        <v>1.0899E-3</v>
      </c>
      <c r="L792" s="7">
        <v>2.62759E-9</v>
      </c>
      <c r="M792" s="8">
        <v>2999150</v>
      </c>
      <c r="N792" s="12" t="s">
        <v>3975</v>
      </c>
      <c r="O792" s="1" t="s">
        <v>3976</v>
      </c>
    </row>
    <row r="793" spans="1:15" ht="15.75" customHeight="1" x14ac:dyDescent="0.25">
      <c r="A793" s="1" t="s">
        <v>4418</v>
      </c>
      <c r="B793" s="1">
        <v>17</v>
      </c>
      <c r="C793" s="8">
        <v>43035377</v>
      </c>
      <c r="D793" s="1" t="s">
        <v>14</v>
      </c>
      <c r="E793" s="1" t="s">
        <v>15</v>
      </c>
      <c r="F793" s="6">
        <v>0.17130000000000001</v>
      </c>
      <c r="G793" s="6">
        <v>-9.5939000000000007E-3</v>
      </c>
      <c r="H793" s="6">
        <v>1.3889900000000001E-3</v>
      </c>
      <c r="I793" s="7">
        <v>4.9499999999999997E-12</v>
      </c>
      <c r="J793" s="6">
        <v>-1.17213E-2</v>
      </c>
      <c r="K793" s="6">
        <v>1.44239E-3</v>
      </c>
      <c r="L793" s="7">
        <v>4.42584E-16</v>
      </c>
      <c r="M793" s="8">
        <v>3036560</v>
      </c>
      <c r="N793" s="12" t="s">
        <v>3975</v>
      </c>
      <c r="O793" s="1" t="s">
        <v>3976</v>
      </c>
    </row>
    <row r="794" spans="1:15" ht="15.75" customHeight="1" x14ac:dyDescent="0.25">
      <c r="A794" s="1" t="s">
        <v>4419</v>
      </c>
      <c r="B794" s="1">
        <v>17</v>
      </c>
      <c r="C794" s="8">
        <v>43102286</v>
      </c>
      <c r="D794" s="1" t="s">
        <v>14</v>
      </c>
      <c r="E794" s="1" t="s">
        <v>18</v>
      </c>
      <c r="F794" s="6">
        <v>0.38150000000000001</v>
      </c>
      <c r="G794" s="6">
        <v>-3.65416E-3</v>
      </c>
      <c r="H794" s="6">
        <v>1.0771999999999999E-3</v>
      </c>
      <c r="I794" s="7">
        <v>6.9260000000000003E-4</v>
      </c>
      <c r="J794" s="6">
        <v>-9.0057899999999996E-3</v>
      </c>
      <c r="K794" s="6">
        <v>1.11436E-3</v>
      </c>
      <c r="L794" s="7">
        <v>6.3946199999999998E-16</v>
      </c>
      <c r="M794" s="8">
        <v>3037470</v>
      </c>
      <c r="N794" s="12" t="s">
        <v>3975</v>
      </c>
      <c r="O794" s="1" t="s">
        <v>3976</v>
      </c>
    </row>
    <row r="795" spans="1:15" ht="15.75" customHeight="1" x14ac:dyDescent="0.25">
      <c r="A795" s="1" t="s">
        <v>25</v>
      </c>
      <c r="B795" s="1">
        <v>17</v>
      </c>
      <c r="C795" s="8">
        <v>43850645</v>
      </c>
      <c r="D795" s="1" t="s">
        <v>17</v>
      </c>
      <c r="E795" s="1" t="s">
        <v>18</v>
      </c>
      <c r="F795" s="6">
        <v>0.22420000000000001</v>
      </c>
      <c r="G795" s="6">
        <v>-2.2627299999999999E-2</v>
      </c>
      <c r="H795" s="6">
        <v>1.2608999999999999E-3</v>
      </c>
      <c r="I795" s="7">
        <v>5.2310000000000002E-72</v>
      </c>
      <c r="J795" s="6">
        <v>-2.5119699999999998E-2</v>
      </c>
      <c r="K795" s="6">
        <v>1.3586200000000001E-3</v>
      </c>
      <c r="L795" s="7">
        <v>2.5281200000000001E-76</v>
      </c>
      <c r="M795" s="8">
        <v>3007100</v>
      </c>
      <c r="N795" s="12" t="s">
        <v>3975</v>
      </c>
      <c r="O795" s="1" t="s">
        <v>3976</v>
      </c>
    </row>
    <row r="796" spans="1:15" ht="15.75" customHeight="1" x14ac:dyDescent="0.25">
      <c r="A796" s="1" t="s">
        <v>31</v>
      </c>
      <c r="B796" s="1">
        <v>17</v>
      </c>
      <c r="C796" s="8">
        <v>44086726</v>
      </c>
      <c r="D796" s="1" t="s">
        <v>17</v>
      </c>
      <c r="E796" s="1" t="s">
        <v>18</v>
      </c>
      <c r="F796" s="6">
        <v>0.77639999999999998</v>
      </c>
      <c r="G796" s="6">
        <v>2.3335499999999999E-2</v>
      </c>
      <c r="H796" s="6">
        <v>1.4519999999999999E-3</v>
      </c>
      <c r="I796" s="7">
        <v>4.0329999999999999E-58</v>
      </c>
      <c r="J796" s="6">
        <v>2.03594E-2</v>
      </c>
      <c r="K796" s="6">
        <v>1.50253E-3</v>
      </c>
      <c r="L796" s="7">
        <v>7.9106000000000005E-42</v>
      </c>
      <c r="M796" s="8">
        <v>2271960</v>
      </c>
      <c r="N796" s="12" t="s">
        <v>3975</v>
      </c>
      <c r="O796" s="1" t="s">
        <v>3976</v>
      </c>
    </row>
    <row r="797" spans="1:15" ht="15.75" customHeight="1" x14ac:dyDescent="0.25">
      <c r="A797" s="1" t="s">
        <v>4420</v>
      </c>
      <c r="B797" s="1">
        <v>17</v>
      </c>
      <c r="C797" s="8">
        <v>44176496</v>
      </c>
      <c r="D797" s="1" t="s">
        <v>17</v>
      </c>
      <c r="E797" s="1" t="s">
        <v>15</v>
      </c>
      <c r="F797" s="6">
        <v>0.99880000000000002</v>
      </c>
      <c r="G797" s="6">
        <v>8.0620799999999992E-3</v>
      </c>
      <c r="H797" s="6">
        <v>1.7474900000000002E-2</v>
      </c>
      <c r="I797" s="7">
        <v>0.64470000000000005</v>
      </c>
      <c r="J797" s="6">
        <v>-0.13567000000000001</v>
      </c>
      <c r="K797" s="6">
        <v>1.8510700000000001E-2</v>
      </c>
      <c r="L797" s="7">
        <v>2.3139899999999998E-13</v>
      </c>
      <c r="M797" s="8">
        <v>2272230</v>
      </c>
      <c r="N797" s="12" t="s">
        <v>3975</v>
      </c>
      <c r="O797" s="1" t="s">
        <v>3976</v>
      </c>
    </row>
    <row r="798" spans="1:15" ht="15.75" customHeight="1" x14ac:dyDescent="0.25">
      <c r="A798" s="1" t="s">
        <v>4421</v>
      </c>
      <c r="B798" s="1">
        <v>17</v>
      </c>
      <c r="C798" s="8">
        <v>45781264</v>
      </c>
      <c r="D798" s="1" t="s">
        <v>14</v>
      </c>
      <c r="E798" s="1" t="s">
        <v>15</v>
      </c>
      <c r="F798" s="6">
        <v>0.38550000000000001</v>
      </c>
      <c r="G798" s="6">
        <v>-5.5316100000000002E-3</v>
      </c>
      <c r="H798" s="6">
        <v>1.0753799999999999E-3</v>
      </c>
      <c r="I798" s="7">
        <v>2.6930000000000001E-7</v>
      </c>
      <c r="J798" s="6">
        <v>-6.5759099999999999E-3</v>
      </c>
      <c r="K798" s="6">
        <v>1.08242E-3</v>
      </c>
      <c r="L798" s="7">
        <v>1.23847E-9</v>
      </c>
      <c r="M798" s="8">
        <v>3035760</v>
      </c>
      <c r="N798" s="12" t="s">
        <v>3975</v>
      </c>
      <c r="O798" s="1" t="s">
        <v>3976</v>
      </c>
    </row>
    <row r="799" spans="1:15" ht="15.75" customHeight="1" x14ac:dyDescent="0.25">
      <c r="A799" s="1" t="s">
        <v>3274</v>
      </c>
      <c r="B799" s="1">
        <v>17</v>
      </c>
      <c r="C799" s="8">
        <v>46119775</v>
      </c>
      <c r="D799" s="1" t="s">
        <v>17</v>
      </c>
      <c r="E799" s="1" t="s">
        <v>18</v>
      </c>
      <c r="F799" s="6">
        <v>0.21160000000000001</v>
      </c>
      <c r="G799" s="6">
        <v>-7.3506800000000001E-3</v>
      </c>
      <c r="H799" s="6">
        <v>1.2810899999999999E-3</v>
      </c>
      <c r="I799" s="7">
        <v>9.5779999999999998E-9</v>
      </c>
      <c r="J799" s="6">
        <v>-9.9302699999999997E-3</v>
      </c>
      <c r="K799" s="6">
        <v>1.2905900000000001E-3</v>
      </c>
      <c r="L799" s="7">
        <v>1.4217600000000001E-14</v>
      </c>
      <c r="M799" s="8">
        <v>3037490</v>
      </c>
      <c r="N799" s="12" t="s">
        <v>3975</v>
      </c>
      <c r="O799" s="1" t="s">
        <v>3976</v>
      </c>
    </row>
    <row r="800" spans="1:15" ht="15.75" customHeight="1" x14ac:dyDescent="0.25">
      <c r="A800" s="1" t="s">
        <v>1996</v>
      </c>
      <c r="B800" s="1">
        <v>17</v>
      </c>
      <c r="C800" s="8">
        <v>48186942</v>
      </c>
      <c r="D800" s="1" t="s">
        <v>14</v>
      </c>
      <c r="E800" s="1" t="s">
        <v>15</v>
      </c>
      <c r="F800" s="6">
        <v>0.39939999999999998</v>
      </c>
      <c r="G800" s="6">
        <v>6.98498E-3</v>
      </c>
      <c r="H800" s="6">
        <v>1.07014E-3</v>
      </c>
      <c r="I800" s="7">
        <v>6.7100000000000006E-11</v>
      </c>
      <c r="J800" s="6">
        <v>7.8927700000000003E-3</v>
      </c>
      <c r="K800" s="6">
        <v>1.0721800000000001E-3</v>
      </c>
      <c r="L800" s="7">
        <v>1.81965E-13</v>
      </c>
      <c r="M800" s="8">
        <v>3027330</v>
      </c>
      <c r="N800" s="12" t="s">
        <v>3975</v>
      </c>
      <c r="O800" s="1" t="s">
        <v>3976</v>
      </c>
    </row>
    <row r="801" spans="1:15" ht="15.75" customHeight="1" x14ac:dyDescent="0.25">
      <c r="A801" s="1" t="s">
        <v>4422</v>
      </c>
      <c r="B801" s="1">
        <v>17</v>
      </c>
      <c r="C801" s="8">
        <v>49255974</v>
      </c>
      <c r="D801" s="1" t="s">
        <v>18</v>
      </c>
      <c r="E801" s="1" t="s">
        <v>15</v>
      </c>
      <c r="F801" s="6">
        <v>0.31909999999999999</v>
      </c>
      <c r="G801" s="6">
        <v>5.8923100000000004E-3</v>
      </c>
      <c r="H801" s="6">
        <v>1.1258100000000001E-3</v>
      </c>
      <c r="I801" s="7">
        <v>1.6640000000000001E-7</v>
      </c>
      <c r="J801" s="6">
        <v>6.3292899999999996E-3</v>
      </c>
      <c r="K801" s="6">
        <v>1.12868E-3</v>
      </c>
      <c r="L801" s="7">
        <v>2.0501899999999998E-8</v>
      </c>
      <c r="M801" s="8">
        <v>3019930</v>
      </c>
      <c r="N801" s="12" t="s">
        <v>3975</v>
      </c>
      <c r="O801" s="1" t="s">
        <v>3976</v>
      </c>
    </row>
    <row r="802" spans="1:15" ht="15.75" customHeight="1" x14ac:dyDescent="0.25">
      <c r="A802" s="1" t="s">
        <v>252</v>
      </c>
      <c r="B802" s="1">
        <v>17</v>
      </c>
      <c r="C802" s="8">
        <v>50316131</v>
      </c>
      <c r="D802" s="1" t="s">
        <v>17</v>
      </c>
      <c r="E802" s="1" t="s">
        <v>18</v>
      </c>
      <c r="F802" s="6">
        <v>0.39429999999999998</v>
      </c>
      <c r="G802" s="6">
        <v>-1.0742E-2</v>
      </c>
      <c r="H802" s="6">
        <v>1.0707100000000001E-3</v>
      </c>
      <c r="I802" s="7">
        <v>1.0949999999999999E-23</v>
      </c>
      <c r="J802" s="6">
        <v>-1.0161099999999999E-2</v>
      </c>
      <c r="K802" s="6">
        <v>1.0830900000000001E-3</v>
      </c>
      <c r="L802" s="7">
        <v>6.5018599999999999E-21</v>
      </c>
      <c r="M802" s="8">
        <v>3037380</v>
      </c>
      <c r="N802" s="12" t="s">
        <v>3975</v>
      </c>
      <c r="O802" s="1" t="s">
        <v>3976</v>
      </c>
    </row>
    <row r="803" spans="1:15" ht="15.75" customHeight="1" x14ac:dyDescent="0.25">
      <c r="A803" s="1" t="s">
        <v>163</v>
      </c>
      <c r="B803" s="1">
        <v>17</v>
      </c>
      <c r="C803" s="8">
        <v>50396092</v>
      </c>
      <c r="D803" s="1" t="s">
        <v>14</v>
      </c>
      <c r="E803" s="1" t="s">
        <v>15</v>
      </c>
      <c r="F803" s="6">
        <v>0.32890000000000003</v>
      </c>
      <c r="G803" s="6">
        <v>1.22965E-2</v>
      </c>
      <c r="H803" s="6">
        <v>1.1137499999999999E-3</v>
      </c>
      <c r="I803" s="7">
        <v>2.438E-28</v>
      </c>
      <c r="J803" s="6">
        <v>1.18709E-2</v>
      </c>
      <c r="K803" s="6">
        <v>1.14792E-3</v>
      </c>
      <c r="L803" s="7">
        <v>4.58804E-25</v>
      </c>
      <c r="M803" s="8">
        <v>3037370</v>
      </c>
      <c r="N803" s="12" t="s">
        <v>3975</v>
      </c>
      <c r="O803" s="1" t="s">
        <v>3976</v>
      </c>
    </row>
    <row r="804" spans="1:15" ht="15.75" customHeight="1" x14ac:dyDescent="0.25">
      <c r="A804" s="1" t="s">
        <v>4423</v>
      </c>
      <c r="B804" s="1">
        <v>17</v>
      </c>
      <c r="C804" s="8">
        <v>50438095</v>
      </c>
      <c r="D804" s="1" t="s">
        <v>14</v>
      </c>
      <c r="E804" s="1" t="s">
        <v>18</v>
      </c>
      <c r="F804" s="6">
        <v>0.6996</v>
      </c>
      <c r="G804" s="6">
        <v>3.44546E-3</v>
      </c>
      <c r="H804" s="6">
        <v>1.1417199999999999E-3</v>
      </c>
      <c r="I804" s="7">
        <v>2.5460000000000001E-3</v>
      </c>
      <c r="J804" s="6">
        <v>6.9726600000000003E-3</v>
      </c>
      <c r="K804" s="6">
        <v>1.1696199999999999E-3</v>
      </c>
      <c r="L804" s="7">
        <v>2.4998200000000002E-9</v>
      </c>
      <c r="M804" s="8">
        <v>3035780</v>
      </c>
      <c r="N804" s="12" t="s">
        <v>3975</v>
      </c>
      <c r="O804" s="1" t="s">
        <v>3976</v>
      </c>
    </row>
    <row r="805" spans="1:15" ht="15.75" customHeight="1" x14ac:dyDescent="0.25">
      <c r="A805" s="1" t="s">
        <v>2506</v>
      </c>
      <c r="B805" s="1">
        <v>17</v>
      </c>
      <c r="C805" s="8">
        <v>51875791</v>
      </c>
      <c r="D805" s="1" t="s">
        <v>17</v>
      </c>
      <c r="E805" s="1" t="s">
        <v>18</v>
      </c>
      <c r="F805" s="6">
        <v>0.6643</v>
      </c>
      <c r="G805" s="6">
        <v>-6.8547499999999997E-3</v>
      </c>
      <c r="H805" s="6">
        <v>1.11271E-3</v>
      </c>
      <c r="I805" s="7">
        <v>7.2499999999999998E-10</v>
      </c>
      <c r="J805" s="6">
        <v>-6.6430500000000002E-3</v>
      </c>
      <c r="K805" s="6">
        <v>1.11582E-3</v>
      </c>
      <c r="L805" s="7">
        <v>2.6246700000000002E-9</v>
      </c>
      <c r="M805" s="8">
        <v>3012010</v>
      </c>
      <c r="N805" s="12" t="s">
        <v>3975</v>
      </c>
      <c r="O805" s="1" t="s">
        <v>3976</v>
      </c>
    </row>
    <row r="806" spans="1:15" ht="15.75" customHeight="1" x14ac:dyDescent="0.25">
      <c r="A806" s="1" t="s">
        <v>594</v>
      </c>
      <c r="B806" s="1">
        <v>17</v>
      </c>
      <c r="C806" s="8">
        <v>52098609</v>
      </c>
      <c r="D806" s="1" t="s">
        <v>17</v>
      </c>
      <c r="E806" s="1" t="s">
        <v>15</v>
      </c>
      <c r="F806" s="6">
        <v>0.55810000000000004</v>
      </c>
      <c r="G806" s="6">
        <v>8.9837900000000002E-3</v>
      </c>
      <c r="H806" s="6">
        <v>1.0540700000000001E-3</v>
      </c>
      <c r="I806" s="7">
        <v>1.5579999999999999E-17</v>
      </c>
      <c r="J806" s="6">
        <v>8.2124099999999998E-3</v>
      </c>
      <c r="K806" s="6">
        <v>1.05879E-3</v>
      </c>
      <c r="L806" s="7">
        <v>8.7355E-15</v>
      </c>
      <c r="M806" s="8">
        <v>3034980</v>
      </c>
      <c r="N806" s="12" t="s">
        <v>3975</v>
      </c>
      <c r="O806" s="1" t="s">
        <v>3976</v>
      </c>
    </row>
    <row r="807" spans="1:15" ht="15.75" customHeight="1" x14ac:dyDescent="0.25">
      <c r="A807" s="1" t="s">
        <v>1312</v>
      </c>
      <c r="B807" s="1">
        <v>17</v>
      </c>
      <c r="C807" s="8">
        <v>55655932</v>
      </c>
      <c r="D807" s="1" t="s">
        <v>18</v>
      </c>
      <c r="E807" s="1" t="s">
        <v>15</v>
      </c>
      <c r="F807" s="6">
        <v>0.14810000000000001</v>
      </c>
      <c r="G807" s="6">
        <v>-1.06689E-2</v>
      </c>
      <c r="H807" s="6">
        <v>1.4749299999999999E-3</v>
      </c>
      <c r="I807" s="7">
        <v>4.7019999999999996E-13</v>
      </c>
      <c r="J807" s="6">
        <v>-1.0541500000000001E-2</v>
      </c>
      <c r="K807" s="6">
        <v>1.47883E-3</v>
      </c>
      <c r="L807" s="7">
        <v>1.01613E-12</v>
      </c>
      <c r="M807" s="8">
        <v>3030030</v>
      </c>
      <c r="N807" s="12" t="s">
        <v>3975</v>
      </c>
      <c r="O807" s="1" t="s">
        <v>3976</v>
      </c>
    </row>
    <row r="808" spans="1:15" ht="15.75" customHeight="1" x14ac:dyDescent="0.25">
      <c r="A808" s="1" t="s">
        <v>1539</v>
      </c>
      <c r="B808" s="1">
        <v>17</v>
      </c>
      <c r="C808" s="8">
        <v>56144013</v>
      </c>
      <c r="D808" s="1" t="s">
        <v>14</v>
      </c>
      <c r="E808" s="1" t="s">
        <v>15</v>
      </c>
      <c r="F808" s="6">
        <v>0.81410000000000005</v>
      </c>
      <c r="G808" s="6">
        <v>9.3662999999999993E-3</v>
      </c>
      <c r="H808" s="6">
        <v>1.3483200000000001E-3</v>
      </c>
      <c r="I808" s="7">
        <v>3.7449999999999999E-12</v>
      </c>
      <c r="J808" s="6">
        <v>8.7141600000000003E-3</v>
      </c>
      <c r="K808" s="6">
        <v>1.3557199999999999E-3</v>
      </c>
      <c r="L808" s="7">
        <v>1.2952900000000001E-10</v>
      </c>
      <c r="M808" s="8">
        <v>3022670</v>
      </c>
      <c r="N808" s="12" t="s">
        <v>3975</v>
      </c>
      <c r="O808" s="1" t="s">
        <v>3976</v>
      </c>
    </row>
    <row r="809" spans="1:15" ht="15.75" customHeight="1" x14ac:dyDescent="0.25">
      <c r="A809" s="1" t="s">
        <v>4424</v>
      </c>
      <c r="B809" s="1">
        <v>17</v>
      </c>
      <c r="C809" s="8">
        <v>56421097</v>
      </c>
      <c r="D809" s="1" t="s">
        <v>17</v>
      </c>
      <c r="E809" s="1" t="s">
        <v>15</v>
      </c>
      <c r="F809" s="6">
        <v>0.71109999999999995</v>
      </c>
      <c r="G809" s="6">
        <v>-7.27591E-3</v>
      </c>
      <c r="H809" s="6">
        <v>1.1547700000000001E-3</v>
      </c>
      <c r="I809" s="7">
        <v>2.9689999999999998E-10</v>
      </c>
      <c r="J809" s="6">
        <v>-6.8270099999999997E-3</v>
      </c>
      <c r="K809" s="6">
        <v>1.16095E-3</v>
      </c>
      <c r="L809" s="7">
        <v>4.0892599999999996E-9</v>
      </c>
      <c r="M809" s="8">
        <v>3035750</v>
      </c>
      <c r="N809" s="12" t="s">
        <v>3975</v>
      </c>
      <c r="O809" s="1" t="s">
        <v>3976</v>
      </c>
    </row>
    <row r="810" spans="1:15" ht="15.75" customHeight="1" x14ac:dyDescent="0.25">
      <c r="A810" s="1" t="s">
        <v>587</v>
      </c>
      <c r="B810" s="1">
        <v>17</v>
      </c>
      <c r="C810" s="8">
        <v>60095315</v>
      </c>
      <c r="D810" s="1" t="s">
        <v>14</v>
      </c>
      <c r="E810" s="1" t="s">
        <v>15</v>
      </c>
      <c r="F810" s="6">
        <v>0.15590000000000001</v>
      </c>
      <c r="G810" s="6">
        <v>1.2326200000000001E-2</v>
      </c>
      <c r="H810" s="6">
        <v>1.44242E-3</v>
      </c>
      <c r="I810" s="7">
        <v>1.2770000000000001E-17</v>
      </c>
      <c r="J810" s="6">
        <v>1.23001E-2</v>
      </c>
      <c r="K810" s="6">
        <v>1.4461400000000001E-3</v>
      </c>
      <c r="L810" s="7">
        <v>1.8085599999999999E-17</v>
      </c>
      <c r="M810" s="8">
        <v>3037440</v>
      </c>
      <c r="N810" s="12" t="s">
        <v>3975</v>
      </c>
      <c r="O810" s="1" t="s">
        <v>3976</v>
      </c>
    </row>
    <row r="811" spans="1:15" ht="15.75" customHeight="1" x14ac:dyDescent="0.25">
      <c r="A811" s="1" t="s">
        <v>4425</v>
      </c>
      <c r="B811" s="1">
        <v>17</v>
      </c>
      <c r="C811" s="8">
        <v>60838653</v>
      </c>
      <c r="D811" s="1" t="s">
        <v>14</v>
      </c>
      <c r="E811" s="1" t="s">
        <v>15</v>
      </c>
      <c r="F811" s="6">
        <v>0.42409999999999998</v>
      </c>
      <c r="G811" s="6">
        <v>-5.6389300000000003E-3</v>
      </c>
      <c r="H811" s="6">
        <v>1.0591999999999999E-3</v>
      </c>
      <c r="I811" s="7">
        <v>1.018E-7</v>
      </c>
      <c r="J811" s="6">
        <v>-5.8743299999999997E-3</v>
      </c>
      <c r="K811" s="6">
        <v>1.0620499999999999E-3</v>
      </c>
      <c r="L811" s="7">
        <v>3.18181E-8</v>
      </c>
      <c r="M811" s="8">
        <v>3035050</v>
      </c>
      <c r="N811" s="12" t="s">
        <v>3975</v>
      </c>
      <c r="O811" s="1" t="s">
        <v>3976</v>
      </c>
    </row>
    <row r="812" spans="1:15" ht="15.75" customHeight="1" x14ac:dyDescent="0.25">
      <c r="A812" s="1" t="s">
        <v>4426</v>
      </c>
      <c r="B812" s="1">
        <v>17</v>
      </c>
      <c r="C812" s="8">
        <v>61404421</v>
      </c>
      <c r="D812" s="1" t="s">
        <v>14</v>
      </c>
      <c r="E812" s="1" t="s">
        <v>15</v>
      </c>
      <c r="F812" s="6">
        <v>0.19470000000000001</v>
      </c>
      <c r="G812" s="6">
        <v>8.2472099999999996E-3</v>
      </c>
      <c r="H812" s="6">
        <v>1.3214500000000001E-3</v>
      </c>
      <c r="I812" s="7">
        <v>4.3390000000000002E-10</v>
      </c>
      <c r="J812" s="6">
        <v>9.2554200000000003E-3</v>
      </c>
      <c r="K812" s="6">
        <v>1.3247999999999999E-3</v>
      </c>
      <c r="L812" s="7">
        <v>2.8225700000000002E-12</v>
      </c>
      <c r="M812" s="8">
        <v>3037460</v>
      </c>
      <c r="N812" s="12" t="s">
        <v>3975</v>
      </c>
      <c r="O812" s="1" t="s">
        <v>3976</v>
      </c>
    </row>
    <row r="813" spans="1:15" ht="15.75" customHeight="1" x14ac:dyDescent="0.25">
      <c r="A813" s="1" t="s">
        <v>3254</v>
      </c>
      <c r="B813" s="1">
        <v>17</v>
      </c>
      <c r="C813" s="8">
        <v>64379240</v>
      </c>
      <c r="D813" s="1" t="s">
        <v>17</v>
      </c>
      <c r="E813" s="1" t="s">
        <v>18</v>
      </c>
      <c r="F813" s="6">
        <v>0.34460000000000002</v>
      </c>
      <c r="G813" s="6">
        <v>-6.3294900000000001E-3</v>
      </c>
      <c r="H813" s="6">
        <v>1.10104E-3</v>
      </c>
      <c r="I813" s="7">
        <v>9.0110000000000004E-9</v>
      </c>
      <c r="J813" s="6">
        <v>-6.2761700000000002E-3</v>
      </c>
      <c r="K813" s="6">
        <v>1.1035000000000001E-3</v>
      </c>
      <c r="L813" s="7">
        <v>1.28912E-8</v>
      </c>
      <c r="M813" s="8">
        <v>3037450</v>
      </c>
      <c r="N813" s="12" t="s">
        <v>3975</v>
      </c>
      <c r="O813" s="1" t="s">
        <v>3976</v>
      </c>
    </row>
    <row r="814" spans="1:15" ht="15.75" customHeight="1" x14ac:dyDescent="0.25">
      <c r="A814" s="1" t="s">
        <v>4427</v>
      </c>
      <c r="B814" s="1">
        <v>17</v>
      </c>
      <c r="C814" s="8">
        <v>65480090</v>
      </c>
      <c r="D814" s="1" t="s">
        <v>14</v>
      </c>
      <c r="E814" s="1" t="s">
        <v>18</v>
      </c>
      <c r="F814" s="6">
        <v>0.45429999999999998</v>
      </c>
      <c r="G814" s="6">
        <v>-7.14461E-3</v>
      </c>
      <c r="H814" s="6">
        <v>1.0516200000000001E-3</v>
      </c>
      <c r="I814" s="7">
        <v>1.093E-11</v>
      </c>
      <c r="J814" s="6">
        <v>-6.9360200000000002E-3</v>
      </c>
      <c r="K814" s="6">
        <v>1.0543600000000001E-3</v>
      </c>
      <c r="L814" s="7">
        <v>4.7558600000000001E-11</v>
      </c>
      <c r="M814" s="8">
        <v>3033330</v>
      </c>
      <c r="N814" s="12" t="s">
        <v>3975</v>
      </c>
      <c r="O814" s="1" t="s">
        <v>3976</v>
      </c>
    </row>
    <row r="815" spans="1:15" ht="15.75" customHeight="1" x14ac:dyDescent="0.25">
      <c r="A815" s="1" t="s">
        <v>2732</v>
      </c>
      <c r="B815" s="1">
        <v>17</v>
      </c>
      <c r="C815" s="8">
        <v>67426612</v>
      </c>
      <c r="D815" s="1" t="s">
        <v>14</v>
      </c>
      <c r="E815" s="1" t="s">
        <v>17</v>
      </c>
      <c r="F815" s="6">
        <v>0.47670000000000001</v>
      </c>
      <c r="G815" s="6">
        <v>6.3263900000000003E-3</v>
      </c>
      <c r="H815" s="6">
        <v>1.04846E-3</v>
      </c>
      <c r="I815" s="7">
        <v>1.597E-9</v>
      </c>
      <c r="J815" s="6">
        <v>6.5153199999999998E-3</v>
      </c>
      <c r="K815" s="6">
        <v>1.0511699999999999E-3</v>
      </c>
      <c r="L815" s="7">
        <v>5.7117300000000003E-10</v>
      </c>
      <c r="M815" s="8">
        <v>3032750</v>
      </c>
      <c r="N815" s="12" t="s">
        <v>3975</v>
      </c>
      <c r="O815" s="1" t="s">
        <v>3976</v>
      </c>
    </row>
    <row r="816" spans="1:15" ht="15.75" customHeight="1" x14ac:dyDescent="0.25">
      <c r="A816" s="1" t="s">
        <v>4428</v>
      </c>
      <c r="B816" s="1">
        <v>17</v>
      </c>
      <c r="C816" s="8">
        <v>74538466</v>
      </c>
      <c r="D816" s="1" t="s">
        <v>14</v>
      </c>
      <c r="E816" s="1" t="s">
        <v>18</v>
      </c>
      <c r="F816" s="6">
        <v>0.7853</v>
      </c>
      <c r="G816" s="6">
        <v>-7.3535299999999996E-3</v>
      </c>
      <c r="H816" s="6">
        <v>1.28315E-3</v>
      </c>
      <c r="I816" s="7">
        <v>9.9840000000000003E-9</v>
      </c>
      <c r="J816" s="6">
        <v>-8.2807200000000001E-3</v>
      </c>
      <c r="K816" s="6">
        <v>1.2875600000000001E-3</v>
      </c>
      <c r="L816" s="7">
        <v>1.26497E-10</v>
      </c>
      <c r="M816" s="8">
        <v>2995810</v>
      </c>
      <c r="N816" s="12" t="s">
        <v>3975</v>
      </c>
      <c r="O816" s="1" t="s">
        <v>3976</v>
      </c>
    </row>
    <row r="817" spans="1:15" ht="15.75" customHeight="1" x14ac:dyDescent="0.25">
      <c r="A817" s="1" t="s">
        <v>1883</v>
      </c>
      <c r="B817" s="1">
        <v>17</v>
      </c>
      <c r="C817" s="8">
        <v>74746425</v>
      </c>
      <c r="D817" s="1" t="s">
        <v>17</v>
      </c>
      <c r="E817" s="1" t="s">
        <v>18</v>
      </c>
      <c r="F817" s="6">
        <v>0.56699999999999995</v>
      </c>
      <c r="G817" s="6">
        <v>7.0087700000000001E-3</v>
      </c>
      <c r="H817" s="6">
        <v>1.05894E-3</v>
      </c>
      <c r="I817" s="7">
        <v>3.6310000000000002E-11</v>
      </c>
      <c r="J817" s="6">
        <v>7.1853100000000003E-3</v>
      </c>
      <c r="K817" s="6">
        <v>1.0623500000000001E-3</v>
      </c>
      <c r="L817" s="7">
        <v>1.3462000000000001E-11</v>
      </c>
      <c r="M817" s="8">
        <v>3020790</v>
      </c>
      <c r="N817" s="12" t="s">
        <v>3975</v>
      </c>
      <c r="O817" s="1" t="s">
        <v>3976</v>
      </c>
    </row>
    <row r="818" spans="1:15" ht="15.75" customHeight="1" x14ac:dyDescent="0.25">
      <c r="A818" s="1" t="s">
        <v>4429</v>
      </c>
      <c r="B818" s="1">
        <v>17</v>
      </c>
      <c r="C818" s="8">
        <v>75854593</v>
      </c>
      <c r="D818" s="1" t="s">
        <v>17</v>
      </c>
      <c r="E818" s="1" t="s">
        <v>18</v>
      </c>
      <c r="F818" s="6">
        <v>0.74080000000000001</v>
      </c>
      <c r="G818" s="6">
        <v>6.5306599999999998E-3</v>
      </c>
      <c r="H818" s="6">
        <v>1.20305E-3</v>
      </c>
      <c r="I818" s="7">
        <v>5.6930000000000001E-8</v>
      </c>
      <c r="J818" s="6">
        <v>6.8501300000000003E-3</v>
      </c>
      <c r="K818" s="6">
        <v>1.2053000000000001E-3</v>
      </c>
      <c r="L818" s="7">
        <v>1.3210499999999999E-8</v>
      </c>
      <c r="M818" s="8">
        <v>2992500</v>
      </c>
      <c r="N818" s="12" t="s">
        <v>3975</v>
      </c>
      <c r="O818" s="1" t="s">
        <v>3976</v>
      </c>
    </row>
    <row r="819" spans="1:15" ht="15.75" customHeight="1" x14ac:dyDescent="0.25">
      <c r="A819" s="1" t="s">
        <v>2047</v>
      </c>
      <c r="B819" s="1">
        <v>17</v>
      </c>
      <c r="C819" s="8">
        <v>77773876</v>
      </c>
      <c r="D819" s="1" t="s">
        <v>14</v>
      </c>
      <c r="E819" s="1" t="s">
        <v>18</v>
      </c>
      <c r="F819" s="6">
        <v>0.745</v>
      </c>
      <c r="G819" s="6">
        <v>-7.7871800000000003E-3</v>
      </c>
      <c r="H819" s="6">
        <v>1.20089E-3</v>
      </c>
      <c r="I819" s="7">
        <v>8.8869999999999999E-11</v>
      </c>
      <c r="J819" s="6">
        <v>-8.8650199999999995E-3</v>
      </c>
      <c r="K819" s="6">
        <v>1.20437E-3</v>
      </c>
      <c r="L819" s="7">
        <v>1.8292799999999999E-13</v>
      </c>
      <c r="M819" s="8">
        <v>3035510</v>
      </c>
      <c r="N819" s="12" t="s">
        <v>3975</v>
      </c>
      <c r="O819" s="1" t="s">
        <v>3976</v>
      </c>
    </row>
    <row r="820" spans="1:15" ht="15.75" customHeight="1" x14ac:dyDescent="0.25">
      <c r="A820" s="1" t="s">
        <v>4430</v>
      </c>
      <c r="B820" s="1">
        <v>17</v>
      </c>
      <c r="C820" s="8">
        <v>78442655</v>
      </c>
      <c r="D820" s="1" t="s">
        <v>17</v>
      </c>
      <c r="E820" s="1" t="s">
        <v>18</v>
      </c>
      <c r="F820" s="6">
        <v>5.33E-2</v>
      </c>
      <c r="G820" s="6">
        <v>1.1207699999999999E-2</v>
      </c>
      <c r="H820" s="6">
        <v>2.3480200000000001E-3</v>
      </c>
      <c r="I820" s="7">
        <v>1.812E-6</v>
      </c>
      <c r="J820" s="6">
        <v>1.3665800000000001E-2</v>
      </c>
      <c r="K820" s="6">
        <v>2.3528300000000002E-3</v>
      </c>
      <c r="L820" s="7">
        <v>6.3126500000000001E-9</v>
      </c>
      <c r="M820" s="8">
        <v>2989470</v>
      </c>
      <c r="N820" s="12" t="s">
        <v>3975</v>
      </c>
      <c r="O820" s="1" t="s">
        <v>3976</v>
      </c>
    </row>
    <row r="821" spans="1:15" ht="15.75" customHeight="1" x14ac:dyDescent="0.25">
      <c r="A821" s="1" t="s">
        <v>983</v>
      </c>
      <c r="B821" s="1">
        <v>17</v>
      </c>
      <c r="C821" s="8">
        <v>78973474</v>
      </c>
      <c r="D821" s="1" t="s">
        <v>17</v>
      </c>
      <c r="E821" s="1" t="s">
        <v>18</v>
      </c>
      <c r="F821" s="6">
        <v>0.57079999999999997</v>
      </c>
      <c r="G821" s="6">
        <v>-8.1292499999999993E-3</v>
      </c>
      <c r="H821" s="6">
        <v>1.0601899999999999E-3</v>
      </c>
      <c r="I821" s="7">
        <v>1.7520000000000001E-14</v>
      </c>
      <c r="J821" s="6">
        <v>-7.7105100000000003E-3</v>
      </c>
      <c r="K821" s="6">
        <v>1.0624E-3</v>
      </c>
      <c r="L821" s="7">
        <v>3.93883E-13</v>
      </c>
      <c r="M821" s="8">
        <v>3020100</v>
      </c>
      <c r="N821" s="12" t="s">
        <v>3975</v>
      </c>
      <c r="O821" s="1" t="s">
        <v>3976</v>
      </c>
    </row>
    <row r="822" spans="1:15" ht="15.75" customHeight="1" x14ac:dyDescent="0.25">
      <c r="A822" s="1" t="s">
        <v>2429</v>
      </c>
      <c r="B822" s="1">
        <v>17</v>
      </c>
      <c r="C822" s="8">
        <v>79355294</v>
      </c>
      <c r="D822" s="1" t="s">
        <v>14</v>
      </c>
      <c r="E822" s="1" t="s">
        <v>15</v>
      </c>
      <c r="F822" s="6">
        <v>0.36709999999999998</v>
      </c>
      <c r="G822" s="6">
        <v>1.45941E-2</v>
      </c>
      <c r="H822" s="6">
        <v>2.3439400000000001E-3</v>
      </c>
      <c r="I822" s="7">
        <v>4.7870000000000001E-10</v>
      </c>
      <c r="J822" s="6">
        <v>1.32447E-2</v>
      </c>
      <c r="K822" s="6">
        <v>2.3458400000000001E-3</v>
      </c>
      <c r="L822" s="7">
        <v>1.6418799999999999E-8</v>
      </c>
      <c r="M822" s="8">
        <v>651483</v>
      </c>
      <c r="N822" s="12" t="s">
        <v>3975</v>
      </c>
      <c r="O822" s="1" t="s">
        <v>3976</v>
      </c>
    </row>
    <row r="823" spans="1:15" ht="15.75" customHeight="1" x14ac:dyDescent="0.25">
      <c r="A823" s="1" t="s">
        <v>2145</v>
      </c>
      <c r="B823" s="1">
        <v>17</v>
      </c>
      <c r="C823" s="8">
        <v>80076888</v>
      </c>
      <c r="D823" s="1" t="s">
        <v>17</v>
      </c>
      <c r="E823" s="1" t="s">
        <v>18</v>
      </c>
      <c r="F823" s="6">
        <v>0.56440000000000001</v>
      </c>
      <c r="G823" s="6">
        <v>-6.7734600000000002E-3</v>
      </c>
      <c r="H823" s="6">
        <v>1.0574600000000001E-3</v>
      </c>
      <c r="I823" s="7">
        <v>1.4970000000000001E-10</v>
      </c>
      <c r="J823" s="6">
        <v>-7.5604799999999996E-3</v>
      </c>
      <c r="K823" s="6">
        <v>1.0607800000000001E-3</v>
      </c>
      <c r="L823" s="7">
        <v>1.02377E-12</v>
      </c>
      <c r="M823" s="8">
        <v>3025050</v>
      </c>
      <c r="N823" s="12" t="s">
        <v>3975</v>
      </c>
      <c r="O823" s="1" t="s">
        <v>3976</v>
      </c>
    </row>
    <row r="824" spans="1:15" ht="15.75" customHeight="1" x14ac:dyDescent="0.25">
      <c r="A824" s="1" t="s">
        <v>2709</v>
      </c>
      <c r="B824" s="1">
        <v>17</v>
      </c>
      <c r="C824" s="8">
        <v>80481434</v>
      </c>
      <c r="D824" s="1" t="s">
        <v>17</v>
      </c>
      <c r="E824" s="1" t="s">
        <v>18</v>
      </c>
      <c r="F824" s="6">
        <v>0.2271</v>
      </c>
      <c r="G824" s="6">
        <v>-7.5598100000000001E-3</v>
      </c>
      <c r="H824" s="6">
        <v>1.2507799999999999E-3</v>
      </c>
      <c r="I824" s="7">
        <v>1.5030000000000001E-9</v>
      </c>
      <c r="J824" s="6">
        <v>-9.4666500000000001E-3</v>
      </c>
      <c r="K824" s="6">
        <v>1.25383E-3</v>
      </c>
      <c r="L824" s="7">
        <v>4.3454E-14</v>
      </c>
      <c r="M824" s="8">
        <v>3028540</v>
      </c>
      <c r="N824" s="12" t="s">
        <v>3975</v>
      </c>
      <c r="O824" s="1" t="s">
        <v>3976</v>
      </c>
    </row>
    <row r="825" spans="1:15" ht="15.75" customHeight="1" x14ac:dyDescent="0.25">
      <c r="A825" s="1" t="s">
        <v>4431</v>
      </c>
      <c r="B825" s="1">
        <v>18</v>
      </c>
      <c r="C825" s="8">
        <v>2738162</v>
      </c>
      <c r="D825" s="1" t="s">
        <v>17</v>
      </c>
      <c r="E825" s="1" t="s">
        <v>18</v>
      </c>
      <c r="F825" s="6">
        <v>0.55759999999999998</v>
      </c>
      <c r="G825" s="6">
        <v>-6.3945299999999998E-3</v>
      </c>
      <c r="H825" s="6">
        <v>1.0535200000000001E-3</v>
      </c>
      <c r="I825" s="7">
        <v>1.283E-9</v>
      </c>
      <c r="J825" s="6">
        <v>-6.7491299999999999E-3</v>
      </c>
      <c r="K825" s="6">
        <v>1.05736E-3</v>
      </c>
      <c r="L825" s="7">
        <v>1.73627E-10</v>
      </c>
      <c r="M825" s="8">
        <v>3037470</v>
      </c>
      <c r="N825" s="12" t="s">
        <v>3975</v>
      </c>
      <c r="O825" s="1" t="s">
        <v>3976</v>
      </c>
    </row>
    <row r="826" spans="1:15" ht="15.75" customHeight="1" x14ac:dyDescent="0.25">
      <c r="A826" s="1" t="s">
        <v>4432</v>
      </c>
      <c r="B826" s="1">
        <v>18</v>
      </c>
      <c r="C826" s="8">
        <v>3817521</v>
      </c>
      <c r="D826" s="1" t="s">
        <v>14</v>
      </c>
      <c r="E826" s="1" t="s">
        <v>15</v>
      </c>
      <c r="F826" s="6">
        <v>0.74939999999999996</v>
      </c>
      <c r="G826" s="6">
        <v>6.0954099999999999E-3</v>
      </c>
      <c r="H826" s="6">
        <v>1.2083E-3</v>
      </c>
      <c r="I826" s="7">
        <v>4.5429999999999999E-7</v>
      </c>
      <c r="J826" s="6">
        <v>6.7043099999999998E-3</v>
      </c>
      <c r="K826" s="6">
        <v>1.2117E-3</v>
      </c>
      <c r="L826" s="7">
        <v>3.1480699999999999E-8</v>
      </c>
      <c r="M826" s="8">
        <v>3033150</v>
      </c>
      <c r="N826" s="12" t="s">
        <v>3975</v>
      </c>
      <c r="O826" s="1" t="s">
        <v>3976</v>
      </c>
    </row>
    <row r="827" spans="1:15" ht="15.75" customHeight="1" x14ac:dyDescent="0.25">
      <c r="A827" s="1" t="s">
        <v>3929</v>
      </c>
      <c r="B827" s="1">
        <v>18</v>
      </c>
      <c r="C827" s="8">
        <v>4733644</v>
      </c>
      <c r="D827" s="1" t="s">
        <v>17</v>
      </c>
      <c r="E827" s="1" t="s">
        <v>18</v>
      </c>
      <c r="F827" s="6">
        <v>0.66839999999999999</v>
      </c>
      <c r="G827" s="6">
        <v>-6.0794500000000001E-3</v>
      </c>
      <c r="H827" s="6">
        <v>1.1123000000000001E-3</v>
      </c>
      <c r="I827" s="7">
        <v>4.6210000000000002E-8</v>
      </c>
      <c r="J827" s="6">
        <v>-6.3177800000000003E-3</v>
      </c>
      <c r="K827" s="6">
        <v>1.1159500000000001E-3</v>
      </c>
      <c r="L827" s="7">
        <v>1.5020300000000001E-8</v>
      </c>
      <c r="M827" s="8">
        <v>3032790</v>
      </c>
      <c r="N827" s="12" t="s">
        <v>3975</v>
      </c>
      <c r="O827" s="1" t="s">
        <v>3976</v>
      </c>
    </row>
    <row r="828" spans="1:15" ht="15.75" customHeight="1" x14ac:dyDescent="0.25">
      <c r="A828" s="1" t="s">
        <v>4433</v>
      </c>
      <c r="B828" s="1">
        <v>18</v>
      </c>
      <c r="C828" s="8">
        <v>4804596</v>
      </c>
      <c r="D828" s="1" t="s">
        <v>14</v>
      </c>
      <c r="E828" s="1" t="s">
        <v>17</v>
      </c>
      <c r="F828" s="6">
        <v>0.78959999999999997</v>
      </c>
      <c r="G828" s="6">
        <v>6.9409399999999996E-3</v>
      </c>
      <c r="H828" s="6">
        <v>1.2841300000000001E-3</v>
      </c>
      <c r="I828" s="7">
        <v>6.465E-8</v>
      </c>
      <c r="J828" s="6">
        <v>8.7083300000000002E-3</v>
      </c>
      <c r="K828" s="6">
        <v>1.28896E-3</v>
      </c>
      <c r="L828" s="7">
        <v>1.4177099999999999E-11</v>
      </c>
      <c r="M828" s="8">
        <v>3035750</v>
      </c>
      <c r="N828" s="12" t="s">
        <v>3975</v>
      </c>
      <c r="O828" s="1" t="s">
        <v>3976</v>
      </c>
    </row>
    <row r="829" spans="1:15" ht="15.75" customHeight="1" x14ac:dyDescent="0.25">
      <c r="A829" s="1" t="s">
        <v>4434</v>
      </c>
      <c r="B829" s="1">
        <v>18</v>
      </c>
      <c r="C829" s="8">
        <v>5272516</v>
      </c>
      <c r="D829" s="1" t="s">
        <v>17</v>
      </c>
      <c r="E829" s="1" t="s">
        <v>15</v>
      </c>
      <c r="F829" s="6">
        <v>0.51259999999999994</v>
      </c>
      <c r="G829" s="6">
        <v>5.4132199999999998E-3</v>
      </c>
      <c r="H829" s="6">
        <v>1.0468400000000001E-3</v>
      </c>
      <c r="I829" s="7">
        <v>2.332E-7</v>
      </c>
      <c r="J829" s="6">
        <v>6.5555099999999996E-3</v>
      </c>
      <c r="K829" s="6">
        <v>1.05043E-3</v>
      </c>
      <c r="L829" s="7">
        <v>4.3542599999999998E-10</v>
      </c>
      <c r="M829" s="8">
        <v>3037470</v>
      </c>
      <c r="N829" s="12" t="s">
        <v>3975</v>
      </c>
      <c r="O829" s="1" t="s">
        <v>3976</v>
      </c>
    </row>
    <row r="830" spans="1:15" ht="15.75" customHeight="1" x14ac:dyDescent="0.25">
      <c r="A830" s="1" t="s">
        <v>4435</v>
      </c>
      <c r="B830" s="1">
        <v>18</v>
      </c>
      <c r="C830" s="8">
        <v>5879800</v>
      </c>
      <c r="D830" s="1" t="s">
        <v>14</v>
      </c>
      <c r="E830" s="1" t="s">
        <v>17</v>
      </c>
      <c r="F830" s="6">
        <v>0.48039999999999999</v>
      </c>
      <c r="G830" s="6">
        <v>7.7703800000000003E-3</v>
      </c>
      <c r="H830" s="6">
        <v>1.0476000000000001E-3</v>
      </c>
      <c r="I830" s="7">
        <v>1.198E-13</v>
      </c>
      <c r="J830" s="6">
        <v>8.5914400000000005E-3</v>
      </c>
      <c r="K830" s="6">
        <v>1.0513300000000001E-3</v>
      </c>
      <c r="L830" s="7">
        <v>3.0342199999999999E-16</v>
      </c>
      <c r="M830" s="8">
        <v>3035780</v>
      </c>
      <c r="N830" s="12" t="s">
        <v>3975</v>
      </c>
      <c r="O830" s="1" t="s">
        <v>3976</v>
      </c>
    </row>
    <row r="831" spans="1:15" ht="15.75" customHeight="1" x14ac:dyDescent="0.25">
      <c r="A831" s="1" t="s">
        <v>4436</v>
      </c>
      <c r="B831" s="1">
        <v>18</v>
      </c>
      <c r="C831" s="8">
        <v>5891637</v>
      </c>
      <c r="D831" s="1" t="s">
        <v>14</v>
      </c>
      <c r="E831" s="1" t="s">
        <v>18</v>
      </c>
      <c r="F831" s="6">
        <v>0.38750000000000001</v>
      </c>
      <c r="G831" s="6">
        <v>-5.6387399999999997E-3</v>
      </c>
      <c r="H831" s="6">
        <v>1.0805700000000001E-3</v>
      </c>
      <c r="I831" s="7">
        <v>1.8050000000000001E-7</v>
      </c>
      <c r="J831" s="6">
        <v>-6.1475499999999999E-3</v>
      </c>
      <c r="K831" s="6">
        <v>1.0845099999999999E-3</v>
      </c>
      <c r="L831" s="7">
        <v>1.44033E-8</v>
      </c>
      <c r="M831" s="8">
        <v>3000910</v>
      </c>
      <c r="N831" s="12" t="s">
        <v>3975</v>
      </c>
      <c r="O831" s="1" t="s">
        <v>3976</v>
      </c>
    </row>
    <row r="832" spans="1:15" ht="15.75" customHeight="1" x14ac:dyDescent="0.25">
      <c r="A832" s="1" t="s">
        <v>4437</v>
      </c>
      <c r="B832" s="1">
        <v>18</v>
      </c>
      <c r="C832" s="8">
        <v>8693001</v>
      </c>
      <c r="D832" s="1" t="s">
        <v>17</v>
      </c>
      <c r="E832" s="1" t="s">
        <v>15</v>
      </c>
      <c r="F832" s="6">
        <v>0.42559999999999998</v>
      </c>
      <c r="G832" s="6">
        <v>5.9151400000000002E-3</v>
      </c>
      <c r="H832" s="6">
        <v>1.0620499999999999E-3</v>
      </c>
      <c r="I832" s="7">
        <v>2.5580000000000001E-8</v>
      </c>
      <c r="J832" s="6">
        <v>7.8825000000000006E-3</v>
      </c>
      <c r="K832" s="6">
        <v>1.0659700000000001E-3</v>
      </c>
      <c r="L832" s="7">
        <v>1.4174000000000001E-13</v>
      </c>
      <c r="M832" s="8">
        <v>3016000</v>
      </c>
      <c r="N832" s="12" t="s">
        <v>3975</v>
      </c>
      <c r="O832" s="1" t="s">
        <v>3976</v>
      </c>
    </row>
    <row r="833" spans="1:15" ht="15.75" customHeight="1" x14ac:dyDescent="0.25">
      <c r="A833" s="1" t="s">
        <v>4438</v>
      </c>
      <c r="B833" s="1">
        <v>18</v>
      </c>
      <c r="C833" s="8">
        <v>8885393</v>
      </c>
      <c r="D833" s="1" t="s">
        <v>17</v>
      </c>
      <c r="E833" s="1" t="s">
        <v>15</v>
      </c>
      <c r="F833" s="6">
        <v>0.53239999999999998</v>
      </c>
      <c r="G833" s="6">
        <v>5.6457E-3</v>
      </c>
      <c r="H833" s="6">
        <v>1.04871E-3</v>
      </c>
      <c r="I833" s="7">
        <v>7.3000000000000005E-8</v>
      </c>
      <c r="J833" s="6">
        <v>6.2233100000000001E-3</v>
      </c>
      <c r="K833" s="6">
        <v>1.0530299999999999E-3</v>
      </c>
      <c r="L833" s="7">
        <v>3.4233500000000002E-9</v>
      </c>
      <c r="M833" s="8">
        <v>3037480</v>
      </c>
      <c r="N833" s="12" t="s">
        <v>3975</v>
      </c>
      <c r="O833" s="1" t="s">
        <v>3976</v>
      </c>
    </row>
    <row r="834" spans="1:15" ht="15.75" customHeight="1" x14ac:dyDescent="0.25">
      <c r="A834" s="1" t="s">
        <v>253</v>
      </c>
      <c r="B834" s="1">
        <v>18</v>
      </c>
      <c r="C834" s="8">
        <v>9174885</v>
      </c>
      <c r="D834" s="1" t="s">
        <v>14</v>
      </c>
      <c r="E834" s="1" t="s">
        <v>15</v>
      </c>
      <c r="F834" s="6">
        <v>0.70720000000000005</v>
      </c>
      <c r="G834" s="6">
        <v>-1.15204E-2</v>
      </c>
      <c r="H834" s="6">
        <v>1.14989E-3</v>
      </c>
      <c r="I834" s="7">
        <v>1.26E-23</v>
      </c>
      <c r="J834" s="6">
        <v>-1.26061E-2</v>
      </c>
      <c r="K834" s="6">
        <v>1.1558E-3</v>
      </c>
      <c r="L834" s="7">
        <v>1.0689799999999999E-27</v>
      </c>
      <c r="M834" s="8">
        <v>3037390</v>
      </c>
      <c r="N834" s="12" t="s">
        <v>3975</v>
      </c>
      <c r="O834" s="1" t="s">
        <v>3976</v>
      </c>
    </row>
    <row r="835" spans="1:15" ht="15.75" customHeight="1" x14ac:dyDescent="0.25">
      <c r="A835" s="1" t="s">
        <v>342</v>
      </c>
      <c r="B835" s="1">
        <v>18</v>
      </c>
      <c r="C835" s="8">
        <v>9590896</v>
      </c>
      <c r="D835" s="1" t="s">
        <v>17</v>
      </c>
      <c r="E835" s="1" t="s">
        <v>15</v>
      </c>
      <c r="F835" s="6">
        <v>0.35830000000000001</v>
      </c>
      <c r="G835" s="6">
        <v>1.03879E-2</v>
      </c>
      <c r="H835" s="6">
        <v>1.09125E-3</v>
      </c>
      <c r="I835" s="7">
        <v>1.7380000000000002E-21</v>
      </c>
      <c r="J835" s="6">
        <v>1.03975E-2</v>
      </c>
      <c r="K835" s="6">
        <v>1.1049300000000001E-3</v>
      </c>
      <c r="L835" s="7">
        <v>4.9574499999999999E-21</v>
      </c>
      <c r="M835" s="8">
        <v>3037390</v>
      </c>
      <c r="N835" s="12" t="s">
        <v>3975</v>
      </c>
      <c r="O835" s="1" t="s">
        <v>3976</v>
      </c>
    </row>
    <row r="836" spans="1:15" ht="15.75" customHeight="1" x14ac:dyDescent="0.25">
      <c r="A836" s="1" t="s">
        <v>4439</v>
      </c>
      <c r="B836" s="1">
        <v>18</v>
      </c>
      <c r="C836" s="8">
        <v>9633139</v>
      </c>
      <c r="D836" s="1" t="s">
        <v>14</v>
      </c>
      <c r="E836" s="1" t="s">
        <v>15</v>
      </c>
      <c r="F836" s="6">
        <v>0.64180000000000004</v>
      </c>
      <c r="G836" s="6">
        <v>6.1467300000000004E-3</v>
      </c>
      <c r="H836" s="6">
        <v>1.09388E-3</v>
      </c>
      <c r="I836" s="7">
        <v>1.9210000000000001E-8</v>
      </c>
      <c r="J836" s="6">
        <v>7.7033099999999997E-3</v>
      </c>
      <c r="K836" s="6">
        <v>1.11108E-3</v>
      </c>
      <c r="L836" s="7">
        <v>4.1154E-12</v>
      </c>
      <c r="M836" s="8">
        <v>3023240</v>
      </c>
      <c r="N836" s="12" t="s">
        <v>3975</v>
      </c>
      <c r="O836" s="1" t="s">
        <v>3976</v>
      </c>
    </row>
    <row r="837" spans="1:15" ht="15.75" customHeight="1" x14ac:dyDescent="0.25">
      <c r="A837" s="1" t="s">
        <v>4440</v>
      </c>
      <c r="B837" s="1">
        <v>18</v>
      </c>
      <c r="C837" s="8">
        <v>13135433</v>
      </c>
      <c r="D837" s="1" t="s">
        <v>17</v>
      </c>
      <c r="E837" s="1" t="s">
        <v>15</v>
      </c>
      <c r="F837" s="6">
        <v>0.3821</v>
      </c>
      <c r="G837" s="6">
        <v>6.42021E-3</v>
      </c>
      <c r="H837" s="6">
        <v>1.07687E-3</v>
      </c>
      <c r="I837" s="7">
        <v>2.4960000000000001E-9</v>
      </c>
      <c r="J837" s="6">
        <v>6.6124499999999998E-3</v>
      </c>
      <c r="K837" s="6">
        <v>1.0796099999999999E-3</v>
      </c>
      <c r="L837" s="7">
        <v>9.0753999999999995E-10</v>
      </c>
      <c r="M837" s="8">
        <v>3037490</v>
      </c>
      <c r="N837" s="12" t="s">
        <v>3975</v>
      </c>
      <c r="O837" s="1" t="s">
        <v>3976</v>
      </c>
    </row>
    <row r="838" spans="1:15" ht="15.75" customHeight="1" x14ac:dyDescent="0.25">
      <c r="A838" s="1" t="s">
        <v>4441</v>
      </c>
      <c r="B838" s="1">
        <v>18</v>
      </c>
      <c r="C838" s="8">
        <v>13944255</v>
      </c>
      <c r="D838" s="1" t="s">
        <v>17</v>
      </c>
      <c r="E838" s="1" t="s">
        <v>18</v>
      </c>
      <c r="F838" s="6">
        <v>0.55089999999999995</v>
      </c>
      <c r="G838" s="6">
        <v>5.2684699999999999E-3</v>
      </c>
      <c r="H838" s="6">
        <v>1.0519699999999999E-3</v>
      </c>
      <c r="I838" s="7">
        <v>5.4949999999999999E-7</v>
      </c>
      <c r="J838" s="6">
        <v>6.5627300000000001E-3</v>
      </c>
      <c r="K838" s="6">
        <v>1.0561699999999999E-3</v>
      </c>
      <c r="L838" s="7">
        <v>5.1741800000000004E-10</v>
      </c>
      <c r="M838" s="8">
        <v>3037490</v>
      </c>
      <c r="N838" s="12" t="s">
        <v>3975</v>
      </c>
      <c r="O838" s="1" t="s">
        <v>3976</v>
      </c>
    </row>
    <row r="839" spans="1:15" ht="15.75" customHeight="1" x14ac:dyDescent="0.25">
      <c r="A839" s="1" t="s">
        <v>3435</v>
      </c>
      <c r="B839" s="1">
        <v>18</v>
      </c>
      <c r="C839" s="8">
        <v>21074255</v>
      </c>
      <c r="D839" s="1" t="s">
        <v>14</v>
      </c>
      <c r="E839" s="1" t="s">
        <v>15</v>
      </c>
      <c r="F839" s="6">
        <v>0.40489999999999998</v>
      </c>
      <c r="G839" s="6">
        <v>-6.04121E-3</v>
      </c>
      <c r="H839" s="6">
        <v>1.06642E-3</v>
      </c>
      <c r="I839" s="7">
        <v>1.472E-8</v>
      </c>
      <c r="J839" s="6">
        <v>-5.9732099999999996E-3</v>
      </c>
      <c r="K839" s="6">
        <v>1.07E-3</v>
      </c>
      <c r="L839" s="7">
        <v>2.3717099999999999E-8</v>
      </c>
      <c r="M839" s="8">
        <v>3034890</v>
      </c>
      <c r="N839" s="12" t="s">
        <v>3975</v>
      </c>
      <c r="O839" s="1" t="s">
        <v>3976</v>
      </c>
    </row>
    <row r="840" spans="1:15" ht="15.75" customHeight="1" x14ac:dyDescent="0.25">
      <c r="A840" s="1" t="s">
        <v>4442</v>
      </c>
      <c r="B840" s="1">
        <v>18</v>
      </c>
      <c r="C840" s="8">
        <v>22059670</v>
      </c>
      <c r="D840" s="1" t="s">
        <v>14</v>
      </c>
      <c r="E840" s="1" t="s">
        <v>15</v>
      </c>
      <c r="F840" s="6">
        <v>0.16</v>
      </c>
      <c r="G840" s="6">
        <v>-8.2674800000000007E-3</v>
      </c>
      <c r="H840" s="6">
        <v>1.4302500000000001E-3</v>
      </c>
      <c r="I840" s="7">
        <v>7.4579999999999997E-9</v>
      </c>
      <c r="J840" s="6">
        <v>-1.17699E-2</v>
      </c>
      <c r="K840" s="6">
        <v>1.43957E-3</v>
      </c>
      <c r="L840" s="7">
        <v>2.9353600000000001E-16</v>
      </c>
      <c r="M840" s="8">
        <v>3024910</v>
      </c>
      <c r="N840" s="12" t="s">
        <v>3975</v>
      </c>
      <c r="O840" s="1" t="s">
        <v>3976</v>
      </c>
    </row>
    <row r="841" spans="1:15" ht="15.75" customHeight="1" x14ac:dyDescent="0.25">
      <c r="A841" s="1" t="s">
        <v>1455</v>
      </c>
      <c r="B841" s="1">
        <v>18</v>
      </c>
      <c r="C841" s="8">
        <v>22402325</v>
      </c>
      <c r="D841" s="1" t="s">
        <v>14</v>
      </c>
      <c r="E841" s="1" t="s">
        <v>17</v>
      </c>
      <c r="F841" s="6">
        <v>0.80830000000000002</v>
      </c>
      <c r="G841" s="6">
        <v>-9.3675000000000008E-3</v>
      </c>
      <c r="H841" s="6">
        <v>1.3296499999999999E-3</v>
      </c>
      <c r="I841" s="7">
        <v>1.8560000000000002E-12</v>
      </c>
      <c r="J841" s="6">
        <v>-7.7141099999999997E-3</v>
      </c>
      <c r="K841" s="6">
        <v>1.34067E-3</v>
      </c>
      <c r="L841" s="7">
        <v>8.7187999999999993E-9</v>
      </c>
      <c r="M841" s="8">
        <v>3035740</v>
      </c>
      <c r="N841" s="12" t="s">
        <v>3975</v>
      </c>
      <c r="O841" s="1" t="s">
        <v>3976</v>
      </c>
    </row>
    <row r="842" spans="1:15" ht="15.75" customHeight="1" x14ac:dyDescent="0.25">
      <c r="A842" s="1" t="s">
        <v>99</v>
      </c>
      <c r="B842" s="1">
        <v>18</v>
      </c>
      <c r="C842" s="8">
        <v>22621869</v>
      </c>
      <c r="D842" s="1" t="s">
        <v>14</v>
      </c>
      <c r="E842" s="1" t="s">
        <v>17</v>
      </c>
      <c r="F842" s="6">
        <v>0.58499999999999996</v>
      </c>
      <c r="G842" s="6">
        <v>-1.32024E-2</v>
      </c>
      <c r="H842" s="6">
        <v>1.06226E-3</v>
      </c>
      <c r="I842" s="7">
        <v>1.82E-35</v>
      </c>
      <c r="J842" s="6">
        <v>-1.16773E-2</v>
      </c>
      <c r="K842" s="6">
        <v>1.1322999999999999E-3</v>
      </c>
      <c r="L842" s="7">
        <v>6.1576699999999996E-25</v>
      </c>
      <c r="M842" s="8">
        <v>3035660</v>
      </c>
      <c r="N842" s="12" t="s">
        <v>3975</v>
      </c>
      <c r="O842" s="1" t="s">
        <v>4443</v>
      </c>
    </row>
    <row r="843" spans="1:15" ht="15.75" customHeight="1" x14ac:dyDescent="0.25">
      <c r="A843" s="1" t="s">
        <v>4443</v>
      </c>
      <c r="B843" s="1">
        <v>18</v>
      </c>
      <c r="C843" s="8">
        <v>22646549</v>
      </c>
      <c r="D843" s="1" t="s">
        <v>14</v>
      </c>
      <c r="E843" s="1" t="s">
        <v>18</v>
      </c>
      <c r="F843" s="6">
        <v>0.13200000000000001</v>
      </c>
      <c r="G843" s="6">
        <v>-1.61046E-2</v>
      </c>
      <c r="H843" s="6">
        <v>1.5458399999999999E-3</v>
      </c>
      <c r="I843" s="7">
        <v>2.0459999999999999E-25</v>
      </c>
      <c r="J843" s="6">
        <v>-1.08475E-2</v>
      </c>
      <c r="K843" s="6">
        <v>1.64117E-3</v>
      </c>
      <c r="L843" s="7">
        <v>3.8529900000000002E-11</v>
      </c>
      <c r="M843" s="8">
        <v>3037410</v>
      </c>
      <c r="N843" s="12" t="s">
        <v>3988</v>
      </c>
      <c r="O843" s="1" t="s">
        <v>3989</v>
      </c>
    </row>
    <row r="844" spans="1:15" ht="15.75" customHeight="1" x14ac:dyDescent="0.25">
      <c r="A844" s="1" t="s">
        <v>4444</v>
      </c>
      <c r="B844" s="1">
        <v>18</v>
      </c>
      <c r="C844" s="8">
        <v>23330422</v>
      </c>
      <c r="D844" s="1" t="s">
        <v>17</v>
      </c>
      <c r="E844" s="1" t="s">
        <v>18</v>
      </c>
      <c r="F844" s="6">
        <v>0.43630000000000002</v>
      </c>
      <c r="G844" s="6">
        <v>4.9628500000000004E-3</v>
      </c>
      <c r="H844" s="6">
        <v>1.0555E-3</v>
      </c>
      <c r="I844" s="7">
        <v>2.5749999999999999E-6</v>
      </c>
      <c r="J844" s="6">
        <v>6.4235400000000002E-3</v>
      </c>
      <c r="K844" s="6">
        <v>1.0592500000000001E-3</v>
      </c>
      <c r="L844" s="7">
        <v>1.32598E-9</v>
      </c>
      <c r="M844" s="8">
        <v>3035210</v>
      </c>
      <c r="N844" s="12" t="s">
        <v>3975</v>
      </c>
      <c r="O844" s="1" t="s">
        <v>3976</v>
      </c>
    </row>
    <row r="845" spans="1:15" ht="15.75" customHeight="1" x14ac:dyDescent="0.25">
      <c r="A845" s="1" t="s">
        <v>4445</v>
      </c>
      <c r="B845" s="1">
        <v>18</v>
      </c>
      <c r="C845" s="8">
        <v>25486533</v>
      </c>
      <c r="D845" s="1" t="s">
        <v>14</v>
      </c>
      <c r="E845" s="1" t="s">
        <v>15</v>
      </c>
      <c r="F845" s="6">
        <v>2.8199999999999999E-2</v>
      </c>
      <c r="G845" s="6">
        <v>-1.13096E-2</v>
      </c>
      <c r="H845" s="6">
        <v>3.1867699999999998E-3</v>
      </c>
      <c r="I845" s="7">
        <v>3.8660000000000002E-4</v>
      </c>
      <c r="J845" s="6">
        <v>-1.7735999999999998E-2</v>
      </c>
      <c r="K845" s="6">
        <v>3.24326E-3</v>
      </c>
      <c r="L845" s="7">
        <v>4.5371700000000001E-8</v>
      </c>
      <c r="M845" s="8">
        <v>2988220</v>
      </c>
      <c r="N845" s="12" t="s">
        <v>3975</v>
      </c>
      <c r="O845" s="1" t="s">
        <v>3976</v>
      </c>
    </row>
    <row r="846" spans="1:15" ht="15.75" customHeight="1" x14ac:dyDescent="0.25">
      <c r="A846" s="1" t="s">
        <v>4446</v>
      </c>
      <c r="B846" s="1">
        <v>18</v>
      </c>
      <c r="C846" s="8">
        <v>25656665</v>
      </c>
      <c r="D846" s="1" t="s">
        <v>17</v>
      </c>
      <c r="E846" s="1" t="s">
        <v>18</v>
      </c>
      <c r="F846" s="6">
        <v>0.29310000000000003</v>
      </c>
      <c r="G846" s="6">
        <v>9.7342499999999998E-3</v>
      </c>
      <c r="H846" s="6">
        <v>1.1495399999999999E-3</v>
      </c>
      <c r="I846" s="7">
        <v>2.4980000000000001E-17</v>
      </c>
      <c r="J846" s="6">
        <v>1.50172E-2</v>
      </c>
      <c r="K846" s="6">
        <v>1.23397E-3</v>
      </c>
      <c r="L846" s="7">
        <v>4.5011500000000001E-34</v>
      </c>
      <c r="M846" s="8">
        <v>3037450</v>
      </c>
      <c r="N846" s="12" t="s">
        <v>3975</v>
      </c>
      <c r="O846" s="1" t="s">
        <v>4447</v>
      </c>
    </row>
    <row r="847" spans="1:15" ht="15.75" customHeight="1" x14ac:dyDescent="0.25">
      <c r="A847" s="1" t="s">
        <v>4447</v>
      </c>
      <c r="B847" s="1">
        <v>18</v>
      </c>
      <c r="C847" s="8">
        <v>25750331</v>
      </c>
      <c r="D847" s="1" t="s">
        <v>14</v>
      </c>
      <c r="E847" s="1" t="s">
        <v>15</v>
      </c>
      <c r="F847" s="6">
        <v>0.22969999999999999</v>
      </c>
      <c r="G847" s="6">
        <v>-2.6206300000000001E-3</v>
      </c>
      <c r="H847" s="6">
        <v>1.24395E-3</v>
      </c>
      <c r="I847" s="7">
        <v>3.5139999999999998E-2</v>
      </c>
      <c r="J847" s="6">
        <v>-8.4467899999999992E-3</v>
      </c>
      <c r="K847" s="6">
        <v>1.3390699999999999E-3</v>
      </c>
      <c r="L847" s="7">
        <v>2.8271399999999998E-10</v>
      </c>
      <c r="M847" s="8">
        <v>3037480</v>
      </c>
      <c r="N847" s="12" t="s">
        <v>3988</v>
      </c>
      <c r="O847" s="1" t="s">
        <v>3989</v>
      </c>
    </row>
    <row r="848" spans="1:15" ht="15.75" customHeight="1" x14ac:dyDescent="0.25">
      <c r="A848" s="1" t="s">
        <v>4448</v>
      </c>
      <c r="B848" s="1">
        <v>18</v>
      </c>
      <c r="C848" s="8">
        <v>26323802</v>
      </c>
      <c r="D848" s="1" t="s">
        <v>14</v>
      </c>
      <c r="E848" s="1" t="s">
        <v>15</v>
      </c>
      <c r="F848" s="6">
        <v>0.25230000000000002</v>
      </c>
      <c r="G848" s="6">
        <v>-7.2123700000000001E-3</v>
      </c>
      <c r="H848" s="6">
        <v>1.20473E-3</v>
      </c>
      <c r="I848" s="7">
        <v>2.1400000000000001E-9</v>
      </c>
      <c r="J848" s="6">
        <v>-8.7398900000000002E-3</v>
      </c>
      <c r="K848" s="6">
        <v>1.22116E-3</v>
      </c>
      <c r="L848" s="7">
        <v>8.2420999999999998E-13</v>
      </c>
      <c r="M848" s="8">
        <v>3037470</v>
      </c>
      <c r="N848" s="12" t="s">
        <v>3975</v>
      </c>
      <c r="O848" s="1" t="s">
        <v>3976</v>
      </c>
    </row>
    <row r="849" spans="1:15" ht="15.75" customHeight="1" x14ac:dyDescent="0.25">
      <c r="A849" s="1" t="s">
        <v>4449</v>
      </c>
      <c r="B849" s="1">
        <v>18</v>
      </c>
      <c r="C849" s="8">
        <v>26535230</v>
      </c>
      <c r="D849" s="1" t="s">
        <v>17</v>
      </c>
      <c r="E849" s="1" t="s">
        <v>18</v>
      </c>
      <c r="F849" s="6">
        <v>3.1399999999999997E-2</v>
      </c>
      <c r="G849" s="6">
        <v>-1.4435699999999999E-2</v>
      </c>
      <c r="H849" s="6">
        <v>3.0783099999999999E-3</v>
      </c>
      <c r="I849" s="7">
        <v>2.7429999999999998E-6</v>
      </c>
      <c r="J849" s="6">
        <v>-1.7427399999999999E-2</v>
      </c>
      <c r="K849" s="6">
        <v>3.1236200000000001E-3</v>
      </c>
      <c r="L849" s="7">
        <v>2.4156800000000002E-8</v>
      </c>
      <c r="M849" s="8">
        <v>2885620</v>
      </c>
      <c r="N849" s="12" t="s">
        <v>3975</v>
      </c>
      <c r="O849" s="1" t="s">
        <v>3976</v>
      </c>
    </row>
    <row r="850" spans="1:15" ht="15.75" customHeight="1" x14ac:dyDescent="0.25">
      <c r="A850" s="1" t="s">
        <v>4450</v>
      </c>
      <c r="B850" s="1">
        <v>18</v>
      </c>
      <c r="C850" s="8">
        <v>26648973</v>
      </c>
      <c r="D850" s="1" t="s">
        <v>18</v>
      </c>
      <c r="E850" s="1" t="s">
        <v>15</v>
      </c>
      <c r="F850" s="6">
        <v>0.62919999999999998</v>
      </c>
      <c r="G850" s="6">
        <v>-5.89238E-3</v>
      </c>
      <c r="H850" s="6">
        <v>1.0832999999999999E-3</v>
      </c>
      <c r="I850" s="7">
        <v>5.341E-8</v>
      </c>
      <c r="J850" s="6">
        <v>-6.6579100000000004E-3</v>
      </c>
      <c r="K850" s="6">
        <v>1.1065300000000001E-3</v>
      </c>
      <c r="L850" s="7">
        <v>1.77754E-9</v>
      </c>
      <c r="M850" s="8">
        <v>3037460</v>
      </c>
      <c r="N850" s="12" t="s">
        <v>3975</v>
      </c>
      <c r="O850" s="1" t="s">
        <v>3976</v>
      </c>
    </row>
    <row r="851" spans="1:15" ht="15.75" customHeight="1" x14ac:dyDescent="0.25">
      <c r="A851" s="1" t="s">
        <v>4451</v>
      </c>
      <c r="B851" s="1">
        <v>18</v>
      </c>
      <c r="C851" s="8">
        <v>27615045</v>
      </c>
      <c r="D851" s="1" t="s">
        <v>14</v>
      </c>
      <c r="E851" s="1" t="s">
        <v>15</v>
      </c>
      <c r="F851" s="6">
        <v>0.18340000000000001</v>
      </c>
      <c r="G851" s="6">
        <v>8.4322000000000008E-3</v>
      </c>
      <c r="H851" s="6">
        <v>1.3521E-3</v>
      </c>
      <c r="I851" s="7">
        <v>4.4840000000000002E-10</v>
      </c>
      <c r="J851" s="6">
        <v>9.0420299999999995E-3</v>
      </c>
      <c r="K851" s="6">
        <v>1.3590500000000001E-3</v>
      </c>
      <c r="L851" s="7">
        <v>2.8679099999999999E-11</v>
      </c>
      <c r="M851" s="8">
        <v>3037450</v>
      </c>
      <c r="N851" s="12" t="s">
        <v>3975</v>
      </c>
      <c r="O851" s="1" t="s">
        <v>3976</v>
      </c>
    </row>
    <row r="852" spans="1:15" ht="15.75" customHeight="1" x14ac:dyDescent="0.25">
      <c r="A852" s="1" t="s">
        <v>4452</v>
      </c>
      <c r="B852" s="1">
        <v>18</v>
      </c>
      <c r="C852" s="8">
        <v>28003696</v>
      </c>
      <c r="D852" s="1" t="s">
        <v>14</v>
      </c>
      <c r="E852" s="1" t="s">
        <v>15</v>
      </c>
      <c r="F852" s="6">
        <v>0.59019999999999995</v>
      </c>
      <c r="G852" s="6">
        <v>5.2097200000000001E-3</v>
      </c>
      <c r="H852" s="6">
        <v>1.0639600000000001E-3</v>
      </c>
      <c r="I852" s="7">
        <v>9.7399999999999991E-7</v>
      </c>
      <c r="J852" s="6">
        <v>7.1264600000000003E-3</v>
      </c>
      <c r="K852" s="6">
        <v>1.0755599999999999E-3</v>
      </c>
      <c r="L852" s="7">
        <v>3.4527200000000002E-11</v>
      </c>
      <c r="M852" s="8">
        <v>3037500</v>
      </c>
      <c r="N852" s="12" t="s">
        <v>3975</v>
      </c>
      <c r="O852" s="1" t="s">
        <v>3976</v>
      </c>
    </row>
    <row r="853" spans="1:15" ht="15.75" customHeight="1" x14ac:dyDescent="0.25">
      <c r="A853" s="1" t="s">
        <v>987</v>
      </c>
      <c r="B853" s="1">
        <v>18</v>
      </c>
      <c r="C853" s="8">
        <v>28372663</v>
      </c>
      <c r="D853" s="1" t="s">
        <v>14</v>
      </c>
      <c r="E853" s="1" t="s">
        <v>15</v>
      </c>
      <c r="F853" s="6">
        <v>0.54549999999999998</v>
      </c>
      <c r="G853" s="6">
        <v>-8.0543400000000001E-3</v>
      </c>
      <c r="H853" s="6">
        <v>1.05116E-3</v>
      </c>
      <c r="I853" s="7">
        <v>1.822E-14</v>
      </c>
      <c r="J853" s="6">
        <v>-9.4182899999999993E-3</v>
      </c>
      <c r="K853" s="6">
        <v>1.0633000000000001E-3</v>
      </c>
      <c r="L853" s="7">
        <v>8.1780599999999995E-19</v>
      </c>
      <c r="M853" s="8">
        <v>3035750</v>
      </c>
      <c r="N853" s="12" t="s">
        <v>3975</v>
      </c>
      <c r="O853" s="1" t="s">
        <v>3976</v>
      </c>
    </row>
    <row r="854" spans="1:15" ht="15.75" customHeight="1" x14ac:dyDescent="0.25">
      <c r="A854" s="1" t="s">
        <v>4453</v>
      </c>
      <c r="B854" s="1">
        <v>18</v>
      </c>
      <c r="C854" s="8">
        <v>30685045</v>
      </c>
      <c r="D854" s="1" t="s">
        <v>14</v>
      </c>
      <c r="E854" s="1" t="s">
        <v>15</v>
      </c>
      <c r="F854" s="6">
        <v>0.9254</v>
      </c>
      <c r="G854" s="6">
        <v>1.35315E-2</v>
      </c>
      <c r="H854" s="6">
        <v>1.9914899999999998E-3</v>
      </c>
      <c r="I854" s="7">
        <v>1.086E-11</v>
      </c>
      <c r="J854" s="6">
        <v>1.39338E-2</v>
      </c>
      <c r="K854" s="6">
        <v>2.0019299999999999E-3</v>
      </c>
      <c r="L854" s="7">
        <v>3.3980299999999998E-12</v>
      </c>
      <c r="M854" s="8">
        <v>3037460</v>
      </c>
      <c r="N854" s="12" t="s">
        <v>3975</v>
      </c>
      <c r="O854" s="1" t="s">
        <v>3976</v>
      </c>
    </row>
    <row r="855" spans="1:15" ht="15.75" customHeight="1" x14ac:dyDescent="0.25">
      <c r="A855" s="1" t="s">
        <v>713</v>
      </c>
      <c r="B855" s="1">
        <v>18</v>
      </c>
      <c r="C855" s="8">
        <v>31212209</v>
      </c>
      <c r="D855" s="1" t="s">
        <v>14</v>
      </c>
      <c r="E855" s="1" t="s">
        <v>15</v>
      </c>
      <c r="F855" s="6">
        <v>0.4783</v>
      </c>
      <c r="G855" s="6">
        <v>8.6508100000000001E-3</v>
      </c>
      <c r="H855" s="6">
        <v>1.0474900000000001E-3</v>
      </c>
      <c r="I855" s="7">
        <v>1.476E-16</v>
      </c>
      <c r="J855" s="6">
        <v>9.9542399999999996E-3</v>
      </c>
      <c r="K855" s="6">
        <v>1.0558200000000001E-3</v>
      </c>
      <c r="L855" s="7">
        <v>4.1797299999999997E-21</v>
      </c>
      <c r="M855" s="8">
        <v>3037460</v>
      </c>
      <c r="N855" s="12" t="s">
        <v>3975</v>
      </c>
      <c r="O855" s="1" t="s">
        <v>3976</v>
      </c>
    </row>
    <row r="856" spans="1:15" ht="15.75" customHeight="1" x14ac:dyDescent="0.25">
      <c r="A856" s="1" t="s">
        <v>589</v>
      </c>
      <c r="B856" s="1">
        <v>18</v>
      </c>
      <c r="C856" s="8">
        <v>31451052</v>
      </c>
      <c r="D856" s="1" t="s">
        <v>17</v>
      </c>
      <c r="E856" s="1" t="s">
        <v>18</v>
      </c>
      <c r="F856" s="6">
        <v>0.3836</v>
      </c>
      <c r="G856" s="6">
        <v>9.1880299999999998E-3</v>
      </c>
      <c r="H856" s="6">
        <v>1.0760699999999999E-3</v>
      </c>
      <c r="I856" s="7">
        <v>1.3610000000000001E-17</v>
      </c>
      <c r="J856" s="6">
        <v>7.5322899999999996E-3</v>
      </c>
      <c r="K856" s="6">
        <v>1.08592E-3</v>
      </c>
      <c r="L856" s="7">
        <v>4.0252600000000002E-12</v>
      </c>
      <c r="M856" s="8">
        <v>3037450</v>
      </c>
      <c r="N856" s="12" t="s">
        <v>3975</v>
      </c>
      <c r="O856" s="1" t="s">
        <v>3976</v>
      </c>
    </row>
    <row r="857" spans="1:15" ht="15.75" customHeight="1" x14ac:dyDescent="0.25">
      <c r="A857" s="1" t="s">
        <v>496</v>
      </c>
      <c r="B857" s="1">
        <v>18</v>
      </c>
      <c r="C857" s="8">
        <v>31786639</v>
      </c>
      <c r="D857" s="1" t="s">
        <v>14</v>
      </c>
      <c r="E857" s="1" t="s">
        <v>15</v>
      </c>
      <c r="F857" s="6">
        <v>0.55940000000000001</v>
      </c>
      <c r="G857" s="6">
        <v>-9.3482800000000005E-3</v>
      </c>
      <c r="H857" s="6">
        <v>1.05397E-3</v>
      </c>
      <c r="I857" s="7">
        <v>7.34E-19</v>
      </c>
      <c r="J857" s="6">
        <v>-1.02317E-2</v>
      </c>
      <c r="K857" s="6">
        <v>1.0611399999999999E-3</v>
      </c>
      <c r="L857" s="7">
        <v>5.3054699999999999E-22</v>
      </c>
      <c r="M857" s="8">
        <v>3037430</v>
      </c>
      <c r="N857" s="12" t="s">
        <v>3975</v>
      </c>
      <c r="O857" s="1" t="s">
        <v>3976</v>
      </c>
    </row>
    <row r="858" spans="1:15" ht="15.75" customHeight="1" x14ac:dyDescent="0.25">
      <c r="A858" s="1" t="s">
        <v>28</v>
      </c>
      <c r="B858" s="1">
        <v>18</v>
      </c>
      <c r="C858" s="8">
        <v>35165852</v>
      </c>
      <c r="D858" s="1" t="s">
        <v>17</v>
      </c>
      <c r="E858" s="1" t="s">
        <v>18</v>
      </c>
      <c r="F858" s="6">
        <v>0.3548</v>
      </c>
      <c r="G858" s="6">
        <v>-1.8583599999999999E-2</v>
      </c>
      <c r="H858" s="6">
        <v>1.0936400000000001E-3</v>
      </c>
      <c r="I858" s="7">
        <v>9.2820000000000002E-65</v>
      </c>
      <c r="J858" s="6">
        <v>-1.7905500000000001E-2</v>
      </c>
      <c r="K858" s="6">
        <v>1.09764E-3</v>
      </c>
      <c r="L858" s="7">
        <v>8.0174700000000005E-60</v>
      </c>
      <c r="M858" s="8">
        <v>3037200</v>
      </c>
      <c r="N858" s="12" t="s">
        <v>3975</v>
      </c>
      <c r="O858" s="1" t="s">
        <v>3976</v>
      </c>
    </row>
    <row r="859" spans="1:15" ht="15.75" customHeight="1" x14ac:dyDescent="0.25">
      <c r="A859" s="1" t="s">
        <v>1102</v>
      </c>
      <c r="B859" s="1">
        <v>18</v>
      </c>
      <c r="C859" s="8">
        <v>36037621</v>
      </c>
      <c r="D859" s="1" t="s">
        <v>17</v>
      </c>
      <c r="E859" s="1" t="s">
        <v>18</v>
      </c>
      <c r="F859" s="6">
        <v>0.64470000000000005</v>
      </c>
      <c r="G859" s="6">
        <v>-8.2202999999999998E-3</v>
      </c>
      <c r="H859" s="6">
        <v>1.09329E-3</v>
      </c>
      <c r="I859" s="7">
        <v>5.5090000000000002E-14</v>
      </c>
      <c r="J859" s="6">
        <v>-8.7554899999999995E-3</v>
      </c>
      <c r="K859" s="6">
        <v>1.0984899999999999E-3</v>
      </c>
      <c r="L859" s="7">
        <v>1.5802200000000001E-15</v>
      </c>
      <c r="M859" s="8">
        <v>3037450</v>
      </c>
      <c r="N859" s="12" t="s">
        <v>3975</v>
      </c>
      <c r="O859" s="1" t="s">
        <v>3976</v>
      </c>
    </row>
    <row r="860" spans="1:15" ht="15.75" customHeight="1" x14ac:dyDescent="0.25">
      <c r="A860" s="1" t="s">
        <v>4454</v>
      </c>
      <c r="B860" s="1">
        <v>18</v>
      </c>
      <c r="C860" s="8">
        <v>36557457</v>
      </c>
      <c r="D860" s="1" t="s">
        <v>14</v>
      </c>
      <c r="E860" s="1" t="s">
        <v>15</v>
      </c>
      <c r="F860" s="6">
        <v>0.2238</v>
      </c>
      <c r="G860" s="6">
        <v>-1.20395E-2</v>
      </c>
      <c r="H860" s="6">
        <v>1.25544E-3</v>
      </c>
      <c r="I860" s="7">
        <v>8.8020000000000004E-22</v>
      </c>
      <c r="J860" s="6">
        <v>-9.1014800000000003E-3</v>
      </c>
      <c r="K860" s="6">
        <v>1.2920099999999999E-3</v>
      </c>
      <c r="L860" s="7">
        <v>1.86228E-12</v>
      </c>
      <c r="M860" s="8">
        <v>3037400</v>
      </c>
      <c r="N860" s="12" t="s">
        <v>3975</v>
      </c>
      <c r="O860" s="1" t="s">
        <v>3976</v>
      </c>
    </row>
    <row r="861" spans="1:15" ht="15.75" customHeight="1" x14ac:dyDescent="0.25">
      <c r="A861" s="1" t="s">
        <v>100</v>
      </c>
      <c r="B861" s="1">
        <v>18</v>
      </c>
      <c r="C861" s="8">
        <v>36915043</v>
      </c>
      <c r="D861" s="1" t="s">
        <v>18</v>
      </c>
      <c r="E861" s="1" t="s">
        <v>15</v>
      </c>
      <c r="F861" s="6">
        <v>0.1822</v>
      </c>
      <c r="G861" s="6">
        <v>1.6818099999999999E-2</v>
      </c>
      <c r="H861" s="6">
        <v>1.3555500000000001E-3</v>
      </c>
      <c r="I861" s="7">
        <v>2.396E-35</v>
      </c>
      <c r="J861" s="6">
        <v>1.5854099999999999E-2</v>
      </c>
      <c r="K861" s="6">
        <v>1.3822299999999999E-3</v>
      </c>
      <c r="L861" s="7">
        <v>1.86858E-30</v>
      </c>
      <c r="M861" s="8">
        <v>3037330</v>
      </c>
      <c r="N861" s="12" t="s">
        <v>3975</v>
      </c>
      <c r="O861" s="1" t="s">
        <v>3976</v>
      </c>
    </row>
    <row r="862" spans="1:15" ht="15.75" customHeight="1" x14ac:dyDescent="0.25">
      <c r="A862" s="1" t="s">
        <v>4455</v>
      </c>
      <c r="B862" s="1">
        <v>18</v>
      </c>
      <c r="C862" s="8">
        <v>37416318</v>
      </c>
      <c r="D862" s="1" t="s">
        <v>14</v>
      </c>
      <c r="E862" s="1" t="s">
        <v>15</v>
      </c>
      <c r="F862" s="6">
        <v>0.22850000000000001</v>
      </c>
      <c r="G862" s="6">
        <v>-1.1531E-2</v>
      </c>
      <c r="H862" s="6">
        <v>1.24624E-3</v>
      </c>
      <c r="I862" s="7">
        <v>2.195E-20</v>
      </c>
      <c r="J862" s="6">
        <v>-1.1395799999999999E-2</v>
      </c>
      <c r="K862" s="6">
        <v>1.2667399999999999E-3</v>
      </c>
      <c r="L862" s="7">
        <v>2.3383999999999998E-19</v>
      </c>
      <c r="M862" s="8">
        <v>3037410</v>
      </c>
      <c r="N862" s="12" t="s">
        <v>3975</v>
      </c>
      <c r="O862" s="1" t="s">
        <v>3976</v>
      </c>
    </row>
    <row r="863" spans="1:15" ht="15.75" customHeight="1" x14ac:dyDescent="0.25">
      <c r="A863" s="1" t="s">
        <v>216</v>
      </c>
      <c r="B863" s="1">
        <v>18</v>
      </c>
      <c r="C863" s="8">
        <v>38040163</v>
      </c>
      <c r="D863" s="1" t="s">
        <v>14</v>
      </c>
      <c r="E863" s="1" t="s">
        <v>15</v>
      </c>
      <c r="F863" s="6">
        <v>0.37140000000000001</v>
      </c>
      <c r="G863" s="6">
        <v>1.1206499999999999E-2</v>
      </c>
      <c r="H863" s="6">
        <v>1.0829399999999999E-3</v>
      </c>
      <c r="I863" s="7">
        <v>4.2469999999999999E-25</v>
      </c>
      <c r="J863" s="6">
        <v>1.20004E-2</v>
      </c>
      <c r="K863" s="6">
        <v>1.08716E-3</v>
      </c>
      <c r="L863" s="7">
        <v>2.4964299999999998E-28</v>
      </c>
      <c r="M863" s="8">
        <v>3037390</v>
      </c>
      <c r="N863" s="12" t="s">
        <v>3975</v>
      </c>
      <c r="O863" s="1" t="s">
        <v>3976</v>
      </c>
    </row>
    <row r="864" spans="1:15" ht="15.75" customHeight="1" x14ac:dyDescent="0.25">
      <c r="A864" s="1" t="s">
        <v>2689</v>
      </c>
      <c r="B864" s="1">
        <v>18</v>
      </c>
      <c r="C864" s="8">
        <v>38905390</v>
      </c>
      <c r="D864" s="1" t="s">
        <v>14</v>
      </c>
      <c r="E864" s="1" t="s">
        <v>17</v>
      </c>
      <c r="F864" s="6">
        <v>4.9700000000000001E-2</v>
      </c>
      <c r="G864" s="6">
        <v>-1.45901E-2</v>
      </c>
      <c r="H864" s="6">
        <v>2.4096199999999999E-3</v>
      </c>
      <c r="I864" s="7">
        <v>1.405E-9</v>
      </c>
      <c r="J864" s="6">
        <v>-1.81155E-2</v>
      </c>
      <c r="K864" s="6">
        <v>2.4367500000000001E-3</v>
      </c>
      <c r="L864" s="7">
        <v>1.05146E-13</v>
      </c>
      <c r="M864" s="8">
        <v>3032650</v>
      </c>
      <c r="N864" s="12" t="s">
        <v>3975</v>
      </c>
      <c r="O864" s="1" t="s">
        <v>3976</v>
      </c>
    </row>
    <row r="865" spans="1:15" ht="15.75" customHeight="1" x14ac:dyDescent="0.25">
      <c r="A865" s="1" t="s">
        <v>3554</v>
      </c>
      <c r="B865" s="1">
        <v>18</v>
      </c>
      <c r="C865" s="8">
        <v>39016483</v>
      </c>
      <c r="D865" s="1" t="s">
        <v>14</v>
      </c>
      <c r="E865" s="1" t="s">
        <v>17</v>
      </c>
      <c r="F865" s="6">
        <v>0.78359999999999996</v>
      </c>
      <c r="G865" s="6">
        <v>-8.2532100000000004E-3</v>
      </c>
      <c r="H865" s="6">
        <v>1.46916E-3</v>
      </c>
      <c r="I865" s="7">
        <v>1.9329999999999998E-8</v>
      </c>
      <c r="J865" s="6">
        <v>-8.5094799999999998E-3</v>
      </c>
      <c r="K865" s="6">
        <v>1.4816199999999999E-3</v>
      </c>
      <c r="L865" s="7">
        <v>9.2820299999999996E-9</v>
      </c>
      <c r="M865" s="8">
        <v>2272190</v>
      </c>
      <c r="N865" s="12" t="s">
        <v>3975</v>
      </c>
      <c r="O865" s="1" t="s">
        <v>3976</v>
      </c>
    </row>
    <row r="866" spans="1:15" ht="15.75" customHeight="1" x14ac:dyDescent="0.25">
      <c r="A866" s="1" t="s">
        <v>4456</v>
      </c>
      <c r="B866" s="1">
        <v>18</v>
      </c>
      <c r="C866" s="8">
        <v>39073303</v>
      </c>
      <c r="D866" s="1" t="s">
        <v>14</v>
      </c>
      <c r="E866" s="1" t="s">
        <v>17</v>
      </c>
      <c r="F866" s="6">
        <v>0.84</v>
      </c>
      <c r="G866" s="6">
        <v>8.7638999999999998E-3</v>
      </c>
      <c r="H866" s="6">
        <v>1.4272899999999999E-3</v>
      </c>
      <c r="I866" s="7">
        <v>8.2290000000000002E-10</v>
      </c>
      <c r="J866" s="6">
        <v>8.9808700000000002E-3</v>
      </c>
      <c r="K866" s="6">
        <v>1.43743E-3</v>
      </c>
      <c r="L866" s="7">
        <v>4.1606000000000001E-10</v>
      </c>
      <c r="M866" s="8">
        <v>3037470</v>
      </c>
      <c r="N866" s="12" t="s">
        <v>3975</v>
      </c>
      <c r="O866" s="1" t="s">
        <v>3976</v>
      </c>
    </row>
    <row r="867" spans="1:15" ht="15.75" customHeight="1" x14ac:dyDescent="0.25">
      <c r="A867" s="1" t="s">
        <v>4457</v>
      </c>
      <c r="B867" s="1">
        <v>18</v>
      </c>
      <c r="C867" s="8">
        <v>39283319</v>
      </c>
      <c r="D867" s="1" t="s">
        <v>14</v>
      </c>
      <c r="E867" s="1" t="s">
        <v>15</v>
      </c>
      <c r="F867" s="6">
        <v>5.7000000000000002E-2</v>
      </c>
      <c r="G867" s="6">
        <v>2.0172200000000001E-2</v>
      </c>
      <c r="H867" s="6">
        <v>2.2591099999999999E-3</v>
      </c>
      <c r="I867" s="7">
        <v>4.2879999999999998E-19</v>
      </c>
      <c r="J867" s="6">
        <v>1.7706599999999999E-2</v>
      </c>
      <c r="K867" s="6">
        <v>2.2775999999999999E-3</v>
      </c>
      <c r="L867" s="7">
        <v>7.5913899999999997E-15</v>
      </c>
      <c r="M867" s="8">
        <v>3031580</v>
      </c>
      <c r="N867" s="12" t="s">
        <v>3975</v>
      </c>
      <c r="O867" s="1" t="s">
        <v>3976</v>
      </c>
    </row>
    <row r="868" spans="1:15" ht="15.75" customHeight="1" x14ac:dyDescent="0.25">
      <c r="A868" s="1" t="s">
        <v>4458</v>
      </c>
      <c r="B868" s="1">
        <v>18</v>
      </c>
      <c r="C868" s="8">
        <v>39937509</v>
      </c>
      <c r="D868" s="1" t="s">
        <v>17</v>
      </c>
      <c r="E868" s="1" t="s">
        <v>18</v>
      </c>
      <c r="F868" s="6">
        <v>0.13220000000000001</v>
      </c>
      <c r="G868" s="6">
        <v>8.9407299999999992E-3</v>
      </c>
      <c r="H868" s="6">
        <v>1.54485E-3</v>
      </c>
      <c r="I868" s="7">
        <v>7.1429999999999998E-9</v>
      </c>
      <c r="J868" s="6">
        <v>9.2498200000000006E-3</v>
      </c>
      <c r="K868" s="6">
        <v>1.55489E-3</v>
      </c>
      <c r="L868" s="7">
        <v>2.7001599999999999E-9</v>
      </c>
      <c r="M868" s="8">
        <v>3037470</v>
      </c>
      <c r="N868" s="12" t="s">
        <v>3975</v>
      </c>
      <c r="O868" s="1" t="s">
        <v>3976</v>
      </c>
    </row>
    <row r="869" spans="1:15" ht="15.75" customHeight="1" x14ac:dyDescent="0.25">
      <c r="A869" s="1" t="s">
        <v>492</v>
      </c>
      <c r="B869" s="1">
        <v>18</v>
      </c>
      <c r="C869" s="8">
        <v>40230965</v>
      </c>
      <c r="D869" s="1" t="s">
        <v>14</v>
      </c>
      <c r="E869" s="1" t="s">
        <v>15</v>
      </c>
      <c r="F869" s="6">
        <v>0.26910000000000001</v>
      </c>
      <c r="G869" s="6">
        <v>-1.04735E-2</v>
      </c>
      <c r="H869" s="6">
        <v>1.1803199999999999E-3</v>
      </c>
      <c r="I869" s="7">
        <v>7.0999999999999998E-19</v>
      </c>
      <c r="J869" s="6">
        <v>-9.8410600000000004E-3</v>
      </c>
      <c r="K869" s="6">
        <v>1.19322E-3</v>
      </c>
      <c r="L869" s="7">
        <v>1.6175299999999999E-16</v>
      </c>
      <c r="M869" s="8">
        <v>3035000</v>
      </c>
      <c r="N869" s="12" t="s">
        <v>3975</v>
      </c>
      <c r="O869" s="1" t="s">
        <v>3976</v>
      </c>
    </row>
    <row r="870" spans="1:15" ht="15.75" customHeight="1" x14ac:dyDescent="0.25">
      <c r="A870" s="1" t="s">
        <v>4459</v>
      </c>
      <c r="B870" s="1">
        <v>18</v>
      </c>
      <c r="C870" s="8">
        <v>40317168</v>
      </c>
      <c r="D870" s="1" t="s">
        <v>14</v>
      </c>
      <c r="E870" s="1" t="s">
        <v>15</v>
      </c>
      <c r="F870" s="6">
        <v>3.5099999999999999E-2</v>
      </c>
      <c r="G870" s="6">
        <v>1.8241199999999999E-2</v>
      </c>
      <c r="H870" s="6">
        <v>2.87703E-3</v>
      </c>
      <c r="I870" s="7">
        <v>2.298E-10</v>
      </c>
      <c r="J870" s="6">
        <v>1.6860099999999999E-2</v>
      </c>
      <c r="K870" s="6">
        <v>2.9116300000000001E-3</v>
      </c>
      <c r="L870" s="7">
        <v>7.0133999999999998E-9</v>
      </c>
      <c r="M870" s="8">
        <v>2966590</v>
      </c>
      <c r="N870" s="12" t="s">
        <v>3975</v>
      </c>
      <c r="O870" s="1" t="s">
        <v>3976</v>
      </c>
    </row>
    <row r="871" spans="1:15" ht="15.75" customHeight="1" x14ac:dyDescent="0.25">
      <c r="A871" s="1" t="s">
        <v>4460</v>
      </c>
      <c r="B871" s="1">
        <v>18</v>
      </c>
      <c r="C871" s="8">
        <v>41486749</v>
      </c>
      <c r="D871" s="1" t="s">
        <v>17</v>
      </c>
      <c r="E871" s="1" t="s">
        <v>18</v>
      </c>
      <c r="F871" s="6">
        <v>0.1719</v>
      </c>
      <c r="G871" s="6">
        <v>-9.6737999999999998E-3</v>
      </c>
      <c r="H871" s="6">
        <v>1.38686E-3</v>
      </c>
      <c r="I871" s="7">
        <v>3.0460000000000001E-12</v>
      </c>
      <c r="J871" s="6">
        <v>-1.01756E-2</v>
      </c>
      <c r="K871" s="6">
        <v>1.3916899999999999E-3</v>
      </c>
      <c r="L871" s="7">
        <v>2.6383100000000002E-13</v>
      </c>
      <c r="M871" s="8">
        <v>3037460</v>
      </c>
      <c r="N871" s="12" t="s">
        <v>3975</v>
      </c>
      <c r="O871" s="1" t="s">
        <v>3976</v>
      </c>
    </row>
    <row r="872" spans="1:15" ht="15.75" customHeight="1" x14ac:dyDescent="0.25">
      <c r="A872" s="1" t="s">
        <v>2782</v>
      </c>
      <c r="B872" s="1">
        <v>18</v>
      </c>
      <c r="C872" s="8">
        <v>42110459</v>
      </c>
      <c r="D872" s="1" t="s">
        <v>17</v>
      </c>
      <c r="E872" s="1" t="s">
        <v>18</v>
      </c>
      <c r="F872" s="6">
        <v>0.16930000000000001</v>
      </c>
      <c r="G872" s="6">
        <v>-8.3715300000000003E-3</v>
      </c>
      <c r="H872" s="6">
        <v>1.39528E-3</v>
      </c>
      <c r="I872" s="7">
        <v>1.9770000000000001E-9</v>
      </c>
      <c r="J872" s="6">
        <v>-8.3217599999999992E-3</v>
      </c>
      <c r="K872" s="6">
        <v>1.4047899999999999E-3</v>
      </c>
      <c r="L872" s="7">
        <v>3.1453800000000002E-9</v>
      </c>
      <c r="M872" s="8">
        <v>3037470</v>
      </c>
      <c r="N872" s="12" t="s">
        <v>3975</v>
      </c>
      <c r="O872" s="1" t="s">
        <v>3976</v>
      </c>
    </row>
    <row r="873" spans="1:15" ht="15.75" customHeight="1" x14ac:dyDescent="0.25">
      <c r="A873" s="1" t="s">
        <v>600</v>
      </c>
      <c r="B873" s="1">
        <v>18</v>
      </c>
      <c r="C873" s="8">
        <v>42754468</v>
      </c>
      <c r="D873" s="1" t="s">
        <v>17</v>
      </c>
      <c r="E873" s="1" t="s">
        <v>18</v>
      </c>
      <c r="F873" s="6">
        <v>0.89049999999999996</v>
      </c>
      <c r="G873" s="6">
        <v>-1.4252900000000001E-2</v>
      </c>
      <c r="H873" s="6">
        <v>1.6767100000000001E-3</v>
      </c>
      <c r="I873" s="7">
        <v>1.8920000000000001E-17</v>
      </c>
      <c r="J873" s="6">
        <v>-1.56142E-2</v>
      </c>
      <c r="K873" s="6">
        <v>1.68721E-3</v>
      </c>
      <c r="L873" s="7">
        <v>2.1533499999999999E-20</v>
      </c>
      <c r="M873" s="8">
        <v>3033660</v>
      </c>
      <c r="N873" s="12" t="s">
        <v>3975</v>
      </c>
      <c r="O873" s="1" t="s">
        <v>3976</v>
      </c>
    </row>
    <row r="874" spans="1:15" ht="15.75" customHeight="1" x14ac:dyDescent="0.25">
      <c r="A874" s="1" t="s">
        <v>4461</v>
      </c>
      <c r="B874" s="1">
        <v>18</v>
      </c>
      <c r="C874" s="8">
        <v>44022942</v>
      </c>
      <c r="D874" s="1" t="s">
        <v>14</v>
      </c>
      <c r="E874" s="1" t="s">
        <v>15</v>
      </c>
      <c r="F874" s="6">
        <v>0.92749999999999999</v>
      </c>
      <c r="G874" s="6">
        <v>1.2559000000000001E-2</v>
      </c>
      <c r="H874" s="6">
        <v>2.0178399999999999E-3</v>
      </c>
      <c r="I874" s="7">
        <v>4.8559999999999996E-10</v>
      </c>
      <c r="J874" s="6">
        <v>1.56285E-2</v>
      </c>
      <c r="K874" s="6">
        <v>2.0258400000000001E-3</v>
      </c>
      <c r="L874" s="7">
        <v>1.2139499999999999E-14</v>
      </c>
      <c r="M874" s="8">
        <v>3037460</v>
      </c>
      <c r="N874" s="12" t="s">
        <v>3975</v>
      </c>
      <c r="O874" s="1" t="s">
        <v>3976</v>
      </c>
    </row>
    <row r="875" spans="1:15" ht="15.75" customHeight="1" x14ac:dyDescent="0.25">
      <c r="A875" s="1" t="s">
        <v>4462</v>
      </c>
      <c r="B875" s="1">
        <v>18</v>
      </c>
      <c r="C875" s="8">
        <v>44795621</v>
      </c>
      <c r="D875" s="1" t="s">
        <v>17</v>
      </c>
      <c r="E875" s="1" t="s">
        <v>15</v>
      </c>
      <c r="F875" s="6">
        <v>0.42959999999999998</v>
      </c>
      <c r="G875" s="6">
        <v>9.6500400000000004E-3</v>
      </c>
      <c r="H875" s="6">
        <v>1.05704E-3</v>
      </c>
      <c r="I875" s="7">
        <v>6.8810000000000002E-20</v>
      </c>
      <c r="J875" s="6">
        <v>1.10914E-2</v>
      </c>
      <c r="K875" s="6">
        <v>1.0605E-3</v>
      </c>
      <c r="L875" s="7">
        <v>1.3380800000000001E-25</v>
      </c>
      <c r="M875" s="8">
        <v>3037400</v>
      </c>
      <c r="N875" s="12" t="s">
        <v>3975</v>
      </c>
      <c r="O875" s="1" t="s">
        <v>3976</v>
      </c>
    </row>
    <row r="876" spans="1:15" ht="15.75" customHeight="1" x14ac:dyDescent="0.25">
      <c r="A876" s="1" t="s">
        <v>1046</v>
      </c>
      <c r="B876" s="1">
        <v>18</v>
      </c>
      <c r="C876" s="8">
        <v>48748903</v>
      </c>
      <c r="D876" s="1" t="s">
        <v>17</v>
      </c>
      <c r="E876" s="1" t="s">
        <v>18</v>
      </c>
      <c r="F876" s="6">
        <v>0.44590000000000002</v>
      </c>
      <c r="G876" s="6">
        <v>-7.9860199999999999E-3</v>
      </c>
      <c r="H876" s="6">
        <v>1.05269E-3</v>
      </c>
      <c r="I876" s="7">
        <v>3.2969999999999997E-14</v>
      </c>
      <c r="J876" s="6">
        <v>-8.4179200000000006E-3</v>
      </c>
      <c r="K876" s="6">
        <v>1.0581900000000001E-3</v>
      </c>
      <c r="L876" s="7">
        <v>1.7909800000000002E-15</v>
      </c>
      <c r="M876" s="8">
        <v>3037430</v>
      </c>
      <c r="N876" s="12" t="s">
        <v>3975</v>
      </c>
      <c r="O876" s="1" t="s">
        <v>3976</v>
      </c>
    </row>
    <row r="877" spans="1:15" ht="15.75" customHeight="1" x14ac:dyDescent="0.25">
      <c r="A877" s="1" t="s">
        <v>1781</v>
      </c>
      <c r="B877" s="1">
        <v>18</v>
      </c>
      <c r="C877" s="8">
        <v>49137585</v>
      </c>
      <c r="D877" s="1" t="s">
        <v>14</v>
      </c>
      <c r="E877" s="1" t="s">
        <v>15</v>
      </c>
      <c r="F877" s="6">
        <v>0.27300000000000002</v>
      </c>
      <c r="G877" s="6">
        <v>-7.8748800000000008E-3</v>
      </c>
      <c r="H877" s="6">
        <v>1.17453E-3</v>
      </c>
      <c r="I877" s="7">
        <v>2.0129999999999999E-11</v>
      </c>
      <c r="J877" s="6">
        <v>-7.7037E-3</v>
      </c>
      <c r="K877" s="6">
        <v>1.17953E-3</v>
      </c>
      <c r="L877" s="7">
        <v>6.5251499999999994E-11</v>
      </c>
      <c r="M877" s="8">
        <v>3037450</v>
      </c>
      <c r="N877" s="12" t="s">
        <v>3975</v>
      </c>
      <c r="O877" s="1" t="s">
        <v>3976</v>
      </c>
    </row>
    <row r="878" spans="1:15" ht="15.75" customHeight="1" x14ac:dyDescent="0.25">
      <c r="A878" s="1" t="s">
        <v>2455</v>
      </c>
      <c r="B878" s="1">
        <v>18</v>
      </c>
      <c r="C878" s="8">
        <v>49993455</v>
      </c>
      <c r="D878" s="1" t="s">
        <v>14</v>
      </c>
      <c r="E878" s="1" t="s">
        <v>15</v>
      </c>
      <c r="F878" s="6">
        <v>0.41189999999999999</v>
      </c>
      <c r="G878" s="6">
        <v>-6.5971800000000002E-3</v>
      </c>
      <c r="H878" s="6">
        <v>1.06314E-3</v>
      </c>
      <c r="I878" s="7">
        <v>5.4620000000000004E-10</v>
      </c>
      <c r="J878" s="6">
        <v>-6.7288199999999999E-3</v>
      </c>
      <c r="K878" s="6">
        <v>1.0690599999999999E-3</v>
      </c>
      <c r="L878" s="7">
        <v>3.0903600000000002E-10</v>
      </c>
      <c r="M878" s="8">
        <v>3037470</v>
      </c>
      <c r="N878" s="12" t="s">
        <v>3975</v>
      </c>
      <c r="O878" s="1" t="s">
        <v>3976</v>
      </c>
    </row>
    <row r="879" spans="1:15" ht="15.75" customHeight="1" x14ac:dyDescent="0.25">
      <c r="A879" s="1" t="s">
        <v>4463</v>
      </c>
      <c r="B879" s="1">
        <v>18</v>
      </c>
      <c r="C879" s="8">
        <v>50458734</v>
      </c>
      <c r="D879" s="1" t="s">
        <v>14</v>
      </c>
      <c r="E879" s="1" t="s">
        <v>15</v>
      </c>
      <c r="F879" s="6">
        <v>8.0399999999999999E-2</v>
      </c>
      <c r="G879" s="6">
        <v>1.7298000000000001E-2</v>
      </c>
      <c r="H879" s="6">
        <v>1.92435E-3</v>
      </c>
      <c r="I879" s="7">
        <v>2.4879999999999998E-19</v>
      </c>
      <c r="J879" s="6">
        <v>1.1439E-2</v>
      </c>
      <c r="K879" s="6">
        <v>1.9747100000000002E-3</v>
      </c>
      <c r="L879" s="7">
        <v>6.9251900000000002E-9</v>
      </c>
      <c r="M879" s="8">
        <v>3037430</v>
      </c>
      <c r="N879" s="12" t="s">
        <v>3975</v>
      </c>
      <c r="O879" s="1" t="s">
        <v>3976</v>
      </c>
    </row>
    <row r="880" spans="1:15" ht="15.75" customHeight="1" x14ac:dyDescent="0.25">
      <c r="A880" s="1" t="s">
        <v>29</v>
      </c>
      <c r="B880" s="1">
        <v>18</v>
      </c>
      <c r="C880" s="8">
        <v>50872623</v>
      </c>
      <c r="D880" s="1" t="s">
        <v>17</v>
      </c>
      <c r="E880" s="1" t="s">
        <v>18</v>
      </c>
      <c r="F880" s="6">
        <v>0.56489999999999996</v>
      </c>
      <c r="G880" s="6">
        <v>1.75932E-2</v>
      </c>
      <c r="H880" s="6">
        <v>1.0554399999999999E-3</v>
      </c>
      <c r="I880" s="7">
        <v>2.2100000000000001E-62</v>
      </c>
      <c r="J880" s="6">
        <v>1.7154900000000001E-2</v>
      </c>
      <c r="K880" s="6">
        <v>1.08511E-3</v>
      </c>
      <c r="L880" s="7">
        <v>2.6818000000000001E-56</v>
      </c>
      <c r="M880" s="8">
        <v>3037200</v>
      </c>
      <c r="N880" s="12" t="s">
        <v>3975</v>
      </c>
      <c r="O880" s="1" t="s">
        <v>3976</v>
      </c>
    </row>
    <row r="881" spans="1:15" ht="15.75" customHeight="1" x14ac:dyDescent="0.25">
      <c r="A881" s="1" t="s">
        <v>1099</v>
      </c>
      <c r="B881" s="1">
        <v>18</v>
      </c>
      <c r="C881" s="8">
        <v>52541788</v>
      </c>
      <c r="D881" s="1" t="s">
        <v>17</v>
      </c>
      <c r="E881" s="1" t="s">
        <v>18</v>
      </c>
      <c r="F881" s="6">
        <v>0.68589999999999995</v>
      </c>
      <c r="G881" s="6">
        <v>-8.4813100000000006E-3</v>
      </c>
      <c r="H881" s="6">
        <v>1.1274200000000001E-3</v>
      </c>
      <c r="I881" s="7">
        <v>5.3649999999999997E-14</v>
      </c>
      <c r="J881" s="6">
        <v>-7.0169200000000003E-3</v>
      </c>
      <c r="K881" s="6">
        <v>1.14167E-3</v>
      </c>
      <c r="L881" s="7">
        <v>7.9356400000000003E-10</v>
      </c>
      <c r="M881" s="8">
        <v>3036920</v>
      </c>
      <c r="N881" s="12" t="s">
        <v>3975</v>
      </c>
      <c r="O881" s="1" t="s">
        <v>3976</v>
      </c>
    </row>
    <row r="882" spans="1:15" ht="15.75" customHeight="1" x14ac:dyDescent="0.25">
      <c r="A882" s="1" t="s">
        <v>4464</v>
      </c>
      <c r="B882" s="1">
        <v>18</v>
      </c>
      <c r="C882" s="8">
        <v>52747689</v>
      </c>
      <c r="D882" s="1" t="s">
        <v>17</v>
      </c>
      <c r="E882" s="1" t="s">
        <v>18</v>
      </c>
      <c r="F882" s="6">
        <v>0.59660000000000002</v>
      </c>
      <c r="G882" s="6">
        <v>-8.3008300000000004E-3</v>
      </c>
      <c r="H882" s="6">
        <v>1.0666E-3</v>
      </c>
      <c r="I882" s="7">
        <v>7.1019999999999998E-15</v>
      </c>
      <c r="J882" s="6">
        <v>-8.6847299999999999E-3</v>
      </c>
      <c r="K882" s="6">
        <v>1.07785E-3</v>
      </c>
      <c r="L882" s="7">
        <v>7.7914599999999998E-16</v>
      </c>
      <c r="M882" s="8">
        <v>3037460</v>
      </c>
      <c r="N882" s="12" t="s">
        <v>3975</v>
      </c>
      <c r="O882" s="1" t="s">
        <v>3976</v>
      </c>
    </row>
    <row r="883" spans="1:15" ht="15.75" customHeight="1" x14ac:dyDescent="0.25">
      <c r="A883" s="1" t="s">
        <v>101</v>
      </c>
      <c r="B883" s="1">
        <v>18</v>
      </c>
      <c r="C883" s="8">
        <v>53310969</v>
      </c>
      <c r="D883" s="1" t="s">
        <v>18</v>
      </c>
      <c r="E883" s="1" t="s">
        <v>15</v>
      </c>
      <c r="F883" s="6">
        <v>0.14080000000000001</v>
      </c>
      <c r="G883" s="6">
        <v>1.8628700000000002E-2</v>
      </c>
      <c r="H883" s="6">
        <v>1.5043999999999999E-3</v>
      </c>
      <c r="I883" s="7">
        <v>3.2440000000000001E-35</v>
      </c>
      <c r="J883" s="6">
        <v>2.21751E-2</v>
      </c>
      <c r="K883" s="6">
        <v>1.57379E-3</v>
      </c>
      <c r="L883" s="7">
        <v>4.3601000000000003E-45</v>
      </c>
      <c r="M883" s="8">
        <v>3037360</v>
      </c>
      <c r="N883" s="12" t="s">
        <v>3975</v>
      </c>
      <c r="O883" s="1" t="s">
        <v>3976</v>
      </c>
    </row>
    <row r="884" spans="1:15" ht="15.75" customHeight="1" x14ac:dyDescent="0.25">
      <c r="A884" s="1" t="s">
        <v>4465</v>
      </c>
      <c r="B884" s="1">
        <v>18</v>
      </c>
      <c r="C884" s="8">
        <v>53344221</v>
      </c>
      <c r="D884" s="1" t="s">
        <v>14</v>
      </c>
      <c r="E884" s="1" t="s">
        <v>15</v>
      </c>
      <c r="F884" s="6">
        <v>6.7000000000000002E-3</v>
      </c>
      <c r="G884" s="6">
        <v>-2.5591099999999999E-2</v>
      </c>
      <c r="H884" s="6">
        <v>6.5303799999999997E-3</v>
      </c>
      <c r="I884" s="7">
        <v>8.8939999999999999E-5</v>
      </c>
      <c r="J884" s="6">
        <v>-3.6500100000000001E-2</v>
      </c>
      <c r="K884" s="6">
        <v>6.5974400000000004E-3</v>
      </c>
      <c r="L884" s="7">
        <v>3.1576700000000002E-8</v>
      </c>
      <c r="M884" s="8">
        <v>2930260</v>
      </c>
      <c r="N884" s="12" t="s">
        <v>3975</v>
      </c>
      <c r="O884" s="1" t="s">
        <v>3976</v>
      </c>
    </row>
    <row r="885" spans="1:15" ht="15.75" customHeight="1" x14ac:dyDescent="0.25">
      <c r="A885" s="1" t="s">
        <v>763</v>
      </c>
      <c r="B885" s="1">
        <v>18</v>
      </c>
      <c r="C885" s="8">
        <v>53415063</v>
      </c>
      <c r="D885" s="1" t="s">
        <v>17</v>
      </c>
      <c r="E885" s="1" t="s">
        <v>18</v>
      </c>
      <c r="F885" s="6">
        <v>0.97160000000000002</v>
      </c>
      <c r="G885" s="6">
        <v>-2.5634500000000001E-2</v>
      </c>
      <c r="H885" s="6">
        <v>3.1504200000000001E-3</v>
      </c>
      <c r="I885" s="7">
        <v>4.0609999999999998E-16</v>
      </c>
      <c r="J885" s="6">
        <v>-2.5589299999999999E-2</v>
      </c>
      <c r="K885" s="6">
        <v>3.1885799999999999E-3</v>
      </c>
      <c r="L885" s="7">
        <v>1.0130100000000001E-15</v>
      </c>
      <c r="M885" s="8">
        <v>3036610</v>
      </c>
      <c r="N885" s="12" t="s">
        <v>3975</v>
      </c>
      <c r="O885" s="1" t="s">
        <v>3976</v>
      </c>
    </row>
    <row r="886" spans="1:15" ht="15.75" customHeight="1" x14ac:dyDescent="0.25">
      <c r="A886" s="1" t="s">
        <v>4466</v>
      </c>
      <c r="B886" s="1">
        <v>18</v>
      </c>
      <c r="C886" s="8">
        <v>53625296</v>
      </c>
      <c r="D886" s="1" t="s">
        <v>17</v>
      </c>
      <c r="E886" s="1" t="s">
        <v>15</v>
      </c>
      <c r="F886" s="6">
        <v>0.58360000000000001</v>
      </c>
      <c r="G886" s="6">
        <v>3.8328400000000001E-3</v>
      </c>
      <c r="H886" s="6">
        <v>1.06145E-3</v>
      </c>
      <c r="I886" s="7">
        <v>3.0489999999999998E-4</v>
      </c>
      <c r="J886" s="6">
        <v>7.9116399999999993E-3</v>
      </c>
      <c r="K886" s="6">
        <v>1.1148E-3</v>
      </c>
      <c r="L886" s="7">
        <v>1.2756999999999999E-12</v>
      </c>
      <c r="M886" s="8">
        <v>3037490</v>
      </c>
      <c r="N886" s="12" t="s">
        <v>3975</v>
      </c>
      <c r="O886" s="1" t="s">
        <v>3976</v>
      </c>
    </row>
    <row r="887" spans="1:15" ht="15.75" customHeight="1" x14ac:dyDescent="0.25">
      <c r="A887" s="1" t="s">
        <v>4467</v>
      </c>
      <c r="B887" s="1">
        <v>18</v>
      </c>
      <c r="C887" s="8">
        <v>53945160</v>
      </c>
      <c r="D887" s="1" t="s">
        <v>14</v>
      </c>
      <c r="E887" s="1" t="s">
        <v>15</v>
      </c>
      <c r="F887" s="6">
        <v>0.2742</v>
      </c>
      <c r="G887" s="6">
        <v>-4.9460099999999998E-3</v>
      </c>
      <c r="H887" s="6">
        <v>1.1769E-3</v>
      </c>
      <c r="I887" s="7">
        <v>2.639E-5</v>
      </c>
      <c r="J887" s="6">
        <v>-6.7381000000000003E-3</v>
      </c>
      <c r="K887" s="6">
        <v>1.1841899999999999E-3</v>
      </c>
      <c r="L887" s="7">
        <v>1.2698799999999999E-8</v>
      </c>
      <c r="M887" s="8">
        <v>3017000</v>
      </c>
      <c r="N887" s="12" t="s">
        <v>3975</v>
      </c>
      <c r="O887" s="1" t="s">
        <v>3976</v>
      </c>
    </row>
    <row r="888" spans="1:15" ht="15.75" customHeight="1" x14ac:dyDescent="0.25">
      <c r="A888" s="1" t="s">
        <v>2767</v>
      </c>
      <c r="B888" s="1">
        <v>18</v>
      </c>
      <c r="C888" s="8">
        <v>56032231</v>
      </c>
      <c r="D888" s="1" t="s">
        <v>14</v>
      </c>
      <c r="E888" s="1" t="s">
        <v>15</v>
      </c>
      <c r="F888" s="6">
        <v>0.70030000000000003</v>
      </c>
      <c r="G888" s="6">
        <v>-6.8671699999999997E-3</v>
      </c>
      <c r="H888" s="6">
        <v>1.14248E-3</v>
      </c>
      <c r="I888" s="7">
        <v>1.844E-9</v>
      </c>
      <c r="J888" s="6">
        <v>-6.3976600000000003E-3</v>
      </c>
      <c r="K888" s="6">
        <v>1.1466099999999999E-3</v>
      </c>
      <c r="L888" s="7">
        <v>2.4103000000000001E-8</v>
      </c>
      <c r="M888" s="8">
        <v>3035760</v>
      </c>
      <c r="N888" s="12" t="s">
        <v>3975</v>
      </c>
      <c r="O888" s="1" t="s">
        <v>3976</v>
      </c>
    </row>
    <row r="889" spans="1:15" ht="15.75" customHeight="1" x14ac:dyDescent="0.25">
      <c r="A889" s="1" t="s">
        <v>4468</v>
      </c>
      <c r="B889" s="1">
        <v>18</v>
      </c>
      <c r="C889" s="8">
        <v>57054935</v>
      </c>
      <c r="D889" s="1" t="s">
        <v>18</v>
      </c>
      <c r="E889" s="1" t="s">
        <v>15</v>
      </c>
      <c r="F889" s="6">
        <v>0.96399999999999997</v>
      </c>
      <c r="G889" s="6">
        <v>1.42227E-2</v>
      </c>
      <c r="H889" s="6">
        <v>2.8259000000000001E-3</v>
      </c>
      <c r="I889" s="7">
        <v>4.8189999999999999E-7</v>
      </c>
      <c r="J889" s="6">
        <v>1.6640200000000001E-2</v>
      </c>
      <c r="K889" s="6">
        <v>2.8341899999999999E-3</v>
      </c>
      <c r="L889" s="7">
        <v>4.3250300000000003E-9</v>
      </c>
      <c r="M889" s="8">
        <v>3000850</v>
      </c>
      <c r="N889" s="12" t="s">
        <v>3975</v>
      </c>
      <c r="O889" s="1" t="s">
        <v>3976</v>
      </c>
    </row>
    <row r="890" spans="1:15" ht="15.75" customHeight="1" x14ac:dyDescent="0.25">
      <c r="A890" s="1" t="s">
        <v>884</v>
      </c>
      <c r="B890" s="1">
        <v>18</v>
      </c>
      <c r="C890" s="8">
        <v>58973546</v>
      </c>
      <c r="D890" s="1" t="s">
        <v>14</v>
      </c>
      <c r="E890" s="1" t="s">
        <v>15</v>
      </c>
      <c r="F890" s="6">
        <v>0.43509999999999999</v>
      </c>
      <c r="G890" s="6">
        <v>-8.3293299999999994E-3</v>
      </c>
      <c r="H890" s="6">
        <v>1.05762E-3</v>
      </c>
      <c r="I890" s="7">
        <v>3.3860000000000002E-15</v>
      </c>
      <c r="J890" s="6">
        <v>-8.0213400000000001E-3</v>
      </c>
      <c r="K890" s="6">
        <v>1.06076E-3</v>
      </c>
      <c r="L890" s="7">
        <v>3.9727399999999999E-14</v>
      </c>
      <c r="M890" s="8">
        <v>3024910</v>
      </c>
      <c r="N890" s="12" t="s">
        <v>3975</v>
      </c>
      <c r="O890" s="1" t="s">
        <v>3976</v>
      </c>
    </row>
    <row r="891" spans="1:15" ht="15.75" customHeight="1" x14ac:dyDescent="0.25">
      <c r="A891" s="1" t="s">
        <v>2405</v>
      </c>
      <c r="B891" s="1">
        <v>18</v>
      </c>
      <c r="C891" s="8">
        <v>60232674</v>
      </c>
      <c r="D891" s="1" t="s">
        <v>14</v>
      </c>
      <c r="E891" s="1" t="s">
        <v>15</v>
      </c>
      <c r="F891" s="6">
        <v>0.57230000000000003</v>
      </c>
      <c r="G891" s="6">
        <v>-6.6006600000000004E-3</v>
      </c>
      <c r="H891" s="6">
        <v>1.05762E-3</v>
      </c>
      <c r="I891" s="7">
        <v>4.3409999999999998E-10</v>
      </c>
      <c r="J891" s="6">
        <v>-6.8449399999999999E-3</v>
      </c>
      <c r="K891" s="6">
        <v>1.0600500000000001E-3</v>
      </c>
      <c r="L891" s="7">
        <v>1.06673E-10</v>
      </c>
      <c r="M891" s="8">
        <v>3037480</v>
      </c>
      <c r="N891" s="12" t="s">
        <v>3975</v>
      </c>
      <c r="O891" s="1" t="s">
        <v>3976</v>
      </c>
    </row>
    <row r="892" spans="1:15" ht="15.75" customHeight="1" x14ac:dyDescent="0.25">
      <c r="A892" s="1" t="s">
        <v>900</v>
      </c>
      <c r="B892" s="1">
        <v>18</v>
      </c>
      <c r="C892" s="8">
        <v>62509211</v>
      </c>
      <c r="D892" s="1" t="s">
        <v>18</v>
      </c>
      <c r="E892" s="1" t="s">
        <v>15</v>
      </c>
      <c r="F892" s="6">
        <v>0.53049999999999997</v>
      </c>
      <c r="G892" s="6">
        <v>-8.2327900000000002E-3</v>
      </c>
      <c r="H892" s="6">
        <v>1.04846E-3</v>
      </c>
      <c r="I892" s="7">
        <v>4.0779999999999996E-15</v>
      </c>
      <c r="J892" s="6">
        <v>-8.5339100000000005E-3</v>
      </c>
      <c r="K892" s="6">
        <v>1.0521300000000001E-3</v>
      </c>
      <c r="L892" s="7">
        <v>5.0182099999999996E-16</v>
      </c>
      <c r="M892" s="8">
        <v>3037440</v>
      </c>
      <c r="N892" s="12" t="s">
        <v>3975</v>
      </c>
      <c r="O892" s="1" t="s">
        <v>3976</v>
      </c>
    </row>
    <row r="893" spans="1:15" ht="15.75" customHeight="1" x14ac:dyDescent="0.25">
      <c r="A893" s="1" t="s">
        <v>4469</v>
      </c>
      <c r="B893" s="1">
        <v>18</v>
      </c>
      <c r="C893" s="8">
        <v>62723912</v>
      </c>
      <c r="D893" s="1" t="s">
        <v>14</v>
      </c>
      <c r="E893" s="1" t="s">
        <v>15</v>
      </c>
      <c r="F893" s="6">
        <v>0.29580000000000001</v>
      </c>
      <c r="G893" s="6">
        <v>-5.6510900000000001E-3</v>
      </c>
      <c r="H893" s="6">
        <v>1.1464800000000001E-3</v>
      </c>
      <c r="I893" s="7">
        <v>8.2630000000000003E-7</v>
      </c>
      <c r="J893" s="6">
        <v>-7.6739699999999996E-3</v>
      </c>
      <c r="K893" s="6">
        <v>1.1505599999999999E-3</v>
      </c>
      <c r="L893" s="7">
        <v>2.56211E-11</v>
      </c>
      <c r="M893" s="8">
        <v>3037460</v>
      </c>
      <c r="N893" s="12" t="s">
        <v>3975</v>
      </c>
      <c r="O893" s="1" t="s">
        <v>3976</v>
      </c>
    </row>
    <row r="894" spans="1:15" ht="15.75" customHeight="1" x14ac:dyDescent="0.25">
      <c r="A894" s="1" t="s">
        <v>4470</v>
      </c>
      <c r="B894" s="1">
        <v>18</v>
      </c>
      <c r="C894" s="8">
        <v>63497191</v>
      </c>
      <c r="D894" s="1" t="s">
        <v>17</v>
      </c>
      <c r="E894" s="1" t="s">
        <v>18</v>
      </c>
      <c r="F894" s="6">
        <v>0.25369999999999998</v>
      </c>
      <c r="G894" s="6">
        <v>8.4952499999999993E-3</v>
      </c>
      <c r="H894" s="6">
        <v>1.20253E-3</v>
      </c>
      <c r="I894" s="7">
        <v>1.6109999999999999E-12</v>
      </c>
      <c r="J894" s="6">
        <v>9.8450599999999992E-3</v>
      </c>
      <c r="K894" s="6">
        <v>1.2154900000000001E-3</v>
      </c>
      <c r="L894" s="7">
        <v>5.5100800000000002E-16</v>
      </c>
      <c r="M894" s="8">
        <v>3037440</v>
      </c>
      <c r="N894" s="12" t="s">
        <v>3975</v>
      </c>
      <c r="O894" s="1" t="s">
        <v>3976</v>
      </c>
    </row>
    <row r="895" spans="1:15" ht="15.75" customHeight="1" x14ac:dyDescent="0.25">
      <c r="A895" s="1" t="s">
        <v>4471</v>
      </c>
      <c r="B895" s="1">
        <v>18</v>
      </c>
      <c r="C895" s="8">
        <v>63798369</v>
      </c>
      <c r="D895" s="1" t="s">
        <v>17</v>
      </c>
      <c r="E895" s="1" t="s">
        <v>15</v>
      </c>
      <c r="F895" s="6">
        <v>0.28970000000000001</v>
      </c>
      <c r="G895" s="6">
        <v>-6.42984E-3</v>
      </c>
      <c r="H895" s="6">
        <v>1.1535E-3</v>
      </c>
      <c r="I895" s="7">
        <v>2.4909999999999999E-8</v>
      </c>
      <c r="J895" s="6">
        <v>-6.8217E-3</v>
      </c>
      <c r="K895" s="6">
        <v>1.1659299999999999E-3</v>
      </c>
      <c r="L895" s="7">
        <v>4.8899300000000003E-9</v>
      </c>
      <c r="M895" s="8">
        <v>3037460</v>
      </c>
      <c r="N895" s="12" t="s">
        <v>3975</v>
      </c>
      <c r="O895" s="1" t="s">
        <v>3976</v>
      </c>
    </row>
    <row r="896" spans="1:15" ht="15.75" customHeight="1" x14ac:dyDescent="0.25">
      <c r="A896" s="1" t="s">
        <v>4472</v>
      </c>
      <c r="B896" s="1">
        <v>18</v>
      </c>
      <c r="C896" s="8">
        <v>64567975</v>
      </c>
      <c r="D896" s="1" t="s">
        <v>17</v>
      </c>
      <c r="E896" s="1" t="s">
        <v>15</v>
      </c>
      <c r="F896" s="6">
        <v>0.6522</v>
      </c>
      <c r="G896" s="6">
        <v>-6.35493E-3</v>
      </c>
      <c r="H896" s="6">
        <v>1.0986399999999999E-3</v>
      </c>
      <c r="I896" s="7">
        <v>7.2790000000000002E-9</v>
      </c>
      <c r="J896" s="6">
        <v>-6.2256100000000003E-3</v>
      </c>
      <c r="K896" s="6">
        <v>1.10307E-3</v>
      </c>
      <c r="L896" s="7">
        <v>1.6624E-8</v>
      </c>
      <c r="M896" s="8">
        <v>3037490</v>
      </c>
      <c r="N896" s="12" t="s">
        <v>3975</v>
      </c>
      <c r="O896" s="1" t="s">
        <v>3976</v>
      </c>
    </row>
    <row r="897" spans="1:15" ht="15.75" customHeight="1" x14ac:dyDescent="0.25">
      <c r="A897" s="1" t="s">
        <v>4473</v>
      </c>
      <c r="B897" s="1">
        <v>18</v>
      </c>
      <c r="C897" s="8">
        <v>65025641</v>
      </c>
      <c r="D897" s="1" t="s">
        <v>18</v>
      </c>
      <c r="E897" s="1" t="s">
        <v>15</v>
      </c>
      <c r="F897" s="6">
        <v>3.5900000000000001E-2</v>
      </c>
      <c r="G897" s="6">
        <v>-1.37065E-2</v>
      </c>
      <c r="H897" s="6">
        <v>2.82562E-3</v>
      </c>
      <c r="I897" s="7">
        <v>1.2279999999999999E-6</v>
      </c>
      <c r="J897" s="6">
        <v>-1.6414999999999999E-2</v>
      </c>
      <c r="K897" s="6">
        <v>2.8360500000000001E-3</v>
      </c>
      <c r="L897" s="7">
        <v>7.1241399999999998E-9</v>
      </c>
      <c r="M897" s="8">
        <v>3009500</v>
      </c>
      <c r="N897" s="12" t="s">
        <v>3975</v>
      </c>
      <c r="O897" s="1" t="s">
        <v>3976</v>
      </c>
    </row>
    <row r="898" spans="1:15" ht="15.75" customHeight="1" x14ac:dyDescent="0.25">
      <c r="A898" s="1" t="s">
        <v>1969</v>
      </c>
      <c r="B898" s="1">
        <v>18</v>
      </c>
      <c r="C898" s="8">
        <v>66246646</v>
      </c>
      <c r="D898" s="1" t="s">
        <v>17</v>
      </c>
      <c r="E898" s="1" t="s">
        <v>18</v>
      </c>
      <c r="F898" s="6">
        <v>0.38490000000000002</v>
      </c>
      <c r="G898" s="6">
        <v>7.0425699999999997E-3</v>
      </c>
      <c r="H898" s="6">
        <v>1.0753900000000001E-3</v>
      </c>
      <c r="I898" s="7">
        <v>5.7900000000000002E-11</v>
      </c>
      <c r="J898" s="6">
        <v>6.7952999999999998E-3</v>
      </c>
      <c r="K898" s="6">
        <v>1.0786299999999999E-3</v>
      </c>
      <c r="L898" s="7">
        <v>2.9777800000000001E-10</v>
      </c>
      <c r="M898" s="8">
        <v>3037450</v>
      </c>
      <c r="N898" s="12" t="s">
        <v>3975</v>
      </c>
      <c r="O898" s="1" t="s">
        <v>3976</v>
      </c>
    </row>
    <row r="899" spans="1:15" ht="15.75" customHeight="1" x14ac:dyDescent="0.25">
      <c r="A899" s="1" t="s">
        <v>4474</v>
      </c>
      <c r="B899" s="1">
        <v>18</v>
      </c>
      <c r="C899" s="8">
        <v>67565579</v>
      </c>
      <c r="D899" s="1" t="s">
        <v>14</v>
      </c>
      <c r="E899" s="1" t="s">
        <v>15</v>
      </c>
      <c r="F899" s="6">
        <v>0.60799999999999998</v>
      </c>
      <c r="G899" s="6">
        <v>5.2972200000000001E-3</v>
      </c>
      <c r="H899" s="6">
        <v>1.07587E-3</v>
      </c>
      <c r="I899" s="7">
        <v>8.5059999999999995E-7</v>
      </c>
      <c r="J899" s="6">
        <v>6.6596299999999997E-3</v>
      </c>
      <c r="K899" s="6">
        <v>1.07978E-3</v>
      </c>
      <c r="L899" s="7">
        <v>6.9336600000000002E-10</v>
      </c>
      <c r="M899" s="8">
        <v>3014590</v>
      </c>
      <c r="N899" s="12" t="s">
        <v>3975</v>
      </c>
      <c r="O899" s="1" t="s">
        <v>3976</v>
      </c>
    </row>
    <row r="900" spans="1:15" ht="15.75" customHeight="1" x14ac:dyDescent="0.25">
      <c r="A900" s="1" t="s">
        <v>3238</v>
      </c>
      <c r="B900" s="1">
        <v>18</v>
      </c>
      <c r="C900" s="8">
        <v>70614375</v>
      </c>
      <c r="D900" s="1" t="s">
        <v>17</v>
      </c>
      <c r="E900" s="1" t="s">
        <v>15</v>
      </c>
      <c r="F900" s="6">
        <v>0.28249999999999997</v>
      </c>
      <c r="G900" s="6">
        <v>-6.6966600000000001E-3</v>
      </c>
      <c r="H900" s="6">
        <v>1.1630200000000001E-3</v>
      </c>
      <c r="I900" s="7">
        <v>8.4979999999999994E-9</v>
      </c>
      <c r="J900" s="6">
        <v>-7.3858500000000002E-3</v>
      </c>
      <c r="K900" s="6">
        <v>1.16704E-3</v>
      </c>
      <c r="L900" s="7">
        <v>2.4722200000000002E-10</v>
      </c>
      <c r="M900" s="8">
        <v>3033340</v>
      </c>
      <c r="N900" s="12" t="s">
        <v>3975</v>
      </c>
      <c r="O900" s="1" t="s">
        <v>3976</v>
      </c>
    </row>
    <row r="901" spans="1:15" ht="15.75" customHeight="1" x14ac:dyDescent="0.25">
      <c r="A901" s="1" t="s">
        <v>4475</v>
      </c>
      <c r="B901" s="1">
        <v>18</v>
      </c>
      <c r="C901" s="8">
        <v>71603473</v>
      </c>
      <c r="D901" s="1" t="s">
        <v>17</v>
      </c>
      <c r="E901" s="1" t="s">
        <v>18</v>
      </c>
      <c r="F901" s="6">
        <v>0.76339999999999997</v>
      </c>
      <c r="G901" s="6">
        <v>-6.62044E-3</v>
      </c>
      <c r="H901" s="6">
        <v>1.2315500000000001E-3</v>
      </c>
      <c r="I901" s="7">
        <v>7.6210000000000005E-8</v>
      </c>
      <c r="J901" s="6">
        <v>-6.8824699999999999E-3</v>
      </c>
      <c r="K901" s="6">
        <v>1.2334399999999999E-3</v>
      </c>
      <c r="L901" s="7">
        <v>2.4065500000000001E-8</v>
      </c>
      <c r="M901" s="8">
        <v>3035750</v>
      </c>
      <c r="N901" s="12" t="s">
        <v>3975</v>
      </c>
      <c r="O901" s="1" t="s">
        <v>3976</v>
      </c>
    </row>
    <row r="902" spans="1:15" ht="15.75" customHeight="1" x14ac:dyDescent="0.25">
      <c r="A902" s="1" t="s">
        <v>4476</v>
      </c>
      <c r="B902" s="1">
        <v>18</v>
      </c>
      <c r="C902" s="8">
        <v>72933869</v>
      </c>
      <c r="D902" s="1" t="s">
        <v>17</v>
      </c>
      <c r="E902" s="1" t="s">
        <v>18</v>
      </c>
      <c r="F902" s="6">
        <v>9.7199999999999995E-2</v>
      </c>
      <c r="G902" s="6">
        <v>8.2409400000000004E-3</v>
      </c>
      <c r="H902" s="6">
        <v>1.8014000000000001E-3</v>
      </c>
      <c r="I902" s="7">
        <v>4.7589999999999997E-6</v>
      </c>
      <c r="J902" s="6">
        <v>1.0724300000000001E-2</v>
      </c>
      <c r="K902" s="6">
        <v>1.8072100000000001E-3</v>
      </c>
      <c r="L902" s="7">
        <v>2.9534199999999999E-9</v>
      </c>
      <c r="M902" s="8">
        <v>2920520</v>
      </c>
      <c r="N902" s="12" t="s">
        <v>3975</v>
      </c>
      <c r="O902" s="1" t="s">
        <v>3976</v>
      </c>
    </row>
    <row r="903" spans="1:15" ht="15.75" customHeight="1" x14ac:dyDescent="0.25">
      <c r="A903" s="1" t="s">
        <v>4477</v>
      </c>
      <c r="B903" s="1">
        <v>18</v>
      </c>
      <c r="C903" s="8">
        <v>73006280</v>
      </c>
      <c r="D903" s="1" t="s">
        <v>17</v>
      </c>
      <c r="E903" s="1" t="s">
        <v>18</v>
      </c>
      <c r="F903" s="6">
        <v>0.33360000000000001</v>
      </c>
      <c r="G903" s="6">
        <v>8.4223800000000001E-3</v>
      </c>
      <c r="H903" s="6">
        <v>1.10987E-3</v>
      </c>
      <c r="I903" s="7">
        <v>3.2409999999999998E-14</v>
      </c>
      <c r="J903" s="6">
        <v>8.34004E-3</v>
      </c>
      <c r="K903" s="6">
        <v>1.1131800000000001E-3</v>
      </c>
      <c r="L903" s="7">
        <v>6.77723E-14</v>
      </c>
      <c r="M903" s="8">
        <v>3036880</v>
      </c>
      <c r="N903" s="12" t="s">
        <v>3975</v>
      </c>
      <c r="O903" s="1" t="s">
        <v>3976</v>
      </c>
    </row>
    <row r="904" spans="1:15" ht="15.75" customHeight="1" x14ac:dyDescent="0.25">
      <c r="A904" s="1" t="s">
        <v>4478</v>
      </c>
      <c r="B904" s="1">
        <v>18</v>
      </c>
      <c r="C904" s="8">
        <v>74141190</v>
      </c>
      <c r="D904" s="1" t="s">
        <v>14</v>
      </c>
      <c r="E904" s="1" t="s">
        <v>15</v>
      </c>
      <c r="F904" s="6">
        <v>0.38890000000000002</v>
      </c>
      <c r="G904" s="6">
        <v>5.4218699999999996E-3</v>
      </c>
      <c r="H904" s="6">
        <v>1.0766E-3</v>
      </c>
      <c r="I904" s="7">
        <v>4.7549999999999999E-7</v>
      </c>
      <c r="J904" s="6">
        <v>6.4524200000000004E-3</v>
      </c>
      <c r="K904" s="6">
        <v>1.0806500000000001E-3</v>
      </c>
      <c r="L904" s="7">
        <v>2.3596900000000002E-9</v>
      </c>
      <c r="M904" s="8">
        <v>3019110</v>
      </c>
      <c r="N904" s="12" t="s">
        <v>3975</v>
      </c>
      <c r="O904" s="1" t="s">
        <v>3976</v>
      </c>
    </row>
    <row r="905" spans="1:15" ht="15.75" customHeight="1" x14ac:dyDescent="0.25">
      <c r="A905" s="1" t="s">
        <v>2376</v>
      </c>
      <c r="B905" s="1">
        <v>18</v>
      </c>
      <c r="C905" s="8">
        <v>74622529</v>
      </c>
      <c r="D905" s="1" t="s">
        <v>14</v>
      </c>
      <c r="E905" s="1" t="s">
        <v>15</v>
      </c>
      <c r="F905" s="6">
        <v>0.63529999999999998</v>
      </c>
      <c r="G905" s="6">
        <v>-6.8046299999999999E-3</v>
      </c>
      <c r="H905" s="6">
        <v>1.0870599999999999E-3</v>
      </c>
      <c r="I905" s="7">
        <v>3.8509999999999999E-10</v>
      </c>
      <c r="J905" s="6">
        <v>-8.1914299999999995E-3</v>
      </c>
      <c r="K905" s="6">
        <v>1.0901699999999999E-3</v>
      </c>
      <c r="L905" s="7">
        <v>5.7395500000000003E-14</v>
      </c>
      <c r="M905" s="8">
        <v>3037480</v>
      </c>
      <c r="N905" s="12" t="s">
        <v>3975</v>
      </c>
      <c r="O905" s="1" t="s">
        <v>3976</v>
      </c>
    </row>
    <row r="906" spans="1:15" ht="15.75" customHeight="1" x14ac:dyDescent="0.25">
      <c r="A906" s="1" t="s">
        <v>2053</v>
      </c>
      <c r="B906" s="1">
        <v>18</v>
      </c>
      <c r="C906" s="8">
        <v>74846355</v>
      </c>
      <c r="D906" s="1" t="s">
        <v>14</v>
      </c>
      <c r="E906" s="1" t="s">
        <v>15</v>
      </c>
      <c r="F906" s="6">
        <v>0.65720000000000001</v>
      </c>
      <c r="G906" s="6">
        <v>7.1864600000000004E-3</v>
      </c>
      <c r="H906" s="6">
        <v>1.10918E-3</v>
      </c>
      <c r="I906" s="7">
        <v>9.2500000000000004E-11</v>
      </c>
      <c r="J906" s="6">
        <v>7.3278900000000001E-3</v>
      </c>
      <c r="K906" s="6">
        <v>1.1122E-3</v>
      </c>
      <c r="L906" s="7">
        <v>4.4381000000000002E-11</v>
      </c>
      <c r="M906" s="8">
        <v>3000490</v>
      </c>
      <c r="N906" s="12" t="s">
        <v>3975</v>
      </c>
      <c r="O906" s="1" t="s">
        <v>3976</v>
      </c>
    </row>
    <row r="907" spans="1:15" ht="15.75" customHeight="1" x14ac:dyDescent="0.25">
      <c r="A907" s="1" t="s">
        <v>201</v>
      </c>
      <c r="B907" s="1">
        <v>18</v>
      </c>
      <c r="C907" s="8">
        <v>75902735</v>
      </c>
      <c r="D907" s="1" t="s">
        <v>17</v>
      </c>
      <c r="E907" s="1" t="s">
        <v>18</v>
      </c>
      <c r="F907" s="6">
        <v>0.72130000000000005</v>
      </c>
      <c r="G907" s="6">
        <v>1.22793E-2</v>
      </c>
      <c r="H907" s="6">
        <v>1.16737E-3</v>
      </c>
      <c r="I907" s="7">
        <v>7.0970000000000003E-26</v>
      </c>
      <c r="J907" s="6">
        <v>1.23754E-2</v>
      </c>
      <c r="K907" s="6">
        <v>1.1711E-3</v>
      </c>
      <c r="L907" s="7">
        <v>4.2229999999999998E-26</v>
      </c>
      <c r="M907" s="8">
        <v>3035680</v>
      </c>
      <c r="N907" s="12" t="s">
        <v>3975</v>
      </c>
      <c r="O907" s="1" t="s">
        <v>3976</v>
      </c>
    </row>
    <row r="908" spans="1:15" ht="15.75" customHeight="1" x14ac:dyDescent="0.25">
      <c r="A908" s="1" t="s">
        <v>116</v>
      </c>
      <c r="B908" s="1">
        <v>18</v>
      </c>
      <c r="C908" s="8">
        <v>77579773</v>
      </c>
      <c r="D908" s="1" t="s">
        <v>14</v>
      </c>
      <c r="E908" s="1" t="s">
        <v>15</v>
      </c>
      <c r="F908" s="6">
        <v>0.21740000000000001</v>
      </c>
      <c r="G908" s="6">
        <v>-1.53102E-2</v>
      </c>
      <c r="H908" s="6">
        <v>1.26874E-3</v>
      </c>
      <c r="I908" s="7">
        <v>1.5689999999999999E-33</v>
      </c>
      <c r="J908" s="6">
        <v>-1.36934E-2</v>
      </c>
      <c r="K908" s="6">
        <v>1.2750000000000001E-3</v>
      </c>
      <c r="L908" s="7">
        <v>6.6120500000000004E-27</v>
      </c>
      <c r="M908" s="8">
        <v>3036520</v>
      </c>
      <c r="N908" s="12" t="s">
        <v>3975</v>
      </c>
      <c r="O908" s="1" t="s">
        <v>3976</v>
      </c>
    </row>
    <row r="909" spans="1:15" ht="15.75" customHeight="1" x14ac:dyDescent="0.25">
      <c r="A909" s="1" t="s">
        <v>4479</v>
      </c>
      <c r="B909" s="1">
        <v>18</v>
      </c>
      <c r="C909" s="8">
        <v>77622467</v>
      </c>
      <c r="D909" s="1" t="s">
        <v>17</v>
      </c>
      <c r="E909" s="1" t="s">
        <v>18</v>
      </c>
      <c r="F909" s="6">
        <v>0.14430000000000001</v>
      </c>
      <c r="G909" s="6">
        <v>1.21782E-2</v>
      </c>
      <c r="H909" s="6">
        <v>1.4905599999999999E-3</v>
      </c>
      <c r="I909" s="7">
        <v>3.071E-16</v>
      </c>
      <c r="J909" s="6">
        <v>1.19525E-2</v>
      </c>
      <c r="K909" s="6">
        <v>1.49854E-3</v>
      </c>
      <c r="L909" s="7">
        <v>1.51033E-15</v>
      </c>
      <c r="M909" s="8">
        <v>3031410</v>
      </c>
      <c r="N909" s="12" t="s">
        <v>3975</v>
      </c>
      <c r="O909" s="1" t="s">
        <v>3976</v>
      </c>
    </row>
    <row r="910" spans="1:15" ht="15.75" customHeight="1" x14ac:dyDescent="0.25">
      <c r="A910" s="1" t="s">
        <v>3813</v>
      </c>
      <c r="B910" s="1">
        <v>19</v>
      </c>
      <c r="C910" s="8">
        <v>586745</v>
      </c>
      <c r="D910" s="1" t="s">
        <v>17</v>
      </c>
      <c r="E910" s="1" t="s">
        <v>18</v>
      </c>
      <c r="F910" s="6">
        <v>0.90539999999999998</v>
      </c>
      <c r="G910" s="6">
        <v>1.0276199999999999E-2</v>
      </c>
      <c r="H910" s="6">
        <v>1.86637E-3</v>
      </c>
      <c r="I910" s="7">
        <v>3.6629999999999998E-8</v>
      </c>
      <c r="J910" s="6">
        <v>1.1613200000000001E-2</v>
      </c>
      <c r="K910" s="6">
        <v>1.8688299999999999E-3</v>
      </c>
      <c r="L910" s="7">
        <v>5.1600400000000001E-10</v>
      </c>
      <c r="M910" s="8">
        <v>2787460</v>
      </c>
      <c r="N910" s="12" t="s">
        <v>3975</v>
      </c>
      <c r="O910" s="1" t="s">
        <v>3976</v>
      </c>
    </row>
    <row r="911" spans="1:15" ht="15.75" customHeight="1" x14ac:dyDescent="0.25">
      <c r="A911" s="1" t="s">
        <v>1712</v>
      </c>
      <c r="B911" s="1">
        <v>19</v>
      </c>
      <c r="C911" s="8">
        <v>1871699</v>
      </c>
      <c r="D911" s="1" t="s">
        <v>14</v>
      </c>
      <c r="E911" s="1" t="s">
        <v>15</v>
      </c>
      <c r="F911" s="6">
        <v>0.1205</v>
      </c>
      <c r="G911" s="6">
        <v>1.09411E-2</v>
      </c>
      <c r="H911" s="6">
        <v>1.6142999999999999E-3</v>
      </c>
      <c r="I911" s="7">
        <v>1.219E-11</v>
      </c>
      <c r="J911" s="6">
        <v>1.06652E-2</v>
      </c>
      <c r="K911" s="6">
        <v>1.61706E-3</v>
      </c>
      <c r="L911" s="7">
        <v>4.2404900000000002E-11</v>
      </c>
      <c r="M911" s="8">
        <v>3011220</v>
      </c>
      <c r="N911" s="12" t="s">
        <v>3975</v>
      </c>
      <c r="O911" s="1" t="s">
        <v>3976</v>
      </c>
    </row>
    <row r="912" spans="1:15" ht="15.75" customHeight="1" x14ac:dyDescent="0.25">
      <c r="A912" s="1" t="s">
        <v>1710</v>
      </c>
      <c r="B912" s="1">
        <v>19</v>
      </c>
      <c r="C912" s="8">
        <v>2312903</v>
      </c>
      <c r="D912" s="1" t="s">
        <v>17</v>
      </c>
      <c r="E912" s="1" t="s">
        <v>18</v>
      </c>
      <c r="F912" s="6">
        <v>0.1052</v>
      </c>
      <c r="G912" s="6">
        <v>1.16296E-2</v>
      </c>
      <c r="H912" s="6">
        <v>1.71491E-3</v>
      </c>
      <c r="I912" s="7">
        <v>1.187E-11</v>
      </c>
      <c r="J912" s="6">
        <v>1.10872E-2</v>
      </c>
      <c r="K912" s="6">
        <v>1.7177500000000001E-3</v>
      </c>
      <c r="L912" s="7">
        <v>1.08568E-10</v>
      </c>
      <c r="M912" s="8">
        <v>3004070</v>
      </c>
      <c r="N912" s="12" t="s">
        <v>3975</v>
      </c>
      <c r="O912" s="1" t="s">
        <v>3976</v>
      </c>
    </row>
    <row r="913" spans="1:15" ht="15.75" customHeight="1" x14ac:dyDescent="0.25">
      <c r="A913" s="1" t="s">
        <v>4480</v>
      </c>
      <c r="B913" s="1">
        <v>19</v>
      </c>
      <c r="C913" s="8">
        <v>2673094</v>
      </c>
      <c r="D913" s="1" t="s">
        <v>14</v>
      </c>
      <c r="E913" s="1" t="s">
        <v>18</v>
      </c>
      <c r="F913" s="6">
        <v>0.31080000000000002</v>
      </c>
      <c r="G913" s="6">
        <v>6.2537000000000001E-3</v>
      </c>
      <c r="H913" s="6">
        <v>1.13484E-3</v>
      </c>
      <c r="I913" s="7">
        <v>3.5679999999999999E-8</v>
      </c>
      <c r="J913" s="6">
        <v>6.2455799999999997E-3</v>
      </c>
      <c r="K913" s="6">
        <v>1.1368299999999999E-3</v>
      </c>
      <c r="L913" s="7">
        <v>3.9320999999999999E-8</v>
      </c>
      <c r="M913" s="8">
        <v>3014680</v>
      </c>
      <c r="N913" s="12" t="s">
        <v>3975</v>
      </c>
      <c r="O913" s="1" t="s">
        <v>3976</v>
      </c>
    </row>
    <row r="914" spans="1:15" ht="15.75" customHeight="1" x14ac:dyDescent="0.25">
      <c r="A914" s="1" t="s">
        <v>2004</v>
      </c>
      <c r="B914" s="1">
        <v>19</v>
      </c>
      <c r="C914" s="8">
        <v>3297164</v>
      </c>
      <c r="D914" s="1" t="s">
        <v>17</v>
      </c>
      <c r="E914" s="1" t="s">
        <v>15</v>
      </c>
      <c r="F914" s="6">
        <v>0.13439999999999999</v>
      </c>
      <c r="G914" s="6">
        <v>-1.0081700000000001E-2</v>
      </c>
      <c r="H914" s="6">
        <v>1.5455E-3</v>
      </c>
      <c r="I914" s="7">
        <v>6.8730000000000005E-11</v>
      </c>
      <c r="J914" s="6">
        <v>-9.84406E-3</v>
      </c>
      <c r="K914" s="6">
        <v>1.5511800000000001E-3</v>
      </c>
      <c r="L914" s="7">
        <v>2.20724E-10</v>
      </c>
      <c r="M914" s="8">
        <v>2992820</v>
      </c>
      <c r="N914" s="12" t="s">
        <v>3975</v>
      </c>
      <c r="O914" s="1" t="s">
        <v>3976</v>
      </c>
    </row>
    <row r="915" spans="1:15" ht="15.75" customHeight="1" x14ac:dyDescent="0.25">
      <c r="A915" s="1" t="s">
        <v>4481</v>
      </c>
      <c r="B915" s="1">
        <v>19</v>
      </c>
      <c r="C915" s="8">
        <v>3446107</v>
      </c>
      <c r="D915" s="1" t="s">
        <v>17</v>
      </c>
      <c r="E915" s="1" t="s">
        <v>18</v>
      </c>
      <c r="F915" s="6">
        <v>0.67559999999999998</v>
      </c>
      <c r="G915" s="6">
        <v>-5.6512699999999999E-3</v>
      </c>
      <c r="H915" s="6">
        <v>1.11888E-3</v>
      </c>
      <c r="I915" s="7">
        <v>4.4050000000000001E-7</v>
      </c>
      <c r="J915" s="6">
        <v>-6.8806800000000001E-3</v>
      </c>
      <c r="K915" s="6">
        <v>1.1232E-3</v>
      </c>
      <c r="L915" s="7">
        <v>9.0133499999999997E-10</v>
      </c>
      <c r="M915" s="8">
        <v>3031100</v>
      </c>
      <c r="N915" s="12" t="s">
        <v>3975</v>
      </c>
      <c r="O915" s="1" t="s">
        <v>3976</v>
      </c>
    </row>
    <row r="916" spans="1:15" ht="15.75" customHeight="1" x14ac:dyDescent="0.25">
      <c r="A916" s="1" t="s">
        <v>2708</v>
      </c>
      <c r="B916" s="1">
        <v>19</v>
      </c>
      <c r="C916" s="8">
        <v>3826749</v>
      </c>
      <c r="D916" s="1" t="s">
        <v>14</v>
      </c>
      <c r="E916" s="1" t="s">
        <v>17</v>
      </c>
      <c r="F916" s="6">
        <v>0.40389999999999998</v>
      </c>
      <c r="G916" s="6">
        <v>6.4517200000000002E-3</v>
      </c>
      <c r="H916" s="6">
        <v>1.0673099999999999E-3</v>
      </c>
      <c r="I916" s="7">
        <v>1.4929999999999999E-9</v>
      </c>
      <c r="J916" s="6">
        <v>6.0167399999999996E-3</v>
      </c>
      <c r="K916" s="6">
        <v>1.0690999999999999E-3</v>
      </c>
      <c r="L916" s="7">
        <v>1.8243899999999999E-8</v>
      </c>
      <c r="M916" s="8">
        <v>3032230</v>
      </c>
      <c r="N916" s="12" t="s">
        <v>3975</v>
      </c>
      <c r="O916" s="1" t="s">
        <v>3976</v>
      </c>
    </row>
    <row r="917" spans="1:15" ht="15.75" customHeight="1" x14ac:dyDescent="0.25">
      <c r="A917" s="1" t="s">
        <v>512</v>
      </c>
      <c r="B917" s="1">
        <v>19</v>
      </c>
      <c r="C917" s="8">
        <v>4410003</v>
      </c>
      <c r="D917" s="1" t="s">
        <v>17</v>
      </c>
      <c r="E917" s="1" t="s">
        <v>15</v>
      </c>
      <c r="F917" s="6">
        <v>4.9000000000000002E-2</v>
      </c>
      <c r="G917" s="6">
        <v>2.19636E-2</v>
      </c>
      <c r="H917" s="6">
        <v>2.4981199999999999E-3</v>
      </c>
      <c r="I917" s="7">
        <v>1.4649999999999999E-18</v>
      </c>
      <c r="J917" s="6">
        <v>2.5009199999999999E-2</v>
      </c>
      <c r="K917" s="6">
        <v>2.5225099999999999E-3</v>
      </c>
      <c r="L917" s="7">
        <v>3.60268E-23</v>
      </c>
      <c r="M917" s="8">
        <v>2859740</v>
      </c>
      <c r="N917" s="12" t="s">
        <v>3975</v>
      </c>
      <c r="O917" s="1" t="s">
        <v>3976</v>
      </c>
    </row>
    <row r="918" spans="1:15" ht="15.75" customHeight="1" x14ac:dyDescent="0.25">
      <c r="A918" s="1" t="s">
        <v>1077</v>
      </c>
      <c r="B918" s="1">
        <v>19</v>
      </c>
      <c r="C918" s="8">
        <v>4499976</v>
      </c>
      <c r="D918" s="1" t="s">
        <v>17</v>
      </c>
      <c r="E918" s="1" t="s">
        <v>18</v>
      </c>
      <c r="F918" s="6">
        <v>0.6825</v>
      </c>
      <c r="G918" s="6">
        <v>-8.5054799999999993E-3</v>
      </c>
      <c r="H918" s="6">
        <v>1.1279599999999999E-3</v>
      </c>
      <c r="I918" s="7">
        <v>4.6809999999999998E-14</v>
      </c>
      <c r="J918" s="6">
        <v>-1.0312E-2</v>
      </c>
      <c r="K918" s="6">
        <v>1.1395299999999999E-3</v>
      </c>
      <c r="L918" s="7">
        <v>1.4378799999999999E-19</v>
      </c>
      <c r="M918" s="8">
        <v>3016470</v>
      </c>
      <c r="N918" s="12" t="s">
        <v>3975</v>
      </c>
      <c r="O918" s="1" t="s">
        <v>3976</v>
      </c>
    </row>
    <row r="919" spans="1:15" ht="15.75" customHeight="1" x14ac:dyDescent="0.25">
      <c r="A919" s="1" t="s">
        <v>921</v>
      </c>
      <c r="B919" s="1">
        <v>19</v>
      </c>
      <c r="C919" s="8">
        <v>4965064</v>
      </c>
      <c r="D919" s="1" t="s">
        <v>14</v>
      </c>
      <c r="E919" s="1" t="s">
        <v>15</v>
      </c>
      <c r="F919" s="6">
        <v>0.3286</v>
      </c>
      <c r="G919" s="6">
        <v>-8.6839199999999995E-3</v>
      </c>
      <c r="H919" s="6">
        <v>1.11461E-3</v>
      </c>
      <c r="I919" s="7">
        <v>6.6420000000000002E-15</v>
      </c>
      <c r="J919" s="6">
        <v>-9.7757599999999997E-3</v>
      </c>
      <c r="K919" s="6">
        <v>1.11742E-3</v>
      </c>
      <c r="L919" s="7">
        <v>2.16236E-18</v>
      </c>
      <c r="M919" s="8">
        <v>3034150</v>
      </c>
      <c r="N919" s="12" t="s">
        <v>3975</v>
      </c>
      <c r="O919" s="1" t="s">
        <v>3976</v>
      </c>
    </row>
    <row r="920" spans="1:15" ht="15.75" customHeight="1" x14ac:dyDescent="0.25">
      <c r="A920" s="1" t="s">
        <v>3639</v>
      </c>
      <c r="B920" s="1">
        <v>19</v>
      </c>
      <c r="C920" s="8">
        <v>5246717</v>
      </c>
      <c r="D920" s="1" t="s">
        <v>17</v>
      </c>
      <c r="E920" s="1" t="s">
        <v>18</v>
      </c>
      <c r="F920" s="6">
        <v>0.6119</v>
      </c>
      <c r="G920" s="6">
        <v>-6.0192400000000004E-3</v>
      </c>
      <c r="H920" s="6">
        <v>1.0786400000000001E-3</v>
      </c>
      <c r="I920" s="7">
        <v>2.3989999999999998E-8</v>
      </c>
      <c r="J920" s="6">
        <v>-6.2206700000000002E-3</v>
      </c>
      <c r="K920" s="6">
        <v>1.08106E-3</v>
      </c>
      <c r="L920" s="7">
        <v>8.7050899999999998E-9</v>
      </c>
      <c r="M920" s="8">
        <v>3009950</v>
      </c>
      <c r="N920" s="12" t="s">
        <v>3975</v>
      </c>
      <c r="O920" s="1" t="s">
        <v>3976</v>
      </c>
    </row>
    <row r="921" spans="1:15" ht="15.75" customHeight="1" x14ac:dyDescent="0.25">
      <c r="A921" s="1" t="s">
        <v>4482</v>
      </c>
      <c r="B921" s="1">
        <v>19</v>
      </c>
      <c r="C921" s="8">
        <v>6275584</v>
      </c>
      <c r="D921" s="1" t="s">
        <v>14</v>
      </c>
      <c r="E921" s="1" t="s">
        <v>15</v>
      </c>
      <c r="F921" s="6">
        <v>0.2059</v>
      </c>
      <c r="G921" s="6">
        <v>7.2643999999999999E-3</v>
      </c>
      <c r="H921" s="6">
        <v>1.29404E-3</v>
      </c>
      <c r="I921" s="7">
        <v>1.9790000000000001E-8</v>
      </c>
      <c r="J921" s="6">
        <v>7.7409200000000001E-3</v>
      </c>
      <c r="K921" s="6">
        <v>1.2961299999999999E-3</v>
      </c>
      <c r="L921" s="7">
        <v>2.3387700000000002E-9</v>
      </c>
      <c r="M921" s="8">
        <v>3037450</v>
      </c>
      <c r="N921" s="12" t="s">
        <v>3975</v>
      </c>
      <c r="O921" s="1" t="s">
        <v>3976</v>
      </c>
    </row>
    <row r="922" spans="1:15" ht="15.75" customHeight="1" x14ac:dyDescent="0.25">
      <c r="A922" s="1" t="s">
        <v>4483</v>
      </c>
      <c r="B922" s="1">
        <v>19</v>
      </c>
      <c r="C922" s="8">
        <v>9950127</v>
      </c>
      <c r="D922" s="1" t="s">
        <v>17</v>
      </c>
      <c r="E922" s="1" t="s">
        <v>18</v>
      </c>
      <c r="F922" s="6">
        <v>0.55759999999999998</v>
      </c>
      <c r="G922" s="6">
        <v>-7.6244499999999996E-3</v>
      </c>
      <c r="H922" s="6">
        <v>1.05382E-3</v>
      </c>
      <c r="I922" s="7">
        <v>4.6449999999999999E-13</v>
      </c>
      <c r="J922" s="6">
        <v>-8.2725999999999997E-3</v>
      </c>
      <c r="K922" s="6">
        <v>1.0556999999999999E-3</v>
      </c>
      <c r="L922" s="7">
        <v>4.6470499999999997E-15</v>
      </c>
      <c r="M922" s="8">
        <v>3035730</v>
      </c>
      <c r="N922" s="12" t="s">
        <v>3975</v>
      </c>
      <c r="O922" s="1" t="s">
        <v>3976</v>
      </c>
    </row>
    <row r="923" spans="1:15" ht="15.75" customHeight="1" x14ac:dyDescent="0.25">
      <c r="A923" s="1" t="s">
        <v>1880</v>
      </c>
      <c r="B923" s="1">
        <v>19</v>
      </c>
      <c r="C923" s="8">
        <v>12713808</v>
      </c>
      <c r="D923" s="1" t="s">
        <v>14</v>
      </c>
      <c r="E923" s="1" t="s">
        <v>15</v>
      </c>
      <c r="F923" s="6">
        <v>0.68400000000000005</v>
      </c>
      <c r="G923" s="6">
        <v>7.4553099999999997E-3</v>
      </c>
      <c r="H923" s="6">
        <v>1.12549E-3</v>
      </c>
      <c r="I923" s="7">
        <v>3.4960000000000001E-11</v>
      </c>
      <c r="J923" s="6">
        <v>7.0273799999999997E-3</v>
      </c>
      <c r="K923" s="6">
        <v>1.13678E-3</v>
      </c>
      <c r="L923" s="7">
        <v>6.3353999999999996E-10</v>
      </c>
      <c r="M923" s="8">
        <v>3037440</v>
      </c>
      <c r="N923" s="12" t="s">
        <v>3975</v>
      </c>
      <c r="O923" s="1" t="s">
        <v>3976</v>
      </c>
    </row>
    <row r="924" spans="1:15" ht="15.75" customHeight="1" x14ac:dyDescent="0.25">
      <c r="A924" s="1" t="s">
        <v>1581</v>
      </c>
      <c r="B924" s="1">
        <v>19</v>
      </c>
      <c r="C924" s="8">
        <v>13157151</v>
      </c>
      <c r="D924" s="1" t="s">
        <v>18</v>
      </c>
      <c r="E924" s="1" t="s">
        <v>15</v>
      </c>
      <c r="F924" s="6">
        <v>8.1100000000000005E-2</v>
      </c>
      <c r="G924" s="6">
        <v>1.33241E-2</v>
      </c>
      <c r="H924" s="6">
        <v>1.93013E-3</v>
      </c>
      <c r="I924" s="7">
        <v>5.0740000000000004E-12</v>
      </c>
      <c r="J924" s="6">
        <v>1.23277E-2</v>
      </c>
      <c r="K924" s="6">
        <v>1.95597E-3</v>
      </c>
      <c r="L924" s="7">
        <v>2.9269E-10</v>
      </c>
      <c r="M924" s="8">
        <v>2995520</v>
      </c>
      <c r="N924" s="12" t="s">
        <v>3975</v>
      </c>
      <c r="O924" s="1" t="s">
        <v>3976</v>
      </c>
    </row>
    <row r="925" spans="1:15" ht="15.75" customHeight="1" x14ac:dyDescent="0.25">
      <c r="A925" s="1" t="s">
        <v>4484</v>
      </c>
      <c r="B925" s="1">
        <v>19</v>
      </c>
      <c r="C925" s="8">
        <v>13213801</v>
      </c>
      <c r="D925" s="1" t="s">
        <v>17</v>
      </c>
      <c r="E925" s="1" t="s">
        <v>18</v>
      </c>
      <c r="F925" s="6">
        <v>5.0799999999999998E-2</v>
      </c>
      <c r="G925" s="6">
        <v>-1.8674400000000001E-2</v>
      </c>
      <c r="H925" s="6">
        <v>2.4021799999999999E-3</v>
      </c>
      <c r="I925" s="7">
        <v>7.6000000000000004E-15</v>
      </c>
      <c r="J925" s="6">
        <v>-2.01157E-2</v>
      </c>
      <c r="K925" s="6">
        <v>2.4188E-3</v>
      </c>
      <c r="L925" s="7">
        <v>9.0693000000000003E-17</v>
      </c>
      <c r="M925" s="8">
        <v>2988820</v>
      </c>
      <c r="N925" s="12" t="s">
        <v>3975</v>
      </c>
      <c r="O925" s="1" t="s">
        <v>3976</v>
      </c>
    </row>
    <row r="926" spans="1:15" ht="15.75" customHeight="1" x14ac:dyDescent="0.25">
      <c r="A926" s="1" t="s">
        <v>4485</v>
      </c>
      <c r="B926" s="1">
        <v>19</v>
      </c>
      <c r="C926" s="8">
        <v>13292263</v>
      </c>
      <c r="D926" s="1" t="s">
        <v>17</v>
      </c>
      <c r="E926" s="1" t="s">
        <v>18</v>
      </c>
      <c r="F926" s="6">
        <v>0.79210000000000003</v>
      </c>
      <c r="G926" s="6">
        <v>-9.2163499999999999E-3</v>
      </c>
      <c r="H926" s="6">
        <v>1.3259999999999999E-3</v>
      </c>
      <c r="I926" s="7">
        <v>3.6310000000000002E-12</v>
      </c>
      <c r="J926" s="6">
        <v>-9.1270399999999995E-3</v>
      </c>
      <c r="K926" s="6">
        <v>1.3318799999999999E-3</v>
      </c>
      <c r="L926" s="7">
        <v>7.2432500000000003E-12</v>
      </c>
      <c r="M926" s="8">
        <v>2872180</v>
      </c>
      <c r="N926" s="12" t="s">
        <v>3975</v>
      </c>
      <c r="O926" s="1" t="s">
        <v>3976</v>
      </c>
    </row>
    <row r="927" spans="1:15" ht="15.75" customHeight="1" x14ac:dyDescent="0.25">
      <c r="A927" s="1" t="s">
        <v>3216</v>
      </c>
      <c r="B927" s="1">
        <v>19</v>
      </c>
      <c r="C927" s="8">
        <v>13917866</v>
      </c>
      <c r="D927" s="1" t="s">
        <v>14</v>
      </c>
      <c r="E927" s="1" t="s">
        <v>18</v>
      </c>
      <c r="F927" s="6">
        <v>0.245</v>
      </c>
      <c r="G927" s="6">
        <v>7.05976E-3</v>
      </c>
      <c r="H927" s="6">
        <v>1.22411E-3</v>
      </c>
      <c r="I927" s="7">
        <v>8.0499999999999993E-9</v>
      </c>
      <c r="J927" s="6">
        <v>7.3437099999999998E-3</v>
      </c>
      <c r="K927" s="6">
        <v>1.2260400000000001E-3</v>
      </c>
      <c r="L927" s="7">
        <v>2.10101E-9</v>
      </c>
      <c r="M927" s="8">
        <v>3000420</v>
      </c>
      <c r="N927" s="12" t="s">
        <v>3975</v>
      </c>
      <c r="O927" s="1" t="s">
        <v>3976</v>
      </c>
    </row>
    <row r="928" spans="1:15" ht="15.75" customHeight="1" x14ac:dyDescent="0.25">
      <c r="A928" s="1" t="s">
        <v>2345</v>
      </c>
      <c r="B928" s="1">
        <v>19</v>
      </c>
      <c r="C928" s="8">
        <v>15512720</v>
      </c>
      <c r="D928" s="1" t="s">
        <v>17</v>
      </c>
      <c r="E928" s="1" t="s">
        <v>18</v>
      </c>
      <c r="F928" s="6">
        <v>0.48530000000000001</v>
      </c>
      <c r="G928" s="6">
        <v>6.5838700000000003E-3</v>
      </c>
      <c r="H928" s="6">
        <v>1.04868E-3</v>
      </c>
      <c r="I928" s="7">
        <v>3.4170000000000002E-10</v>
      </c>
      <c r="J928" s="6">
        <v>6.92671E-3</v>
      </c>
      <c r="K928" s="6">
        <v>1.05046E-3</v>
      </c>
      <c r="L928" s="7">
        <v>4.2825700000000002E-11</v>
      </c>
      <c r="M928" s="8">
        <v>3027510</v>
      </c>
      <c r="N928" s="12" t="s">
        <v>3975</v>
      </c>
      <c r="O928" s="1" t="s">
        <v>3976</v>
      </c>
    </row>
    <row r="929" spans="1:15" ht="15.75" customHeight="1" x14ac:dyDescent="0.25">
      <c r="A929" s="1" t="s">
        <v>756</v>
      </c>
      <c r="B929" s="1">
        <v>19</v>
      </c>
      <c r="C929" s="8">
        <v>18237571</v>
      </c>
      <c r="D929" s="1" t="s">
        <v>17</v>
      </c>
      <c r="E929" s="1" t="s">
        <v>18</v>
      </c>
      <c r="F929" s="6">
        <v>0.68259999999999998</v>
      </c>
      <c r="G929" s="6">
        <v>9.1685099999999995E-3</v>
      </c>
      <c r="H929" s="6">
        <v>1.1252899999999999E-3</v>
      </c>
      <c r="I929" s="7">
        <v>3.706E-16</v>
      </c>
      <c r="J929" s="6">
        <v>1.06654E-2</v>
      </c>
      <c r="K929" s="6">
        <v>1.1293500000000001E-3</v>
      </c>
      <c r="L929" s="7">
        <v>3.5945400000000004E-21</v>
      </c>
      <c r="M929" s="8">
        <v>3031300</v>
      </c>
      <c r="N929" s="12" t="s">
        <v>3975</v>
      </c>
      <c r="O929" s="1" t="s">
        <v>3976</v>
      </c>
    </row>
    <row r="930" spans="1:15" ht="15.75" customHeight="1" x14ac:dyDescent="0.25">
      <c r="A930" s="1" t="s">
        <v>4486</v>
      </c>
      <c r="B930" s="1">
        <v>19</v>
      </c>
      <c r="C930" s="8">
        <v>18443650</v>
      </c>
      <c r="D930" s="1" t="s">
        <v>17</v>
      </c>
      <c r="E930" s="1" t="s">
        <v>18</v>
      </c>
      <c r="F930" s="6">
        <v>0.53859999999999997</v>
      </c>
      <c r="G930" s="6">
        <v>5.4661600000000003E-3</v>
      </c>
      <c r="H930" s="6">
        <v>1.0534400000000001E-3</v>
      </c>
      <c r="I930" s="7">
        <v>2.1150000000000001E-7</v>
      </c>
      <c r="J930" s="6">
        <v>6.5238700000000002E-3</v>
      </c>
      <c r="K930" s="6">
        <v>1.06259E-3</v>
      </c>
      <c r="L930" s="7">
        <v>8.2719899999999999E-10</v>
      </c>
      <c r="M930" s="8">
        <v>3015600</v>
      </c>
      <c r="N930" s="12" t="s">
        <v>3975</v>
      </c>
      <c r="O930" s="1" t="s">
        <v>3976</v>
      </c>
    </row>
    <row r="931" spans="1:15" ht="15.75" customHeight="1" x14ac:dyDescent="0.25">
      <c r="A931" s="1" t="s">
        <v>4487</v>
      </c>
      <c r="B931" s="1">
        <v>19</v>
      </c>
      <c r="C931" s="8">
        <v>18593553</v>
      </c>
      <c r="D931" s="1" t="s">
        <v>17</v>
      </c>
      <c r="E931" s="1" t="s">
        <v>18</v>
      </c>
      <c r="F931" s="6">
        <v>0.65990000000000004</v>
      </c>
      <c r="G931" s="6">
        <v>5.82534E-3</v>
      </c>
      <c r="H931" s="6">
        <v>1.10451E-3</v>
      </c>
      <c r="I931" s="7">
        <v>1.3360000000000001E-7</v>
      </c>
      <c r="J931" s="6">
        <v>6.3363999999999998E-3</v>
      </c>
      <c r="K931" s="6">
        <v>1.11899E-3</v>
      </c>
      <c r="L931" s="7">
        <v>1.49069E-8</v>
      </c>
      <c r="M931" s="8">
        <v>3037480</v>
      </c>
      <c r="N931" s="12" t="s">
        <v>3975</v>
      </c>
      <c r="O931" s="1" t="s">
        <v>3976</v>
      </c>
    </row>
    <row r="932" spans="1:15" ht="15.75" customHeight="1" x14ac:dyDescent="0.25">
      <c r="A932" s="1" t="s">
        <v>2157</v>
      </c>
      <c r="B932" s="1">
        <v>19</v>
      </c>
      <c r="C932" s="8">
        <v>18901618</v>
      </c>
      <c r="D932" s="1" t="s">
        <v>18</v>
      </c>
      <c r="E932" s="1" t="s">
        <v>15</v>
      </c>
      <c r="F932" s="6">
        <v>0.90380000000000005</v>
      </c>
      <c r="G932" s="6">
        <v>1.1388300000000001E-2</v>
      </c>
      <c r="H932" s="6">
        <v>1.78094E-3</v>
      </c>
      <c r="I932" s="7">
        <v>1.612E-10</v>
      </c>
      <c r="J932" s="6">
        <v>1.34833E-2</v>
      </c>
      <c r="K932" s="6">
        <v>1.8217000000000001E-3</v>
      </c>
      <c r="L932" s="7">
        <v>1.34684E-13</v>
      </c>
      <c r="M932" s="8">
        <v>3015710</v>
      </c>
      <c r="N932" s="12" t="s">
        <v>3975</v>
      </c>
      <c r="O932" s="1" t="s">
        <v>3976</v>
      </c>
    </row>
    <row r="933" spans="1:15" ht="15.75" customHeight="1" x14ac:dyDescent="0.25">
      <c r="A933" s="1" t="s">
        <v>901</v>
      </c>
      <c r="B933" s="1">
        <v>19</v>
      </c>
      <c r="C933" s="8">
        <v>19651577</v>
      </c>
      <c r="D933" s="1" t="s">
        <v>17</v>
      </c>
      <c r="E933" s="1" t="s">
        <v>18</v>
      </c>
      <c r="F933" s="6">
        <v>0.1656</v>
      </c>
      <c r="G933" s="6">
        <v>-1.1056399999999999E-2</v>
      </c>
      <c r="H933" s="6">
        <v>1.4080500000000001E-3</v>
      </c>
      <c r="I933" s="7">
        <v>4.0939999999999999E-15</v>
      </c>
      <c r="J933" s="6">
        <v>-8.7982800000000003E-3</v>
      </c>
      <c r="K933" s="6">
        <v>1.4312699999999999E-3</v>
      </c>
      <c r="L933" s="7">
        <v>7.8878100000000005E-10</v>
      </c>
      <c r="M933" s="8">
        <v>3035720</v>
      </c>
      <c r="N933" s="12" t="s">
        <v>3975</v>
      </c>
      <c r="O933" s="1" t="s">
        <v>3976</v>
      </c>
    </row>
    <row r="934" spans="1:15" ht="15.75" customHeight="1" x14ac:dyDescent="0.25">
      <c r="A934" s="1" t="s">
        <v>2203</v>
      </c>
      <c r="B934" s="1">
        <v>19</v>
      </c>
      <c r="C934" s="8">
        <v>19989679</v>
      </c>
      <c r="D934" s="1" t="s">
        <v>17</v>
      </c>
      <c r="E934" s="1" t="s">
        <v>18</v>
      </c>
      <c r="F934" s="6">
        <v>5.6000000000000001E-2</v>
      </c>
      <c r="G934" s="6">
        <v>-1.4625600000000001E-2</v>
      </c>
      <c r="H934" s="6">
        <v>2.2969499999999999E-3</v>
      </c>
      <c r="I934" s="7">
        <v>1.9260000000000001E-10</v>
      </c>
      <c r="J934" s="6">
        <v>-1.33718E-2</v>
      </c>
      <c r="K934" s="6">
        <v>2.3320799999999998E-3</v>
      </c>
      <c r="L934" s="7">
        <v>9.8189700000000005E-9</v>
      </c>
      <c r="M934" s="8">
        <v>2981760</v>
      </c>
      <c r="N934" s="12" t="s">
        <v>3975</v>
      </c>
      <c r="O934" s="1" t="s">
        <v>3976</v>
      </c>
    </row>
    <row r="935" spans="1:15" ht="15.75" customHeight="1" x14ac:dyDescent="0.25">
      <c r="A935" s="1" t="s">
        <v>4488</v>
      </c>
      <c r="B935" s="1">
        <v>19</v>
      </c>
      <c r="C935" s="8">
        <v>29250142</v>
      </c>
      <c r="D935" s="1" t="s">
        <v>14</v>
      </c>
      <c r="E935" s="1" t="s">
        <v>15</v>
      </c>
      <c r="F935" s="6">
        <v>0.58189999999999997</v>
      </c>
      <c r="G935" s="6">
        <v>-5.5324099999999998E-3</v>
      </c>
      <c r="H935" s="6">
        <v>1.06098E-3</v>
      </c>
      <c r="I935" s="7">
        <v>1.8409999999999999E-7</v>
      </c>
      <c r="J935" s="6">
        <v>-6.4577999999999997E-3</v>
      </c>
      <c r="K935" s="6">
        <v>1.06291E-3</v>
      </c>
      <c r="L935" s="7">
        <v>1.2355499999999999E-9</v>
      </c>
      <c r="M935" s="8">
        <v>3036650</v>
      </c>
      <c r="N935" s="12" t="s">
        <v>3975</v>
      </c>
      <c r="O935" s="1" t="s">
        <v>3976</v>
      </c>
    </row>
    <row r="936" spans="1:15" ht="15.75" customHeight="1" x14ac:dyDescent="0.25">
      <c r="A936" s="1" t="s">
        <v>571</v>
      </c>
      <c r="B936" s="1">
        <v>19</v>
      </c>
      <c r="C936" s="8">
        <v>30741257</v>
      </c>
      <c r="D936" s="1" t="s">
        <v>17</v>
      </c>
      <c r="E936" s="1" t="s">
        <v>18</v>
      </c>
      <c r="F936" s="6">
        <v>0.28989999999999999</v>
      </c>
      <c r="G936" s="6">
        <v>-9.9276899999999994E-3</v>
      </c>
      <c r="H936" s="6">
        <v>1.1542099999999999E-3</v>
      </c>
      <c r="I936" s="7">
        <v>7.9009999999999998E-18</v>
      </c>
      <c r="J936" s="6">
        <v>-1.0006900000000001E-2</v>
      </c>
      <c r="K936" s="6">
        <v>1.15621E-3</v>
      </c>
      <c r="L936" s="7">
        <v>4.9332000000000001E-18</v>
      </c>
      <c r="M936" s="8">
        <v>3032450</v>
      </c>
      <c r="N936" s="12" t="s">
        <v>3975</v>
      </c>
      <c r="O936" s="1" t="s">
        <v>3976</v>
      </c>
    </row>
    <row r="937" spans="1:15" ht="15.75" customHeight="1" x14ac:dyDescent="0.25">
      <c r="A937" s="1" t="s">
        <v>1091</v>
      </c>
      <c r="B937" s="1">
        <v>19</v>
      </c>
      <c r="C937" s="8">
        <v>32204489</v>
      </c>
      <c r="D937" s="1" t="s">
        <v>14</v>
      </c>
      <c r="E937" s="1" t="s">
        <v>15</v>
      </c>
      <c r="F937" s="6">
        <v>0.85150000000000003</v>
      </c>
      <c r="G937" s="6">
        <v>-1.1147000000000001E-2</v>
      </c>
      <c r="H937" s="6">
        <v>1.4804E-3</v>
      </c>
      <c r="I937" s="7">
        <v>5.0749999999999998E-14</v>
      </c>
      <c r="J937" s="6">
        <v>-9.8338999999999996E-3</v>
      </c>
      <c r="K937" s="6">
        <v>1.4843199999999999E-3</v>
      </c>
      <c r="L937" s="7">
        <v>3.4676100000000001E-11</v>
      </c>
      <c r="M937" s="8">
        <v>3000980</v>
      </c>
      <c r="N937" s="12" t="s">
        <v>3975</v>
      </c>
      <c r="O937" s="1" t="s">
        <v>3976</v>
      </c>
    </row>
    <row r="938" spans="1:15" ht="15.75" customHeight="1" x14ac:dyDescent="0.25">
      <c r="A938" s="1" t="s">
        <v>2838</v>
      </c>
      <c r="B938" s="1">
        <v>19</v>
      </c>
      <c r="C938" s="8">
        <v>32537173</v>
      </c>
      <c r="D938" s="1" t="s">
        <v>17</v>
      </c>
      <c r="E938" s="1" t="s">
        <v>15</v>
      </c>
      <c r="F938" s="6">
        <v>0.34200000000000003</v>
      </c>
      <c r="G938" s="6">
        <v>-6.6204499999999999E-3</v>
      </c>
      <c r="H938" s="6">
        <v>1.1097399999999999E-3</v>
      </c>
      <c r="I938" s="7">
        <v>2.4300000000000001E-9</v>
      </c>
      <c r="J938" s="6">
        <v>-6.5673600000000004E-3</v>
      </c>
      <c r="K938" s="6">
        <v>1.11345E-3</v>
      </c>
      <c r="L938" s="7">
        <v>3.6746199999999999E-9</v>
      </c>
      <c r="M938" s="8">
        <v>3000830</v>
      </c>
      <c r="N938" s="12" t="s">
        <v>3975</v>
      </c>
      <c r="O938" s="1" t="s">
        <v>3976</v>
      </c>
    </row>
    <row r="939" spans="1:15" ht="15.75" customHeight="1" x14ac:dyDescent="0.25">
      <c r="A939" s="1" t="s">
        <v>321</v>
      </c>
      <c r="B939" s="1">
        <v>19</v>
      </c>
      <c r="C939" s="8">
        <v>32951800</v>
      </c>
      <c r="D939" s="1" t="s">
        <v>14</v>
      </c>
      <c r="E939" s="1" t="s">
        <v>15</v>
      </c>
      <c r="F939" s="6">
        <v>0.15670000000000001</v>
      </c>
      <c r="G939" s="6">
        <v>-1.39463E-2</v>
      </c>
      <c r="H939" s="6">
        <v>1.4481800000000001E-3</v>
      </c>
      <c r="I939" s="7">
        <v>5.9709999999999999E-22</v>
      </c>
      <c r="J939" s="6">
        <v>-1.54188E-2</v>
      </c>
      <c r="K939" s="6">
        <v>1.45542E-3</v>
      </c>
      <c r="L939" s="7">
        <v>3.17413E-26</v>
      </c>
      <c r="M939" s="8">
        <v>3000760</v>
      </c>
      <c r="N939" s="12" t="s">
        <v>3975</v>
      </c>
      <c r="O939" s="1" t="s">
        <v>3976</v>
      </c>
    </row>
    <row r="940" spans="1:15" ht="15.75" customHeight="1" x14ac:dyDescent="0.25">
      <c r="A940" s="1" t="s">
        <v>4489</v>
      </c>
      <c r="B940" s="1">
        <v>19</v>
      </c>
      <c r="C940" s="8">
        <v>33199783</v>
      </c>
      <c r="D940" s="1" t="s">
        <v>14</v>
      </c>
      <c r="E940" s="1" t="s">
        <v>15</v>
      </c>
      <c r="F940" s="6">
        <v>0.29809999999999998</v>
      </c>
      <c r="G940" s="6">
        <v>5.6668400000000002E-3</v>
      </c>
      <c r="H940" s="6">
        <v>1.1439099999999999E-3</v>
      </c>
      <c r="I940" s="7">
        <v>7.2669999999999996E-7</v>
      </c>
      <c r="J940" s="6">
        <v>6.3544600000000001E-3</v>
      </c>
      <c r="K940" s="6">
        <v>1.1500600000000001E-3</v>
      </c>
      <c r="L940" s="7">
        <v>3.2885599999999999E-8</v>
      </c>
      <c r="M940" s="8">
        <v>3037500</v>
      </c>
      <c r="N940" s="12" t="s">
        <v>3975</v>
      </c>
      <c r="O940" s="1" t="s">
        <v>3976</v>
      </c>
    </row>
    <row r="941" spans="1:15" ht="15.75" customHeight="1" x14ac:dyDescent="0.25">
      <c r="A941" s="1" t="s">
        <v>4490</v>
      </c>
      <c r="B941" s="1">
        <v>19</v>
      </c>
      <c r="C941" s="8">
        <v>33933547</v>
      </c>
      <c r="D941" s="1" t="s">
        <v>14</v>
      </c>
      <c r="E941" s="1" t="s">
        <v>15</v>
      </c>
      <c r="F941" s="6">
        <v>0.36049999999999999</v>
      </c>
      <c r="G941" s="6">
        <v>5.95299E-3</v>
      </c>
      <c r="H941" s="6">
        <v>1.08978E-3</v>
      </c>
      <c r="I941" s="7">
        <v>4.688E-8</v>
      </c>
      <c r="J941" s="6">
        <v>6.13308E-3</v>
      </c>
      <c r="K941" s="6">
        <v>1.0913400000000001E-3</v>
      </c>
      <c r="L941" s="7">
        <v>1.9119399999999999E-8</v>
      </c>
      <c r="M941" s="8">
        <v>3037480</v>
      </c>
      <c r="N941" s="12" t="s">
        <v>3975</v>
      </c>
      <c r="O941" s="1" t="s">
        <v>3976</v>
      </c>
    </row>
    <row r="942" spans="1:15" ht="15.75" customHeight="1" x14ac:dyDescent="0.25">
      <c r="A942" s="1" t="s">
        <v>1115</v>
      </c>
      <c r="B942" s="1">
        <v>19</v>
      </c>
      <c r="C942" s="8">
        <v>36175055</v>
      </c>
      <c r="D942" s="1" t="s">
        <v>17</v>
      </c>
      <c r="E942" s="1" t="s">
        <v>18</v>
      </c>
      <c r="F942" s="6">
        <v>0.1915</v>
      </c>
      <c r="G942" s="6">
        <v>9.9888600000000004E-3</v>
      </c>
      <c r="H942" s="6">
        <v>1.3309800000000001E-3</v>
      </c>
      <c r="I942" s="7">
        <v>6.1640000000000003E-14</v>
      </c>
      <c r="J942" s="6">
        <v>1.0769300000000001E-2</v>
      </c>
      <c r="K942" s="6">
        <v>1.3334600000000001E-3</v>
      </c>
      <c r="L942" s="7">
        <v>6.6822099999999996E-16</v>
      </c>
      <c r="M942" s="8">
        <v>3032080</v>
      </c>
      <c r="N942" s="12" t="s">
        <v>3975</v>
      </c>
      <c r="O942" s="1" t="s">
        <v>3976</v>
      </c>
    </row>
    <row r="943" spans="1:15" ht="15.75" customHeight="1" x14ac:dyDescent="0.25">
      <c r="A943" s="1" t="s">
        <v>2188</v>
      </c>
      <c r="B943" s="1">
        <v>19</v>
      </c>
      <c r="C943" s="8">
        <v>38705694</v>
      </c>
      <c r="D943" s="1" t="s">
        <v>17</v>
      </c>
      <c r="E943" s="1" t="s">
        <v>18</v>
      </c>
      <c r="F943" s="6">
        <v>0.80910000000000004</v>
      </c>
      <c r="G943" s="6">
        <v>-8.5377500000000002E-3</v>
      </c>
      <c r="H943" s="6">
        <v>1.3392199999999999E-3</v>
      </c>
      <c r="I943" s="7">
        <v>1.832E-10</v>
      </c>
      <c r="J943" s="6">
        <v>-8.5177900000000008E-3</v>
      </c>
      <c r="K943" s="6">
        <v>1.3423300000000001E-3</v>
      </c>
      <c r="L943" s="7">
        <v>2.21655E-10</v>
      </c>
      <c r="M943" s="8">
        <v>3002090</v>
      </c>
      <c r="N943" s="12" t="s">
        <v>3975</v>
      </c>
      <c r="O943" s="1" t="s">
        <v>3976</v>
      </c>
    </row>
    <row r="944" spans="1:15" ht="15.75" customHeight="1" x14ac:dyDescent="0.25">
      <c r="A944" s="1" t="s">
        <v>4491</v>
      </c>
      <c r="B944" s="1">
        <v>19</v>
      </c>
      <c r="C944" s="8">
        <v>39567447</v>
      </c>
      <c r="D944" s="1" t="s">
        <v>17</v>
      </c>
      <c r="E944" s="1" t="s">
        <v>18</v>
      </c>
      <c r="F944" s="6">
        <v>0.40699999999999997</v>
      </c>
      <c r="G944" s="6">
        <v>-5.6611600000000002E-3</v>
      </c>
      <c r="H944" s="6">
        <v>1.06539E-3</v>
      </c>
      <c r="I944" s="7">
        <v>1.076E-7</v>
      </c>
      <c r="J944" s="6">
        <v>-6.2966300000000001E-3</v>
      </c>
      <c r="K944" s="6">
        <v>1.06795E-3</v>
      </c>
      <c r="L944" s="7">
        <v>3.72465E-9</v>
      </c>
      <c r="M944" s="8">
        <v>3035780</v>
      </c>
      <c r="N944" s="12" t="s">
        <v>3975</v>
      </c>
      <c r="O944" s="1" t="s">
        <v>3976</v>
      </c>
    </row>
    <row r="945" spans="1:15" ht="15.75" customHeight="1" x14ac:dyDescent="0.25">
      <c r="A945" s="1" t="s">
        <v>2677</v>
      </c>
      <c r="B945" s="1">
        <v>19</v>
      </c>
      <c r="C945" s="8">
        <v>39741124</v>
      </c>
      <c r="D945" s="1" t="s">
        <v>14</v>
      </c>
      <c r="E945" s="1" t="s">
        <v>15</v>
      </c>
      <c r="F945" s="6">
        <v>0.19139999999999999</v>
      </c>
      <c r="G945" s="6">
        <v>-8.0883199999999995E-3</v>
      </c>
      <c r="H945" s="6">
        <v>1.33428E-3</v>
      </c>
      <c r="I945" s="7">
        <v>1.345E-9</v>
      </c>
      <c r="J945" s="6">
        <v>-7.5929500000000002E-3</v>
      </c>
      <c r="K945" s="6">
        <v>1.33753E-3</v>
      </c>
      <c r="L945" s="7">
        <v>1.37192E-8</v>
      </c>
      <c r="M945" s="8">
        <v>3018330</v>
      </c>
      <c r="N945" s="12" t="s">
        <v>3975</v>
      </c>
      <c r="O945" s="1" t="s">
        <v>3976</v>
      </c>
    </row>
    <row r="946" spans="1:15" ht="15.75" customHeight="1" x14ac:dyDescent="0.25">
      <c r="A946" s="1" t="s">
        <v>2398</v>
      </c>
      <c r="B946" s="1">
        <v>19</v>
      </c>
      <c r="C946" s="8">
        <v>45408836</v>
      </c>
      <c r="D946" s="1" t="s">
        <v>17</v>
      </c>
      <c r="E946" s="1" t="s">
        <v>15</v>
      </c>
      <c r="F946" s="6">
        <v>0.48110000000000003</v>
      </c>
      <c r="G946" s="6">
        <v>6.5483399999999997E-3</v>
      </c>
      <c r="H946" s="6">
        <v>1.0485900000000001E-3</v>
      </c>
      <c r="I946" s="7">
        <v>4.2469999999999999E-10</v>
      </c>
      <c r="J946" s="6">
        <v>7.39392E-3</v>
      </c>
      <c r="K946" s="6">
        <v>1.0507100000000001E-3</v>
      </c>
      <c r="L946" s="7">
        <v>1.9631199999999998E-12</v>
      </c>
      <c r="M946" s="8">
        <v>3029740</v>
      </c>
      <c r="N946" s="12" t="s">
        <v>3975</v>
      </c>
      <c r="O946" s="1" t="s">
        <v>3976</v>
      </c>
    </row>
    <row r="947" spans="1:15" ht="15.75" customHeight="1" x14ac:dyDescent="0.25">
      <c r="A947" s="1" t="s">
        <v>1993</v>
      </c>
      <c r="B947" s="1">
        <v>19</v>
      </c>
      <c r="C947" s="8">
        <v>45815248</v>
      </c>
      <c r="D947" s="1" t="s">
        <v>17</v>
      </c>
      <c r="E947" s="1" t="s">
        <v>18</v>
      </c>
      <c r="F947" s="6">
        <v>0.51439999999999997</v>
      </c>
      <c r="G947" s="6">
        <v>6.8583899999999998E-3</v>
      </c>
      <c r="H947" s="6">
        <v>1.0501200000000001E-3</v>
      </c>
      <c r="I947" s="7">
        <v>6.5359999999999995E-11</v>
      </c>
      <c r="J947" s="6">
        <v>6.2911699999999996E-3</v>
      </c>
      <c r="K947" s="6">
        <v>1.0552300000000001E-3</v>
      </c>
      <c r="L947" s="7">
        <v>2.4937100000000001E-9</v>
      </c>
      <c r="M947" s="8">
        <v>3019100</v>
      </c>
      <c r="N947" s="12" t="s">
        <v>3975</v>
      </c>
      <c r="O947" s="1" t="s">
        <v>3976</v>
      </c>
    </row>
    <row r="948" spans="1:15" ht="15.75" customHeight="1" x14ac:dyDescent="0.25">
      <c r="A948" s="1" t="s">
        <v>4492</v>
      </c>
      <c r="B948" s="1">
        <v>19</v>
      </c>
      <c r="C948" s="8">
        <v>46121982</v>
      </c>
      <c r="D948" s="1" t="s">
        <v>14</v>
      </c>
      <c r="E948" s="1" t="s">
        <v>15</v>
      </c>
      <c r="F948" s="6">
        <v>0.32329999999999998</v>
      </c>
      <c r="G948" s="6">
        <v>7.5517199999999996E-3</v>
      </c>
      <c r="H948" s="6">
        <v>1.12516E-3</v>
      </c>
      <c r="I948" s="7">
        <v>1.9199999999999999E-11</v>
      </c>
      <c r="J948" s="6">
        <v>7.5329000000000004E-3</v>
      </c>
      <c r="K948" s="6">
        <v>1.1272999999999999E-3</v>
      </c>
      <c r="L948" s="7">
        <v>2.3529999999999998E-11</v>
      </c>
      <c r="M948" s="8">
        <v>3002650</v>
      </c>
      <c r="N948" s="12" t="s">
        <v>3975</v>
      </c>
      <c r="O948" s="1" t="s">
        <v>3976</v>
      </c>
    </row>
    <row r="949" spans="1:15" ht="15.75" customHeight="1" x14ac:dyDescent="0.25">
      <c r="A949" s="1" t="s">
        <v>4493</v>
      </c>
      <c r="B949" s="1">
        <v>19</v>
      </c>
      <c r="C949" s="8">
        <v>46384215</v>
      </c>
      <c r="D949" s="1" t="s">
        <v>17</v>
      </c>
      <c r="E949" s="1" t="s">
        <v>15</v>
      </c>
      <c r="F949" s="6">
        <v>0.14940000000000001</v>
      </c>
      <c r="G949" s="6">
        <v>-8.5759500000000006E-3</v>
      </c>
      <c r="H949" s="6">
        <v>1.4764800000000001E-3</v>
      </c>
      <c r="I949" s="7">
        <v>6.2980000000000004E-9</v>
      </c>
      <c r="J949" s="6">
        <v>-8.7534299999999995E-3</v>
      </c>
      <c r="K949" s="6">
        <v>1.4847599999999999E-3</v>
      </c>
      <c r="L949" s="7">
        <v>3.7352500000000003E-9</v>
      </c>
      <c r="M949" s="8">
        <v>3001960</v>
      </c>
      <c r="N949" s="12" t="s">
        <v>3975</v>
      </c>
      <c r="O949" s="1" t="s">
        <v>3976</v>
      </c>
    </row>
    <row r="950" spans="1:15" ht="15.75" customHeight="1" x14ac:dyDescent="0.25">
      <c r="A950" s="1" t="s">
        <v>4494</v>
      </c>
      <c r="B950" s="1">
        <v>19</v>
      </c>
      <c r="C950" s="8">
        <v>47615835</v>
      </c>
      <c r="D950" s="1" t="s">
        <v>17</v>
      </c>
      <c r="E950" s="1" t="s">
        <v>18</v>
      </c>
      <c r="F950" s="6">
        <v>4.6899999999999997E-2</v>
      </c>
      <c r="G950" s="6">
        <v>1.62483E-2</v>
      </c>
      <c r="H950" s="6">
        <v>3.0103899999999999E-3</v>
      </c>
      <c r="I950" s="7">
        <v>6.7570000000000002E-8</v>
      </c>
      <c r="J950" s="6">
        <v>1.65381E-2</v>
      </c>
      <c r="K950" s="6">
        <v>3.0143800000000001E-3</v>
      </c>
      <c r="L950" s="7">
        <v>4.1023399999999998E-8</v>
      </c>
      <c r="M950" s="8">
        <v>2052950</v>
      </c>
      <c r="N950" s="12" t="s">
        <v>3975</v>
      </c>
      <c r="O950" s="1" t="s">
        <v>3976</v>
      </c>
    </row>
    <row r="951" spans="1:15" ht="15.75" customHeight="1" x14ac:dyDescent="0.25">
      <c r="A951" s="1" t="s">
        <v>4495</v>
      </c>
      <c r="B951" s="1">
        <v>19</v>
      </c>
      <c r="C951" s="8">
        <v>48096678</v>
      </c>
      <c r="D951" s="1" t="s">
        <v>14</v>
      </c>
      <c r="E951" s="1" t="s">
        <v>17</v>
      </c>
      <c r="F951" s="6">
        <v>0.88160000000000005</v>
      </c>
      <c r="G951" s="6">
        <v>-9.4575300000000005E-3</v>
      </c>
      <c r="H951" s="6">
        <v>1.62739E-3</v>
      </c>
      <c r="I951" s="7">
        <v>6.1989999999999998E-9</v>
      </c>
      <c r="J951" s="6">
        <v>-9.7856100000000001E-3</v>
      </c>
      <c r="K951" s="6">
        <v>1.6312399999999999E-3</v>
      </c>
      <c r="L951" s="7">
        <v>1.9868800000000001E-9</v>
      </c>
      <c r="M951" s="8">
        <v>3008360</v>
      </c>
      <c r="N951" s="12" t="s">
        <v>3975</v>
      </c>
      <c r="O951" s="1" t="s">
        <v>3976</v>
      </c>
    </row>
    <row r="952" spans="1:15" ht="15.75" customHeight="1" x14ac:dyDescent="0.25">
      <c r="A952" s="1" t="s">
        <v>2807</v>
      </c>
      <c r="B952" s="1">
        <v>19</v>
      </c>
      <c r="C952" s="8">
        <v>50818776</v>
      </c>
      <c r="D952" s="1" t="s">
        <v>14</v>
      </c>
      <c r="E952" s="1" t="s">
        <v>15</v>
      </c>
      <c r="F952" s="6">
        <v>0.5222</v>
      </c>
      <c r="G952" s="6">
        <v>-6.3275199999999997E-3</v>
      </c>
      <c r="H952" s="6">
        <v>1.0570600000000001E-3</v>
      </c>
      <c r="I952" s="7">
        <v>2.1499999999999998E-9</v>
      </c>
      <c r="J952" s="6">
        <v>-7.0611800000000002E-3</v>
      </c>
      <c r="K952" s="6">
        <v>1.0590599999999999E-3</v>
      </c>
      <c r="L952" s="7">
        <v>2.6042899999999998E-11</v>
      </c>
      <c r="M952" s="8">
        <v>2983000</v>
      </c>
      <c r="N952" s="12" t="s">
        <v>3975</v>
      </c>
      <c r="O952" s="1" t="s">
        <v>3976</v>
      </c>
    </row>
    <row r="953" spans="1:15" ht="15.75" customHeight="1" x14ac:dyDescent="0.25">
      <c r="A953" s="1" t="s">
        <v>4496</v>
      </c>
      <c r="B953" s="1">
        <v>19</v>
      </c>
      <c r="C953" s="8">
        <v>54443866</v>
      </c>
      <c r="D953" s="1" t="s">
        <v>17</v>
      </c>
      <c r="E953" s="1" t="s">
        <v>18</v>
      </c>
      <c r="F953" s="6">
        <v>0.1487</v>
      </c>
      <c r="G953" s="6">
        <v>-9.2695799999999995E-3</v>
      </c>
      <c r="H953" s="6">
        <v>1.47883E-3</v>
      </c>
      <c r="I953" s="7">
        <v>3.6619999999999999E-10</v>
      </c>
      <c r="J953" s="6">
        <v>-9.2640900000000009E-3</v>
      </c>
      <c r="K953" s="6">
        <v>1.4820199999999999E-3</v>
      </c>
      <c r="L953" s="7">
        <v>4.0789600000000003E-10</v>
      </c>
      <c r="M953" s="8">
        <v>3004040</v>
      </c>
      <c r="N953" s="12" t="s">
        <v>3975</v>
      </c>
      <c r="O953" s="1" t="s">
        <v>3976</v>
      </c>
    </row>
    <row r="954" spans="1:15" ht="15.75" customHeight="1" x14ac:dyDescent="0.25">
      <c r="A954" s="1" t="s">
        <v>2888</v>
      </c>
      <c r="B954" s="1">
        <v>19</v>
      </c>
      <c r="C954" s="8">
        <v>54926182</v>
      </c>
      <c r="D954" s="1" t="s">
        <v>14</v>
      </c>
      <c r="E954" s="1" t="s">
        <v>15</v>
      </c>
      <c r="F954" s="6">
        <v>0.31119999999999998</v>
      </c>
      <c r="G954" s="6">
        <v>6.8762299999999997E-3</v>
      </c>
      <c r="H954" s="6">
        <v>1.15985E-3</v>
      </c>
      <c r="I954" s="7">
        <v>3.0589999999999999E-9</v>
      </c>
      <c r="J954" s="6">
        <v>6.6259600000000002E-3</v>
      </c>
      <c r="K954" s="6">
        <v>1.1634499999999999E-3</v>
      </c>
      <c r="L954" s="7">
        <v>1.2328699999999999E-8</v>
      </c>
      <c r="M954" s="8">
        <v>2884030</v>
      </c>
      <c r="N954" s="12" t="s">
        <v>3975</v>
      </c>
      <c r="O954" s="1" t="s">
        <v>3976</v>
      </c>
    </row>
    <row r="955" spans="1:15" ht="15.75" customHeight="1" x14ac:dyDescent="0.25">
      <c r="A955" s="1" t="s">
        <v>686</v>
      </c>
      <c r="B955" s="1">
        <v>19</v>
      </c>
      <c r="C955" s="8">
        <v>54960747</v>
      </c>
      <c r="D955" s="1" t="s">
        <v>17</v>
      </c>
      <c r="E955" s="1" t="s">
        <v>18</v>
      </c>
      <c r="F955" s="6">
        <v>2.6200000000000001E-2</v>
      </c>
      <c r="G955" s="6">
        <v>-2.76467E-2</v>
      </c>
      <c r="H955" s="6">
        <v>3.3285699999999999E-3</v>
      </c>
      <c r="I955" s="7">
        <v>9.9020000000000005E-17</v>
      </c>
      <c r="J955" s="6">
        <v>-2.5454299999999999E-2</v>
      </c>
      <c r="K955" s="6">
        <v>3.3375900000000001E-3</v>
      </c>
      <c r="L955" s="7">
        <v>2.4110400000000001E-14</v>
      </c>
      <c r="M955" s="8">
        <v>2942010</v>
      </c>
      <c r="N955" s="12" t="s">
        <v>3975</v>
      </c>
      <c r="O955" s="1" t="s">
        <v>3976</v>
      </c>
    </row>
    <row r="956" spans="1:15" ht="15.75" customHeight="1" x14ac:dyDescent="0.25">
      <c r="A956" s="1" t="s">
        <v>2090</v>
      </c>
      <c r="B956" s="1">
        <v>19</v>
      </c>
      <c r="C956" s="8">
        <v>57101876</v>
      </c>
      <c r="D956" s="1" t="s">
        <v>17</v>
      </c>
      <c r="E956" s="1" t="s">
        <v>18</v>
      </c>
      <c r="F956" s="6">
        <v>0.18970000000000001</v>
      </c>
      <c r="G956" s="6">
        <v>-8.6371799999999995E-3</v>
      </c>
      <c r="H956" s="6">
        <v>1.3388600000000001E-3</v>
      </c>
      <c r="I956" s="7">
        <v>1.109E-10</v>
      </c>
      <c r="J956" s="6">
        <v>-8.2878399999999994E-3</v>
      </c>
      <c r="K956" s="6">
        <v>1.34129E-3</v>
      </c>
      <c r="L956" s="7">
        <v>6.4514500000000005E-10</v>
      </c>
      <c r="M956" s="8">
        <v>3018230</v>
      </c>
      <c r="N956" s="12" t="s">
        <v>3975</v>
      </c>
      <c r="O956" s="1" t="s">
        <v>3976</v>
      </c>
    </row>
    <row r="957" spans="1:15" ht="15.75" customHeight="1" x14ac:dyDescent="0.25">
      <c r="A957" s="1" t="s">
        <v>2268</v>
      </c>
      <c r="B957" s="1">
        <v>19</v>
      </c>
      <c r="C957" s="8">
        <v>58778451</v>
      </c>
      <c r="D957" s="1" t="s">
        <v>14</v>
      </c>
      <c r="E957" s="1" t="s">
        <v>15</v>
      </c>
      <c r="F957" s="6">
        <v>0.37240000000000001</v>
      </c>
      <c r="G957" s="6">
        <v>6.8508800000000002E-3</v>
      </c>
      <c r="H957" s="6">
        <v>1.0826500000000001E-3</v>
      </c>
      <c r="I957" s="7">
        <v>2.491E-10</v>
      </c>
      <c r="J957" s="6">
        <v>7.29519E-3</v>
      </c>
      <c r="K957" s="6">
        <v>1.0840800000000001E-3</v>
      </c>
      <c r="L957" s="7">
        <v>1.70393E-11</v>
      </c>
      <c r="M957" s="8">
        <v>3035750</v>
      </c>
      <c r="N957" s="12" t="s">
        <v>3975</v>
      </c>
      <c r="O957" s="1" t="s">
        <v>3976</v>
      </c>
    </row>
    <row r="958" spans="1:15" ht="15.75" customHeight="1" x14ac:dyDescent="0.25">
      <c r="A958" s="1" t="s">
        <v>970</v>
      </c>
      <c r="B958" s="1">
        <v>1</v>
      </c>
      <c r="C958" s="8">
        <v>978193</v>
      </c>
      <c r="D958" s="1" t="s">
        <v>14</v>
      </c>
      <c r="E958" s="1" t="s">
        <v>15</v>
      </c>
      <c r="F958" s="6">
        <v>0.16070000000000001</v>
      </c>
      <c r="G958" s="6">
        <v>-1.1341800000000001E-2</v>
      </c>
      <c r="H958" s="6">
        <v>1.4723099999999999E-3</v>
      </c>
      <c r="I958" s="7">
        <v>1.328E-14</v>
      </c>
      <c r="J958" s="6">
        <v>-1.43958E-2</v>
      </c>
      <c r="K958" s="6">
        <v>1.4802999999999999E-3</v>
      </c>
      <c r="L958" s="7">
        <v>2.3601599999999999E-22</v>
      </c>
      <c r="M958" s="8">
        <v>2844460</v>
      </c>
      <c r="N958" s="12" t="s">
        <v>3975</v>
      </c>
      <c r="O958" s="1" t="s">
        <v>3976</v>
      </c>
    </row>
    <row r="959" spans="1:15" ht="15.75" customHeight="1" x14ac:dyDescent="0.25">
      <c r="A959" s="1" t="s">
        <v>1707</v>
      </c>
      <c r="B959" s="1">
        <v>1</v>
      </c>
      <c r="C959" s="8">
        <v>1728969</v>
      </c>
      <c r="D959" s="1" t="s">
        <v>14</v>
      </c>
      <c r="E959" s="1" t="s">
        <v>18</v>
      </c>
      <c r="F959" s="6">
        <v>0.49869999999999998</v>
      </c>
      <c r="G959" s="6">
        <v>7.1139899999999997E-3</v>
      </c>
      <c r="H959" s="6">
        <v>1.04831E-3</v>
      </c>
      <c r="I959" s="7">
        <v>1.1509999999999999E-11</v>
      </c>
      <c r="J959" s="6">
        <v>7.3425399999999998E-3</v>
      </c>
      <c r="K959" s="6">
        <v>1.0543499999999999E-3</v>
      </c>
      <c r="L959" s="7">
        <v>3.3059699999999999E-12</v>
      </c>
      <c r="M959" s="8">
        <v>3027040</v>
      </c>
      <c r="N959" s="12" t="s">
        <v>3975</v>
      </c>
      <c r="O959" s="1" t="s">
        <v>3976</v>
      </c>
    </row>
    <row r="960" spans="1:15" ht="15.75" customHeight="1" x14ac:dyDescent="0.25">
      <c r="A960" s="1" t="s">
        <v>4497</v>
      </c>
      <c r="B960" s="1">
        <v>1</v>
      </c>
      <c r="C960" s="8">
        <v>2460608</v>
      </c>
      <c r="D960" s="1" t="s">
        <v>14</v>
      </c>
      <c r="E960" s="1" t="s">
        <v>15</v>
      </c>
      <c r="F960" s="6">
        <v>0.90559999999999996</v>
      </c>
      <c r="G960" s="6">
        <v>7.6668099999999996E-3</v>
      </c>
      <c r="H960" s="6">
        <v>1.7997499999999999E-3</v>
      </c>
      <c r="I960" s="7">
        <v>2.0469999999999999E-5</v>
      </c>
      <c r="J960" s="6">
        <v>1.07181E-2</v>
      </c>
      <c r="K960" s="6">
        <v>1.83219E-3</v>
      </c>
      <c r="L960" s="7">
        <v>4.9183999999999999E-9</v>
      </c>
      <c r="M960" s="8">
        <v>3003350</v>
      </c>
      <c r="N960" s="12" t="s">
        <v>3975</v>
      </c>
      <c r="O960" s="1" t="s">
        <v>3976</v>
      </c>
    </row>
    <row r="961" spans="1:15" ht="15.75" customHeight="1" x14ac:dyDescent="0.25">
      <c r="A961" s="1" t="s">
        <v>1726</v>
      </c>
      <c r="B961" s="1">
        <v>1</v>
      </c>
      <c r="C961" s="8">
        <v>2704918</v>
      </c>
      <c r="D961" s="1" t="s">
        <v>17</v>
      </c>
      <c r="E961" s="1" t="s">
        <v>15</v>
      </c>
      <c r="F961" s="6">
        <v>0.21529999999999999</v>
      </c>
      <c r="G961" s="6">
        <v>-8.6652699999999992E-3</v>
      </c>
      <c r="H961" s="6">
        <v>1.2818899999999999E-3</v>
      </c>
      <c r="I961" s="7">
        <v>1.379E-11</v>
      </c>
      <c r="J961" s="6">
        <v>-1.08501E-2</v>
      </c>
      <c r="K961" s="6">
        <v>1.30433E-3</v>
      </c>
      <c r="L961" s="7">
        <v>8.9084799999999996E-17</v>
      </c>
      <c r="M961" s="8">
        <v>2995610</v>
      </c>
      <c r="N961" s="12" t="s">
        <v>3975</v>
      </c>
      <c r="O961" s="1" t="s">
        <v>3976</v>
      </c>
    </row>
    <row r="962" spans="1:15" ht="15.75" customHeight="1" x14ac:dyDescent="0.25">
      <c r="A962" s="1" t="s">
        <v>4498</v>
      </c>
      <c r="B962" s="1">
        <v>1</v>
      </c>
      <c r="C962" s="8">
        <v>2989543</v>
      </c>
      <c r="D962" s="1" t="s">
        <v>17</v>
      </c>
      <c r="E962" s="1" t="s">
        <v>15</v>
      </c>
      <c r="F962" s="6">
        <v>0.79979999999999996</v>
      </c>
      <c r="G962" s="6">
        <v>8.5445299999999998E-3</v>
      </c>
      <c r="H962" s="6">
        <v>1.3093899999999999E-3</v>
      </c>
      <c r="I962" s="7">
        <v>6.7779999999999998E-11</v>
      </c>
      <c r="J962" s="6">
        <v>1.1320200000000001E-2</v>
      </c>
      <c r="K962" s="6">
        <v>1.3177E-3</v>
      </c>
      <c r="L962" s="7">
        <v>8.6271700000000006E-18</v>
      </c>
      <c r="M962" s="8">
        <v>3029360</v>
      </c>
      <c r="N962" s="12" t="s">
        <v>3975</v>
      </c>
      <c r="O962" s="1" t="s">
        <v>3976</v>
      </c>
    </row>
    <row r="963" spans="1:15" ht="15.75" customHeight="1" x14ac:dyDescent="0.25">
      <c r="A963" s="1" t="s">
        <v>4499</v>
      </c>
      <c r="B963" s="1">
        <v>1</v>
      </c>
      <c r="C963" s="8">
        <v>3180158</v>
      </c>
      <c r="D963" s="1" t="s">
        <v>17</v>
      </c>
      <c r="E963" s="1" t="s">
        <v>15</v>
      </c>
      <c r="F963" s="6">
        <v>0.81520000000000004</v>
      </c>
      <c r="G963" s="6">
        <v>4.7418399999999998E-3</v>
      </c>
      <c r="H963" s="6">
        <v>1.3500000000000001E-3</v>
      </c>
      <c r="I963" s="7">
        <v>4.4329999999999999E-4</v>
      </c>
      <c r="J963" s="6">
        <v>7.4320999999999996E-3</v>
      </c>
      <c r="K963" s="6">
        <v>1.3572E-3</v>
      </c>
      <c r="L963" s="7">
        <v>4.3495699999999998E-8</v>
      </c>
      <c r="M963" s="8">
        <v>3029040</v>
      </c>
      <c r="N963" s="12" t="s">
        <v>3975</v>
      </c>
      <c r="O963" s="1" t="s">
        <v>3976</v>
      </c>
    </row>
    <row r="964" spans="1:15" ht="15.75" customHeight="1" x14ac:dyDescent="0.25">
      <c r="A964" s="1" t="s">
        <v>1648</v>
      </c>
      <c r="B964" s="1">
        <v>1</v>
      </c>
      <c r="C964" s="8">
        <v>4566515</v>
      </c>
      <c r="D964" s="1" t="s">
        <v>14</v>
      </c>
      <c r="E964" s="1" t="s">
        <v>15</v>
      </c>
      <c r="F964" s="6">
        <v>0.57550000000000001</v>
      </c>
      <c r="G964" s="6">
        <v>7.2415700000000001E-3</v>
      </c>
      <c r="H964" s="6">
        <v>1.05865E-3</v>
      </c>
      <c r="I964" s="7">
        <v>7.9129999999999999E-12</v>
      </c>
      <c r="J964" s="6">
        <v>7.4734299999999997E-3</v>
      </c>
      <c r="K964" s="6">
        <v>1.0640199999999999E-3</v>
      </c>
      <c r="L964" s="7">
        <v>2.1595300000000002E-12</v>
      </c>
      <c r="M964" s="8">
        <v>3037430</v>
      </c>
      <c r="N964" s="12" t="s">
        <v>3975</v>
      </c>
      <c r="O964" s="1" t="s">
        <v>3976</v>
      </c>
    </row>
    <row r="965" spans="1:15" ht="15.75" customHeight="1" x14ac:dyDescent="0.25">
      <c r="A965" s="1" t="s">
        <v>4500</v>
      </c>
      <c r="B965" s="1">
        <v>1</v>
      </c>
      <c r="C965" s="8">
        <v>4872867</v>
      </c>
      <c r="D965" s="1" t="s">
        <v>17</v>
      </c>
      <c r="E965" s="1" t="s">
        <v>18</v>
      </c>
      <c r="F965" s="6">
        <v>1.5900000000000001E-2</v>
      </c>
      <c r="G965" s="6">
        <v>1.70125E-2</v>
      </c>
      <c r="H965" s="6">
        <v>4.3224600000000002E-3</v>
      </c>
      <c r="I965" s="7">
        <v>8.2799999999999993E-5</v>
      </c>
      <c r="J965" s="6">
        <v>2.60945E-2</v>
      </c>
      <c r="K965" s="6">
        <v>4.3451699999999998E-3</v>
      </c>
      <c r="L965" s="7">
        <v>1.9086599999999999E-9</v>
      </c>
      <c r="M965" s="8">
        <v>2844730</v>
      </c>
      <c r="N965" s="12" t="s">
        <v>3975</v>
      </c>
      <c r="O965" s="1" t="s">
        <v>3976</v>
      </c>
    </row>
    <row r="966" spans="1:15" ht="15.75" customHeight="1" x14ac:dyDescent="0.25">
      <c r="A966" s="1" t="s">
        <v>4501</v>
      </c>
      <c r="B966" s="1">
        <v>1</v>
      </c>
      <c r="C966" s="8">
        <v>6867842</v>
      </c>
      <c r="D966" s="1" t="s">
        <v>17</v>
      </c>
      <c r="E966" s="1" t="s">
        <v>18</v>
      </c>
      <c r="F966" s="6">
        <v>0.84350000000000003</v>
      </c>
      <c r="G966" s="6">
        <v>-1.0104800000000001E-2</v>
      </c>
      <c r="H966" s="6">
        <v>1.4401699999999999E-3</v>
      </c>
      <c r="I966" s="7">
        <v>2.2780000000000002E-12</v>
      </c>
      <c r="J966" s="6">
        <v>-1.02787E-2</v>
      </c>
      <c r="K966" s="6">
        <v>1.44685E-3</v>
      </c>
      <c r="L966" s="7">
        <v>1.2104999999999999E-12</v>
      </c>
      <c r="M966" s="8">
        <v>3037440</v>
      </c>
      <c r="N966" s="12" t="s">
        <v>3975</v>
      </c>
      <c r="O966" s="1" t="s">
        <v>3976</v>
      </c>
    </row>
    <row r="967" spans="1:15" ht="15.75" customHeight="1" x14ac:dyDescent="0.25">
      <c r="A967" s="1" t="s">
        <v>4502</v>
      </c>
      <c r="B967" s="1">
        <v>1</v>
      </c>
      <c r="C967" s="8">
        <v>7533164</v>
      </c>
      <c r="D967" s="1" t="s">
        <v>14</v>
      </c>
      <c r="E967" s="1" t="s">
        <v>15</v>
      </c>
      <c r="F967" s="6">
        <v>0.4022</v>
      </c>
      <c r="G967" s="6">
        <v>8.3820000000000006E-3</v>
      </c>
      <c r="H967" s="6">
        <v>1.0674599999999999E-3</v>
      </c>
      <c r="I967" s="7">
        <v>4.0880000000000002E-15</v>
      </c>
      <c r="J967" s="6">
        <v>7.8226700000000003E-3</v>
      </c>
      <c r="K967" s="6">
        <v>1.0728999999999999E-3</v>
      </c>
      <c r="L967" s="7">
        <v>3.0734400000000002E-13</v>
      </c>
      <c r="M967" s="8">
        <v>3035510</v>
      </c>
      <c r="N967" s="12" t="s">
        <v>3975</v>
      </c>
      <c r="O967" s="1" t="s">
        <v>3976</v>
      </c>
    </row>
    <row r="968" spans="1:15" ht="15.75" customHeight="1" x14ac:dyDescent="0.25">
      <c r="A968" s="1" t="s">
        <v>227</v>
      </c>
      <c r="B968" s="1">
        <v>1</v>
      </c>
      <c r="C968" s="8">
        <v>8413839</v>
      </c>
      <c r="D968" s="1" t="s">
        <v>14</v>
      </c>
      <c r="E968" s="1" t="s">
        <v>15</v>
      </c>
      <c r="F968" s="6">
        <v>0.82050000000000001</v>
      </c>
      <c r="G968" s="6">
        <v>-1.39612E-2</v>
      </c>
      <c r="H968" s="6">
        <v>1.36396E-3</v>
      </c>
      <c r="I968" s="7">
        <v>1.373E-24</v>
      </c>
      <c r="J968" s="6">
        <v>-1.3839199999999999E-2</v>
      </c>
      <c r="K968" s="6">
        <v>1.3710300000000001E-3</v>
      </c>
      <c r="L968" s="7">
        <v>5.8722400000000002E-24</v>
      </c>
      <c r="M968" s="8">
        <v>3035150</v>
      </c>
      <c r="N968" s="12" t="s">
        <v>3975</v>
      </c>
      <c r="O968" s="1" t="s">
        <v>3976</v>
      </c>
    </row>
    <row r="969" spans="1:15" ht="15.75" customHeight="1" x14ac:dyDescent="0.25">
      <c r="A969" s="1" t="s">
        <v>707</v>
      </c>
      <c r="B969" s="1">
        <v>1</v>
      </c>
      <c r="C969" s="8">
        <v>11540649</v>
      </c>
      <c r="D969" s="1" t="s">
        <v>17</v>
      </c>
      <c r="E969" s="1" t="s">
        <v>18</v>
      </c>
      <c r="F969" s="6">
        <v>0.27800000000000002</v>
      </c>
      <c r="G969" s="6">
        <v>9.7586900000000004E-3</v>
      </c>
      <c r="H969" s="6">
        <v>1.1806500000000001E-3</v>
      </c>
      <c r="I969" s="7">
        <v>1.389E-16</v>
      </c>
      <c r="J969" s="6">
        <v>1.02471E-2</v>
      </c>
      <c r="K969" s="6">
        <v>1.1892300000000001E-3</v>
      </c>
      <c r="L969" s="7">
        <v>6.8983299999999997E-18</v>
      </c>
      <c r="M969" s="8">
        <v>2972400</v>
      </c>
      <c r="N969" s="12" t="s">
        <v>3975</v>
      </c>
      <c r="O969" s="1" t="s">
        <v>3976</v>
      </c>
    </row>
    <row r="970" spans="1:15" ht="15.75" customHeight="1" x14ac:dyDescent="0.25">
      <c r="A970" s="1" t="s">
        <v>4503</v>
      </c>
      <c r="B970" s="1">
        <v>1</v>
      </c>
      <c r="C970" s="8">
        <v>11710991</v>
      </c>
      <c r="D970" s="1" t="s">
        <v>14</v>
      </c>
      <c r="E970" s="1" t="s">
        <v>15</v>
      </c>
      <c r="F970" s="6">
        <v>4.2799999999999998E-2</v>
      </c>
      <c r="G970" s="6">
        <v>7.2936600000000004E-3</v>
      </c>
      <c r="H970" s="6">
        <v>2.6983799999999998E-3</v>
      </c>
      <c r="I970" s="7">
        <v>6.8739999999999999E-3</v>
      </c>
      <c r="J970" s="6">
        <v>1.54612E-2</v>
      </c>
      <c r="K970" s="6">
        <v>2.7152700000000001E-3</v>
      </c>
      <c r="L970" s="7">
        <v>1.2396000000000001E-8</v>
      </c>
      <c r="M970" s="8">
        <v>2787970</v>
      </c>
      <c r="N970" s="12" t="s">
        <v>3975</v>
      </c>
      <c r="O970" s="1" t="s">
        <v>3976</v>
      </c>
    </row>
    <row r="971" spans="1:15" ht="15.75" customHeight="1" x14ac:dyDescent="0.25">
      <c r="A971" s="1" t="s">
        <v>4504</v>
      </c>
      <c r="B971" s="1">
        <v>1</v>
      </c>
      <c r="C971" s="8">
        <v>11939720</v>
      </c>
      <c r="D971" s="1" t="s">
        <v>14</v>
      </c>
      <c r="E971" s="1" t="s">
        <v>15</v>
      </c>
      <c r="F971" s="6">
        <v>0.31059999999999999</v>
      </c>
      <c r="G971" s="6">
        <v>3.59932E-3</v>
      </c>
      <c r="H971" s="6">
        <v>1.13109E-3</v>
      </c>
      <c r="I971" s="7">
        <v>1.462E-3</v>
      </c>
      <c r="J971" s="6">
        <v>7.5275000000000003E-3</v>
      </c>
      <c r="K971" s="6">
        <v>1.1396399999999999E-3</v>
      </c>
      <c r="L971" s="7">
        <v>3.9705599999999998E-11</v>
      </c>
      <c r="M971" s="8">
        <v>3035800</v>
      </c>
      <c r="N971" s="12" t="s">
        <v>3975</v>
      </c>
      <c r="O971" s="1" t="s">
        <v>3976</v>
      </c>
    </row>
    <row r="972" spans="1:15" ht="15.75" customHeight="1" x14ac:dyDescent="0.25">
      <c r="A972" s="1" t="s">
        <v>4505</v>
      </c>
      <c r="B972" s="1">
        <v>1</v>
      </c>
      <c r="C972" s="8">
        <v>14951843</v>
      </c>
      <c r="D972" s="1" t="s">
        <v>18</v>
      </c>
      <c r="E972" s="1" t="s">
        <v>15</v>
      </c>
      <c r="F972" s="6">
        <v>0.64949999999999997</v>
      </c>
      <c r="G972" s="6">
        <v>-4.53134E-3</v>
      </c>
      <c r="H972" s="6">
        <v>1.09953E-3</v>
      </c>
      <c r="I972" s="7">
        <v>3.7710000000000003E-5</v>
      </c>
      <c r="J972" s="6">
        <v>-7.0605099999999999E-3</v>
      </c>
      <c r="K972" s="6">
        <v>1.1060600000000001E-3</v>
      </c>
      <c r="L972" s="7">
        <v>1.7309800000000001E-10</v>
      </c>
      <c r="M972" s="8">
        <v>3021740</v>
      </c>
      <c r="N972" s="12" t="s">
        <v>3975</v>
      </c>
      <c r="O972" s="1" t="s">
        <v>3976</v>
      </c>
    </row>
    <row r="973" spans="1:15" ht="15.75" customHeight="1" x14ac:dyDescent="0.25">
      <c r="A973" s="1" t="s">
        <v>4506</v>
      </c>
      <c r="B973" s="1">
        <v>1</v>
      </c>
      <c r="C973" s="8">
        <v>15724003</v>
      </c>
      <c r="D973" s="1" t="s">
        <v>14</v>
      </c>
      <c r="E973" s="1" t="s">
        <v>15</v>
      </c>
      <c r="F973" s="6">
        <v>0.74239999999999995</v>
      </c>
      <c r="G973" s="6">
        <v>8.6689799999999997E-3</v>
      </c>
      <c r="H973" s="6">
        <v>1.19652E-3</v>
      </c>
      <c r="I973" s="7">
        <v>4.3120000000000002E-13</v>
      </c>
      <c r="J973" s="6">
        <v>9.8043000000000002E-3</v>
      </c>
      <c r="K973" s="6">
        <v>1.20337E-3</v>
      </c>
      <c r="L973" s="7">
        <v>3.7195099999999998E-16</v>
      </c>
      <c r="M973" s="8">
        <v>3037460</v>
      </c>
      <c r="N973" s="12" t="s">
        <v>3975</v>
      </c>
      <c r="O973" s="1" t="s">
        <v>3976</v>
      </c>
    </row>
    <row r="974" spans="1:15" ht="15.75" customHeight="1" x14ac:dyDescent="0.25">
      <c r="A974" s="1" t="s">
        <v>4507</v>
      </c>
      <c r="B974" s="1">
        <v>1</v>
      </c>
      <c r="C974" s="8">
        <v>16537289</v>
      </c>
      <c r="D974" s="1" t="s">
        <v>17</v>
      </c>
      <c r="E974" s="1" t="s">
        <v>15</v>
      </c>
      <c r="F974" s="6">
        <v>0.26200000000000001</v>
      </c>
      <c r="G974" s="6">
        <v>-6.1828400000000002E-3</v>
      </c>
      <c r="H974" s="6">
        <v>1.1899600000000001E-3</v>
      </c>
      <c r="I974" s="7">
        <v>2.0419999999999999E-7</v>
      </c>
      <c r="J974" s="6">
        <v>-8.1090399999999997E-3</v>
      </c>
      <c r="K974" s="6">
        <v>1.1965000000000001E-3</v>
      </c>
      <c r="L974" s="7">
        <v>1.22463E-11</v>
      </c>
      <c r="M974" s="8">
        <v>3037490</v>
      </c>
      <c r="N974" s="12" t="s">
        <v>3975</v>
      </c>
      <c r="O974" s="1" t="s">
        <v>3976</v>
      </c>
    </row>
    <row r="975" spans="1:15" ht="15.75" customHeight="1" x14ac:dyDescent="0.25">
      <c r="A975" s="1" t="s">
        <v>828</v>
      </c>
      <c r="B975" s="1">
        <v>1</v>
      </c>
      <c r="C975" s="8">
        <v>18434125</v>
      </c>
      <c r="D975" s="1" t="s">
        <v>18</v>
      </c>
      <c r="E975" s="1" t="s">
        <v>15</v>
      </c>
      <c r="F975" s="6">
        <v>0.71840000000000004</v>
      </c>
      <c r="G975" s="6">
        <v>9.3027700000000001E-3</v>
      </c>
      <c r="H975" s="6">
        <v>1.16336E-3</v>
      </c>
      <c r="I975" s="7">
        <v>1.2819999999999999E-15</v>
      </c>
      <c r="J975" s="6">
        <v>1.1576899999999999E-2</v>
      </c>
      <c r="K975" s="6">
        <v>1.1716400000000001E-3</v>
      </c>
      <c r="L975" s="7">
        <v>5.0353099999999998E-23</v>
      </c>
      <c r="M975" s="8">
        <v>3037420</v>
      </c>
      <c r="N975" s="12" t="s">
        <v>3975</v>
      </c>
      <c r="O975" s="1" t="s">
        <v>3976</v>
      </c>
    </row>
    <row r="976" spans="1:15" ht="15.75" customHeight="1" x14ac:dyDescent="0.25">
      <c r="A976" s="1" t="s">
        <v>4508</v>
      </c>
      <c r="B976" s="1">
        <v>1</v>
      </c>
      <c r="C976" s="8">
        <v>18536355</v>
      </c>
      <c r="D976" s="1" t="s">
        <v>14</v>
      </c>
      <c r="E976" s="1" t="s">
        <v>15</v>
      </c>
      <c r="F976" s="6">
        <v>0.68169999999999997</v>
      </c>
      <c r="G976" s="6">
        <v>-5.2172900000000003E-3</v>
      </c>
      <c r="H976" s="6">
        <v>1.12407E-3</v>
      </c>
      <c r="I976" s="7">
        <v>3.4649999999999999E-6</v>
      </c>
      <c r="J976" s="6">
        <v>-7.4335299999999998E-3</v>
      </c>
      <c r="K976" s="6">
        <v>1.1302700000000001E-3</v>
      </c>
      <c r="L976" s="7">
        <v>4.80838E-11</v>
      </c>
      <c r="M976" s="8">
        <v>3033340</v>
      </c>
      <c r="N976" s="12" t="s">
        <v>3975</v>
      </c>
      <c r="O976" s="1" t="s">
        <v>3976</v>
      </c>
    </row>
    <row r="977" spans="1:15" ht="15.75" customHeight="1" x14ac:dyDescent="0.25">
      <c r="A977" s="1" t="s">
        <v>4509</v>
      </c>
      <c r="B977" s="1">
        <v>1</v>
      </c>
      <c r="C977" s="8">
        <v>20017738</v>
      </c>
      <c r="D977" s="1" t="s">
        <v>17</v>
      </c>
      <c r="E977" s="1" t="s">
        <v>18</v>
      </c>
      <c r="F977" s="6">
        <v>0.34029999999999999</v>
      </c>
      <c r="G977" s="6">
        <v>3.8535800000000001E-3</v>
      </c>
      <c r="H977" s="6">
        <v>1.1066400000000001E-3</v>
      </c>
      <c r="I977" s="7">
        <v>4.9709999999999999E-4</v>
      </c>
      <c r="J977" s="6">
        <v>6.20595E-3</v>
      </c>
      <c r="K977" s="6">
        <v>1.1138299999999999E-3</v>
      </c>
      <c r="L977" s="7">
        <v>2.5223399999999999E-8</v>
      </c>
      <c r="M977" s="8">
        <v>3024950</v>
      </c>
      <c r="N977" s="12" t="s">
        <v>3975</v>
      </c>
      <c r="O977" s="1" t="s">
        <v>3976</v>
      </c>
    </row>
    <row r="978" spans="1:15" ht="15.75" customHeight="1" x14ac:dyDescent="0.25">
      <c r="A978" s="1" t="s">
        <v>2691</v>
      </c>
      <c r="B978" s="1">
        <v>1</v>
      </c>
      <c r="C978" s="8">
        <v>20286563</v>
      </c>
      <c r="D978" s="1" t="s">
        <v>14</v>
      </c>
      <c r="E978" s="1" t="s">
        <v>18</v>
      </c>
      <c r="F978" s="6">
        <v>0.26819999999999999</v>
      </c>
      <c r="G978" s="6">
        <v>7.1496600000000004E-3</v>
      </c>
      <c r="H978" s="6">
        <v>1.1811E-3</v>
      </c>
      <c r="I978" s="7">
        <v>1.4180000000000001E-9</v>
      </c>
      <c r="J978" s="6">
        <v>7.9840499999999995E-3</v>
      </c>
      <c r="K978" s="6">
        <v>1.1878100000000001E-3</v>
      </c>
      <c r="L978" s="7">
        <v>1.7966100000000001E-11</v>
      </c>
      <c r="M978" s="8">
        <v>3037470</v>
      </c>
      <c r="N978" s="12" t="s">
        <v>3975</v>
      </c>
      <c r="O978" s="1" t="s">
        <v>3976</v>
      </c>
    </row>
    <row r="979" spans="1:15" ht="15.75" customHeight="1" x14ac:dyDescent="0.25">
      <c r="A979" s="1" t="s">
        <v>1055</v>
      </c>
      <c r="B979" s="1">
        <v>1</v>
      </c>
      <c r="C979" s="8">
        <v>20551745</v>
      </c>
      <c r="D979" s="1" t="s">
        <v>17</v>
      </c>
      <c r="E979" s="1" t="s">
        <v>18</v>
      </c>
      <c r="F979" s="6">
        <v>0.64370000000000005</v>
      </c>
      <c r="G979" s="6">
        <v>8.2766699999999999E-3</v>
      </c>
      <c r="H979" s="6">
        <v>1.0933500000000001E-3</v>
      </c>
      <c r="I979" s="7">
        <v>3.7399999999999997E-14</v>
      </c>
      <c r="J979" s="6">
        <v>8.7567099999999991E-3</v>
      </c>
      <c r="K979" s="6">
        <v>1.10231E-3</v>
      </c>
      <c r="L979" s="7">
        <v>1.9587500000000001E-15</v>
      </c>
      <c r="M979" s="8">
        <v>3033300</v>
      </c>
      <c r="N979" s="12" t="s">
        <v>3975</v>
      </c>
      <c r="O979" s="1" t="s">
        <v>3976</v>
      </c>
    </row>
    <row r="980" spans="1:15" ht="15.75" customHeight="1" x14ac:dyDescent="0.25">
      <c r="A980" s="1" t="s">
        <v>2444</v>
      </c>
      <c r="B980" s="1">
        <v>1</v>
      </c>
      <c r="C980" s="8">
        <v>20650384</v>
      </c>
      <c r="D980" s="1" t="s">
        <v>17</v>
      </c>
      <c r="E980" s="1" t="s">
        <v>18</v>
      </c>
      <c r="F980" s="6">
        <v>0.12740000000000001</v>
      </c>
      <c r="G980" s="6">
        <v>-9.7505600000000001E-3</v>
      </c>
      <c r="H980" s="6">
        <v>1.56935E-3</v>
      </c>
      <c r="I980" s="7">
        <v>5.1869999999999998E-10</v>
      </c>
      <c r="J980" s="6">
        <v>-1.12006E-2</v>
      </c>
      <c r="K980" s="6">
        <v>1.58321E-3</v>
      </c>
      <c r="L980" s="7">
        <v>1.4987899999999999E-12</v>
      </c>
      <c r="M980" s="8">
        <v>3037470</v>
      </c>
      <c r="N980" s="12" t="s">
        <v>3975</v>
      </c>
      <c r="O980" s="1" t="s">
        <v>3976</v>
      </c>
    </row>
    <row r="981" spans="1:15" ht="15.75" customHeight="1" x14ac:dyDescent="0.25">
      <c r="A981" s="1" t="s">
        <v>4510</v>
      </c>
      <c r="B981" s="1">
        <v>1</v>
      </c>
      <c r="C981" s="8">
        <v>20875459</v>
      </c>
      <c r="D981" s="1" t="s">
        <v>17</v>
      </c>
      <c r="E981" s="1" t="s">
        <v>18</v>
      </c>
      <c r="F981" s="6">
        <v>0.90700000000000003</v>
      </c>
      <c r="G981" s="6">
        <v>-1.13282E-2</v>
      </c>
      <c r="H981" s="6">
        <v>1.8019100000000001E-3</v>
      </c>
      <c r="I981" s="7">
        <v>3.246E-10</v>
      </c>
      <c r="J981" s="6">
        <v>-1.2761399999999999E-2</v>
      </c>
      <c r="K981" s="6">
        <v>1.83157E-3</v>
      </c>
      <c r="L981" s="7">
        <v>3.2268299999999999E-12</v>
      </c>
      <c r="M981" s="8">
        <v>3036540</v>
      </c>
      <c r="N981" s="12" t="s">
        <v>3975</v>
      </c>
      <c r="O981" s="1" t="s">
        <v>3976</v>
      </c>
    </row>
    <row r="982" spans="1:15" ht="15.75" customHeight="1" x14ac:dyDescent="0.25">
      <c r="A982" s="1" t="s">
        <v>4511</v>
      </c>
      <c r="B982" s="1">
        <v>1</v>
      </c>
      <c r="C982" s="8">
        <v>21189666</v>
      </c>
      <c r="D982" s="1" t="s">
        <v>17</v>
      </c>
      <c r="E982" s="1" t="s">
        <v>18</v>
      </c>
      <c r="F982" s="6">
        <v>3.9E-2</v>
      </c>
      <c r="G982" s="6">
        <v>-1.06278E-2</v>
      </c>
      <c r="H982" s="6">
        <v>3.16987E-3</v>
      </c>
      <c r="I982" s="7">
        <v>8.0099999999999995E-4</v>
      </c>
      <c r="J982" s="6">
        <v>-1.9048800000000001E-2</v>
      </c>
      <c r="K982" s="6">
        <v>3.2225000000000001E-3</v>
      </c>
      <c r="L982" s="7">
        <v>3.3965099999999999E-9</v>
      </c>
      <c r="M982" s="8">
        <v>2208350</v>
      </c>
      <c r="N982" s="12" t="s">
        <v>3975</v>
      </c>
      <c r="O982" s="1" t="s">
        <v>3976</v>
      </c>
    </row>
    <row r="983" spans="1:15" ht="15.75" customHeight="1" x14ac:dyDescent="0.25">
      <c r="A983" s="1" t="s">
        <v>4512</v>
      </c>
      <c r="B983" s="1">
        <v>1</v>
      </c>
      <c r="C983" s="8">
        <v>21641522</v>
      </c>
      <c r="D983" s="1" t="s">
        <v>17</v>
      </c>
      <c r="E983" s="1" t="s">
        <v>18</v>
      </c>
      <c r="F983" s="6">
        <v>0.4556</v>
      </c>
      <c r="G983" s="6">
        <v>6.6908000000000002E-3</v>
      </c>
      <c r="H983" s="6">
        <v>1.0506599999999999E-3</v>
      </c>
      <c r="I983" s="7">
        <v>1.9109999999999999E-10</v>
      </c>
      <c r="J983" s="6">
        <v>6.8092400000000003E-3</v>
      </c>
      <c r="K983" s="6">
        <v>1.0664400000000001E-3</v>
      </c>
      <c r="L983" s="7">
        <v>1.7136200000000001E-10</v>
      </c>
      <c r="M983" s="8">
        <v>3037450</v>
      </c>
      <c r="N983" s="12" t="s">
        <v>3975</v>
      </c>
      <c r="O983" s="1" t="s">
        <v>3976</v>
      </c>
    </row>
    <row r="984" spans="1:15" ht="15.75" customHeight="1" x14ac:dyDescent="0.25">
      <c r="A984" s="1" t="s">
        <v>4513</v>
      </c>
      <c r="B984" s="1">
        <v>1</v>
      </c>
      <c r="C984" s="8">
        <v>21924946</v>
      </c>
      <c r="D984" s="1" t="s">
        <v>17</v>
      </c>
      <c r="E984" s="1" t="s">
        <v>18</v>
      </c>
      <c r="F984" s="6">
        <v>0.98619999999999997</v>
      </c>
      <c r="G984" s="6">
        <v>1.67362E-2</v>
      </c>
      <c r="H984" s="6">
        <v>4.5136899999999999E-3</v>
      </c>
      <c r="I984" s="7">
        <v>2.0929999999999999E-4</v>
      </c>
      <c r="J984" s="6">
        <v>3.38964E-2</v>
      </c>
      <c r="K984" s="6">
        <v>4.6358399999999996E-3</v>
      </c>
      <c r="L984" s="7">
        <v>2.63556E-13</v>
      </c>
      <c r="M984" s="8">
        <v>2999380</v>
      </c>
      <c r="N984" s="12" t="s">
        <v>3975</v>
      </c>
      <c r="O984" s="1" t="s">
        <v>3976</v>
      </c>
    </row>
    <row r="985" spans="1:15" ht="15.75" customHeight="1" x14ac:dyDescent="0.25">
      <c r="A985" s="1" t="s">
        <v>4514</v>
      </c>
      <c r="B985" s="1">
        <v>1</v>
      </c>
      <c r="C985" s="8">
        <v>21966850</v>
      </c>
      <c r="D985" s="1" t="s">
        <v>14</v>
      </c>
      <c r="E985" s="1" t="s">
        <v>15</v>
      </c>
      <c r="F985" s="6">
        <v>0.39710000000000001</v>
      </c>
      <c r="G985" s="6">
        <v>-7.5944999999999997E-3</v>
      </c>
      <c r="H985" s="6">
        <v>1.06974E-3</v>
      </c>
      <c r="I985" s="7">
        <v>1.255E-12</v>
      </c>
      <c r="J985" s="6">
        <v>-8.5678300000000002E-3</v>
      </c>
      <c r="K985" s="6">
        <v>1.0853799999999999E-3</v>
      </c>
      <c r="L985" s="7">
        <v>2.9294899999999998E-15</v>
      </c>
      <c r="M985" s="8">
        <v>3035510</v>
      </c>
      <c r="N985" s="12" t="s">
        <v>3975</v>
      </c>
      <c r="O985" s="1" t="s">
        <v>3976</v>
      </c>
    </row>
    <row r="986" spans="1:15" ht="15.75" customHeight="1" x14ac:dyDescent="0.25">
      <c r="A986" s="1" t="s">
        <v>4515</v>
      </c>
      <c r="B986" s="1">
        <v>1</v>
      </c>
      <c r="C986" s="8">
        <v>22023151</v>
      </c>
      <c r="D986" s="1" t="s">
        <v>17</v>
      </c>
      <c r="E986" s="1" t="s">
        <v>15</v>
      </c>
      <c r="F986" s="6">
        <v>8.9200000000000002E-2</v>
      </c>
      <c r="G986" s="6">
        <v>6.5591800000000004E-3</v>
      </c>
      <c r="H986" s="6">
        <v>1.8450000000000001E-3</v>
      </c>
      <c r="I986" s="7">
        <v>3.7809999999999997E-4</v>
      </c>
      <c r="J986" s="6">
        <v>1.03982E-2</v>
      </c>
      <c r="K986" s="6">
        <v>1.89307E-3</v>
      </c>
      <c r="L986" s="7">
        <v>3.9573400000000002E-8</v>
      </c>
      <c r="M986" s="8">
        <v>3007170</v>
      </c>
      <c r="N986" s="12" t="s">
        <v>3975</v>
      </c>
      <c r="O986" s="1" t="s">
        <v>3976</v>
      </c>
    </row>
    <row r="987" spans="1:15" ht="15.75" customHeight="1" x14ac:dyDescent="0.25">
      <c r="A987" s="1" t="s">
        <v>4516</v>
      </c>
      <c r="B987" s="1">
        <v>1</v>
      </c>
      <c r="C987" s="8">
        <v>22977627</v>
      </c>
      <c r="D987" s="1" t="s">
        <v>14</v>
      </c>
      <c r="E987" s="1" t="s">
        <v>15</v>
      </c>
      <c r="F987" s="6">
        <v>0.36830000000000002</v>
      </c>
      <c r="G987" s="6">
        <v>-6.22699E-3</v>
      </c>
      <c r="H987" s="6">
        <v>1.08482E-3</v>
      </c>
      <c r="I987" s="7">
        <v>9.4799999999999995E-9</v>
      </c>
      <c r="J987" s="6">
        <v>-8.0089199999999992E-3</v>
      </c>
      <c r="K987" s="6">
        <v>1.0912300000000001E-3</v>
      </c>
      <c r="L987" s="7">
        <v>2.1463200000000001E-13</v>
      </c>
      <c r="M987" s="8">
        <v>3037450</v>
      </c>
      <c r="N987" s="12" t="s">
        <v>3975</v>
      </c>
      <c r="O987" s="1" t="s">
        <v>3976</v>
      </c>
    </row>
    <row r="988" spans="1:15" ht="15.75" customHeight="1" x14ac:dyDescent="0.25">
      <c r="A988" s="1" t="s">
        <v>4517</v>
      </c>
      <c r="B988" s="1">
        <v>1</v>
      </c>
      <c r="C988" s="8">
        <v>23164756</v>
      </c>
      <c r="D988" s="1" t="s">
        <v>17</v>
      </c>
      <c r="E988" s="1" t="s">
        <v>15</v>
      </c>
      <c r="F988" s="6">
        <v>0.81730000000000003</v>
      </c>
      <c r="G988" s="6">
        <v>-4.8916999999999997E-3</v>
      </c>
      <c r="H988" s="6">
        <v>1.3541E-3</v>
      </c>
      <c r="I988" s="7">
        <v>3.034E-4</v>
      </c>
      <c r="J988" s="6">
        <v>-7.5810199999999999E-3</v>
      </c>
      <c r="K988" s="6">
        <v>1.3631299999999999E-3</v>
      </c>
      <c r="L988" s="7">
        <v>2.6749E-8</v>
      </c>
      <c r="M988" s="8">
        <v>3037510</v>
      </c>
      <c r="N988" s="12" t="s">
        <v>3975</v>
      </c>
      <c r="O988" s="1" t="s">
        <v>3976</v>
      </c>
    </row>
    <row r="989" spans="1:15" ht="15.75" customHeight="1" x14ac:dyDescent="0.25">
      <c r="A989" s="1" t="s">
        <v>1895</v>
      </c>
      <c r="B989" s="1">
        <v>1</v>
      </c>
      <c r="C989" s="8">
        <v>24365512</v>
      </c>
      <c r="D989" s="1" t="s">
        <v>17</v>
      </c>
      <c r="E989" s="1" t="s">
        <v>18</v>
      </c>
      <c r="F989" s="6">
        <v>0.51300000000000001</v>
      </c>
      <c r="G989" s="6">
        <v>-6.9338999999999998E-3</v>
      </c>
      <c r="H989" s="6">
        <v>1.04911E-3</v>
      </c>
      <c r="I989" s="7">
        <v>3.8640000000000002E-11</v>
      </c>
      <c r="J989" s="6">
        <v>-6.8247999999999998E-3</v>
      </c>
      <c r="K989" s="6">
        <v>1.0559499999999999E-3</v>
      </c>
      <c r="L989" s="7">
        <v>1.02517E-10</v>
      </c>
      <c r="M989" s="8">
        <v>3024450</v>
      </c>
      <c r="N989" s="12" t="s">
        <v>3975</v>
      </c>
      <c r="O989" s="1" t="s">
        <v>3976</v>
      </c>
    </row>
    <row r="990" spans="1:15" ht="15.75" customHeight="1" x14ac:dyDescent="0.25">
      <c r="A990" s="1" t="s">
        <v>4518</v>
      </c>
      <c r="B990" s="1">
        <v>1</v>
      </c>
      <c r="C990" s="8">
        <v>24959916</v>
      </c>
      <c r="D990" s="1" t="s">
        <v>14</v>
      </c>
      <c r="E990" s="1" t="s">
        <v>18</v>
      </c>
      <c r="F990" s="6">
        <v>0.46610000000000001</v>
      </c>
      <c r="G990" s="6">
        <v>-5.6801500000000001E-3</v>
      </c>
      <c r="H990" s="6">
        <v>1.04922E-3</v>
      </c>
      <c r="I990" s="7">
        <v>6.1640000000000001E-8</v>
      </c>
      <c r="J990" s="6">
        <v>-6.5868300000000001E-3</v>
      </c>
      <c r="K990" s="6">
        <v>1.0573900000000001E-3</v>
      </c>
      <c r="L990" s="7">
        <v>4.6843799999999997E-10</v>
      </c>
      <c r="M990" s="8">
        <v>3035740</v>
      </c>
      <c r="N990" s="12" t="s">
        <v>3975</v>
      </c>
      <c r="O990" s="1" t="s">
        <v>3976</v>
      </c>
    </row>
    <row r="991" spans="1:15" ht="15.75" customHeight="1" x14ac:dyDescent="0.25">
      <c r="A991" s="1" t="s">
        <v>4519</v>
      </c>
      <c r="B991" s="1">
        <v>1</v>
      </c>
      <c r="C991" s="8">
        <v>26387423</v>
      </c>
      <c r="D991" s="1" t="s">
        <v>14</v>
      </c>
      <c r="E991" s="1" t="s">
        <v>15</v>
      </c>
      <c r="F991" s="6">
        <v>0.20710000000000001</v>
      </c>
      <c r="G991" s="6">
        <v>4.9664699999999997E-3</v>
      </c>
      <c r="H991" s="6">
        <v>1.29137E-3</v>
      </c>
      <c r="I991" s="7">
        <v>1.2E-4</v>
      </c>
      <c r="J991" s="6">
        <v>9.7324600000000001E-3</v>
      </c>
      <c r="K991" s="6">
        <v>1.30456E-3</v>
      </c>
      <c r="L991" s="7">
        <v>8.6290500000000002E-14</v>
      </c>
      <c r="M991" s="8">
        <v>3036960</v>
      </c>
      <c r="N991" s="12" t="s">
        <v>3975</v>
      </c>
      <c r="O991" s="1" t="s">
        <v>3976</v>
      </c>
    </row>
    <row r="992" spans="1:15" ht="15.75" customHeight="1" x14ac:dyDescent="0.25">
      <c r="A992" s="1" t="s">
        <v>3046</v>
      </c>
      <c r="B992" s="1">
        <v>1</v>
      </c>
      <c r="C992" s="8">
        <v>26899444</v>
      </c>
      <c r="D992" s="1" t="s">
        <v>14</v>
      </c>
      <c r="E992" s="1" t="s">
        <v>18</v>
      </c>
      <c r="F992" s="6">
        <v>0.52869999999999995</v>
      </c>
      <c r="G992" s="6">
        <v>-6.1319599999999997E-3</v>
      </c>
      <c r="H992" s="6">
        <v>1.04857E-3</v>
      </c>
      <c r="I992" s="7">
        <v>4.9680000000000002E-9</v>
      </c>
      <c r="J992" s="6">
        <v>-7.1614699999999996E-3</v>
      </c>
      <c r="K992" s="6">
        <v>1.05887E-3</v>
      </c>
      <c r="L992" s="7">
        <v>1.34886E-11</v>
      </c>
      <c r="M992" s="8">
        <v>3035530</v>
      </c>
      <c r="N992" s="12" t="s">
        <v>3975</v>
      </c>
      <c r="O992" s="1" t="s">
        <v>3976</v>
      </c>
    </row>
    <row r="993" spans="1:15" ht="15.75" customHeight="1" x14ac:dyDescent="0.25">
      <c r="A993" s="1" t="s">
        <v>4520</v>
      </c>
      <c r="B993" s="1">
        <v>1</v>
      </c>
      <c r="C993" s="8">
        <v>29167823</v>
      </c>
      <c r="D993" s="1" t="s">
        <v>14</v>
      </c>
      <c r="E993" s="1" t="s">
        <v>17</v>
      </c>
      <c r="F993" s="6">
        <v>0.32879999999999998</v>
      </c>
      <c r="G993" s="6">
        <v>-1.10624E-2</v>
      </c>
      <c r="H993" s="6">
        <v>1.1138299999999999E-3</v>
      </c>
      <c r="I993" s="7">
        <v>3.0230000000000001E-23</v>
      </c>
      <c r="J993" s="6">
        <v>-1.1805100000000001E-2</v>
      </c>
      <c r="K993" s="6">
        <v>1.12144E-3</v>
      </c>
      <c r="L993" s="7">
        <v>6.5055600000000001E-26</v>
      </c>
      <c r="M993" s="8">
        <v>3037420</v>
      </c>
      <c r="N993" s="12" t="s">
        <v>3975</v>
      </c>
      <c r="O993" s="1" t="s">
        <v>3976</v>
      </c>
    </row>
    <row r="994" spans="1:15" ht="15.75" customHeight="1" x14ac:dyDescent="0.25">
      <c r="A994" s="1" t="s">
        <v>4521</v>
      </c>
      <c r="B994" s="1">
        <v>1</v>
      </c>
      <c r="C994" s="8">
        <v>30196022</v>
      </c>
      <c r="D994" s="1" t="s">
        <v>14</v>
      </c>
      <c r="E994" s="1" t="s">
        <v>15</v>
      </c>
      <c r="F994" s="6">
        <v>1.89E-2</v>
      </c>
      <c r="G994" s="6">
        <v>-1.6454E-2</v>
      </c>
      <c r="H994" s="6">
        <v>3.9073099999999998E-3</v>
      </c>
      <c r="I994" s="7">
        <v>2.5449999999999999E-5</v>
      </c>
      <c r="J994" s="6">
        <v>-2.2136300000000001E-2</v>
      </c>
      <c r="K994" s="6">
        <v>3.9316400000000001E-3</v>
      </c>
      <c r="L994" s="7">
        <v>1.79912E-8</v>
      </c>
      <c r="M994" s="8">
        <v>2937700</v>
      </c>
      <c r="N994" s="12" t="s">
        <v>3975</v>
      </c>
      <c r="O994" s="1" t="s">
        <v>3976</v>
      </c>
    </row>
    <row r="995" spans="1:15" ht="15.75" customHeight="1" x14ac:dyDescent="0.25">
      <c r="A995" s="1" t="s">
        <v>4522</v>
      </c>
      <c r="B995" s="1">
        <v>1</v>
      </c>
      <c r="C995" s="8">
        <v>30407575</v>
      </c>
      <c r="D995" s="1" t="s">
        <v>14</v>
      </c>
      <c r="E995" s="1" t="s">
        <v>15</v>
      </c>
      <c r="F995" s="6">
        <v>0.2281</v>
      </c>
      <c r="G995" s="6">
        <v>5.0271300000000003E-3</v>
      </c>
      <c r="H995" s="6">
        <v>1.2499399999999999E-3</v>
      </c>
      <c r="I995" s="7">
        <v>5.7649999999999999E-5</v>
      </c>
      <c r="J995" s="6">
        <v>9.0850199999999992E-3</v>
      </c>
      <c r="K995" s="6">
        <v>1.2574999999999999E-3</v>
      </c>
      <c r="L995" s="7">
        <v>5.0221899999999998E-13</v>
      </c>
      <c r="M995" s="8">
        <v>3023250</v>
      </c>
      <c r="N995" s="12" t="s">
        <v>3975</v>
      </c>
      <c r="O995" s="1" t="s">
        <v>3976</v>
      </c>
    </row>
    <row r="996" spans="1:15" ht="15.75" customHeight="1" x14ac:dyDescent="0.25">
      <c r="A996" s="1" t="s">
        <v>154</v>
      </c>
      <c r="B996" s="1">
        <v>1</v>
      </c>
      <c r="C996" s="8">
        <v>32204683</v>
      </c>
      <c r="D996" s="1" t="s">
        <v>14</v>
      </c>
      <c r="E996" s="1" t="s">
        <v>15</v>
      </c>
      <c r="F996" s="6">
        <v>0.82840000000000003</v>
      </c>
      <c r="G996" s="6">
        <v>1.5554399999999999E-2</v>
      </c>
      <c r="H996" s="6">
        <v>1.3897E-3</v>
      </c>
      <c r="I996" s="7">
        <v>4.4210000000000001E-29</v>
      </c>
      <c r="J996" s="6">
        <v>1.8446199999999999E-2</v>
      </c>
      <c r="K996" s="6">
        <v>1.39868E-3</v>
      </c>
      <c r="L996" s="7">
        <v>1.02459E-39</v>
      </c>
      <c r="M996" s="8">
        <v>3029170</v>
      </c>
      <c r="N996" s="12" t="s">
        <v>3975</v>
      </c>
      <c r="O996" s="1" t="s">
        <v>3976</v>
      </c>
    </row>
    <row r="997" spans="1:15" ht="15.75" customHeight="1" x14ac:dyDescent="0.25">
      <c r="A997" s="1" t="s">
        <v>4523</v>
      </c>
      <c r="B997" s="1">
        <v>1</v>
      </c>
      <c r="C997" s="8">
        <v>34029414</v>
      </c>
      <c r="D997" s="1" t="s">
        <v>14</v>
      </c>
      <c r="E997" s="1" t="s">
        <v>15</v>
      </c>
      <c r="F997" s="6">
        <v>0.15809999999999999</v>
      </c>
      <c r="G997" s="6">
        <v>-9.6282699999999995E-3</v>
      </c>
      <c r="H997" s="6">
        <v>1.4342199999999999E-3</v>
      </c>
      <c r="I997" s="7">
        <v>1.8999999999999999E-11</v>
      </c>
      <c r="J997" s="6">
        <v>-1.0562E-2</v>
      </c>
      <c r="K997" s="6">
        <v>1.44528E-3</v>
      </c>
      <c r="L997" s="7">
        <v>2.7122600000000001E-13</v>
      </c>
      <c r="M997" s="8">
        <v>3037460</v>
      </c>
      <c r="N997" s="12" t="s">
        <v>3975</v>
      </c>
      <c r="O997" s="1" t="s">
        <v>3976</v>
      </c>
    </row>
    <row r="998" spans="1:15" ht="15.75" customHeight="1" x14ac:dyDescent="0.25">
      <c r="A998" s="1" t="s">
        <v>4524</v>
      </c>
      <c r="B998" s="1">
        <v>1</v>
      </c>
      <c r="C998" s="8">
        <v>34285995</v>
      </c>
      <c r="D998" s="1" t="s">
        <v>14</v>
      </c>
      <c r="E998" s="1" t="s">
        <v>15</v>
      </c>
      <c r="F998" s="6">
        <v>0.51529999999999998</v>
      </c>
      <c r="G998" s="6">
        <v>7.8681700000000007E-3</v>
      </c>
      <c r="H998" s="6">
        <v>1.047E-3</v>
      </c>
      <c r="I998" s="7">
        <v>5.6930000000000003E-14</v>
      </c>
      <c r="J998" s="6">
        <v>8.0313599999999995E-3</v>
      </c>
      <c r="K998" s="6">
        <v>1.0536499999999999E-3</v>
      </c>
      <c r="L998" s="7">
        <v>2.48935E-14</v>
      </c>
      <c r="M998" s="8">
        <v>3037430</v>
      </c>
      <c r="N998" s="12" t="s">
        <v>3975</v>
      </c>
      <c r="O998" s="1" t="s">
        <v>3976</v>
      </c>
    </row>
    <row r="999" spans="1:15" ht="15.75" customHeight="1" x14ac:dyDescent="0.25">
      <c r="A999" s="1" t="s">
        <v>4525</v>
      </c>
      <c r="B999" s="1">
        <v>1</v>
      </c>
      <c r="C999" s="8">
        <v>34420852</v>
      </c>
      <c r="D999" s="1" t="s">
        <v>14</v>
      </c>
      <c r="E999" s="1" t="s">
        <v>18</v>
      </c>
      <c r="F999" s="6">
        <v>0.25580000000000003</v>
      </c>
      <c r="G999" s="6">
        <v>4.6369999999999996E-3</v>
      </c>
      <c r="H999" s="6">
        <v>1.2018300000000001E-3</v>
      </c>
      <c r="I999" s="7">
        <v>1.141E-4</v>
      </c>
      <c r="J999" s="6">
        <v>8.0174700000000005E-3</v>
      </c>
      <c r="K999" s="6">
        <v>1.20878E-3</v>
      </c>
      <c r="L999" s="7">
        <v>3.2966499999999999E-11</v>
      </c>
      <c r="M999" s="8">
        <v>3024560</v>
      </c>
      <c r="N999" s="12" t="s">
        <v>3975</v>
      </c>
      <c r="O999" s="1" t="s">
        <v>3976</v>
      </c>
    </row>
    <row r="1000" spans="1:15" ht="15.75" customHeight="1" x14ac:dyDescent="0.25">
      <c r="A1000" s="1" t="s">
        <v>4526</v>
      </c>
      <c r="B1000" s="1">
        <v>1</v>
      </c>
      <c r="C1000" s="8">
        <v>35005272</v>
      </c>
      <c r="D1000" s="1" t="s">
        <v>17</v>
      </c>
      <c r="E1000" s="1" t="s">
        <v>18</v>
      </c>
      <c r="F1000" s="6">
        <v>0.59630000000000005</v>
      </c>
      <c r="G1000" s="6">
        <v>-5.7115200000000003E-3</v>
      </c>
      <c r="H1000" s="6">
        <v>1.06678E-3</v>
      </c>
      <c r="I1000" s="7">
        <v>8.5899999999999995E-8</v>
      </c>
      <c r="J1000" s="6">
        <v>-7.1719000000000001E-3</v>
      </c>
      <c r="K1000" s="6">
        <v>1.07405E-3</v>
      </c>
      <c r="L1000" s="7">
        <v>2.4316000000000001E-11</v>
      </c>
      <c r="M1000" s="8">
        <v>3035730</v>
      </c>
      <c r="N1000" s="12" t="s">
        <v>3975</v>
      </c>
      <c r="O1000" s="1" t="s">
        <v>3976</v>
      </c>
    </row>
    <row r="1001" spans="1:15" ht="15.75" customHeight="1" x14ac:dyDescent="0.25">
      <c r="A1001" s="1" t="s">
        <v>4527</v>
      </c>
      <c r="B1001" s="1">
        <v>1</v>
      </c>
      <c r="C1001" s="8">
        <v>35330496</v>
      </c>
      <c r="D1001" s="1" t="s">
        <v>18</v>
      </c>
      <c r="E1001" s="1" t="s">
        <v>15</v>
      </c>
      <c r="F1001" s="6">
        <v>0.87109999999999999</v>
      </c>
      <c r="G1001" s="6">
        <v>-5.7415000000000001E-3</v>
      </c>
      <c r="H1001" s="6">
        <v>1.5748100000000001E-3</v>
      </c>
      <c r="I1001" s="7">
        <v>2.6620000000000002E-4</v>
      </c>
      <c r="J1001" s="6">
        <v>-8.9731199999999994E-3</v>
      </c>
      <c r="K1001" s="6">
        <v>1.5840800000000001E-3</v>
      </c>
      <c r="L1001" s="7">
        <v>1.4740500000000001E-8</v>
      </c>
      <c r="M1001" s="8">
        <v>2986500</v>
      </c>
      <c r="N1001" s="12" t="s">
        <v>3975</v>
      </c>
      <c r="O1001" s="1" t="s">
        <v>3976</v>
      </c>
    </row>
    <row r="1002" spans="1:15" ht="15.75" customHeight="1" x14ac:dyDescent="0.25">
      <c r="A1002" s="1" t="s">
        <v>4528</v>
      </c>
      <c r="B1002" s="1">
        <v>1</v>
      </c>
      <c r="C1002" s="8">
        <v>37581623</v>
      </c>
      <c r="D1002" s="1" t="s">
        <v>14</v>
      </c>
      <c r="E1002" s="1" t="s">
        <v>15</v>
      </c>
      <c r="F1002" s="6">
        <v>0.3281</v>
      </c>
      <c r="G1002" s="6">
        <v>3.8368899999999999E-3</v>
      </c>
      <c r="H1002" s="6">
        <v>1.1147500000000001E-3</v>
      </c>
      <c r="I1002" s="7">
        <v>5.7720000000000004E-4</v>
      </c>
      <c r="J1002" s="6">
        <v>6.7275499999999997E-3</v>
      </c>
      <c r="K1002" s="6">
        <v>1.12874E-3</v>
      </c>
      <c r="L1002" s="7">
        <v>2.5192000000000002E-9</v>
      </c>
      <c r="M1002" s="8">
        <v>3035800</v>
      </c>
      <c r="N1002" s="12" t="s">
        <v>3975</v>
      </c>
      <c r="O1002" s="1" t="s">
        <v>3976</v>
      </c>
    </row>
    <row r="1003" spans="1:15" ht="15.75" customHeight="1" x14ac:dyDescent="0.25">
      <c r="A1003" s="1" t="s">
        <v>1000</v>
      </c>
      <c r="B1003" s="1">
        <v>1</v>
      </c>
      <c r="C1003" s="8">
        <v>38010243</v>
      </c>
      <c r="D1003" s="1" t="s">
        <v>14</v>
      </c>
      <c r="E1003" s="1" t="s">
        <v>15</v>
      </c>
      <c r="F1003" s="6">
        <v>7.8299999999999995E-2</v>
      </c>
      <c r="G1003" s="6">
        <v>-1.49026E-2</v>
      </c>
      <c r="H1003" s="6">
        <v>1.9498600000000001E-3</v>
      </c>
      <c r="I1003" s="7">
        <v>2.1189999999999999E-14</v>
      </c>
      <c r="J1003" s="6">
        <v>-1.50026E-2</v>
      </c>
      <c r="K1003" s="6">
        <v>1.97152E-3</v>
      </c>
      <c r="L1003" s="7">
        <v>2.7486900000000001E-14</v>
      </c>
      <c r="M1003" s="8">
        <v>3030920</v>
      </c>
      <c r="N1003" s="12" t="s">
        <v>3975</v>
      </c>
      <c r="O1003" s="1" t="s">
        <v>3976</v>
      </c>
    </row>
    <row r="1004" spans="1:15" ht="15.75" customHeight="1" x14ac:dyDescent="0.25">
      <c r="A1004" s="1" t="s">
        <v>4529</v>
      </c>
      <c r="B1004" s="1">
        <v>1</v>
      </c>
      <c r="C1004" s="8">
        <v>38240901</v>
      </c>
      <c r="D1004" s="1" t="s">
        <v>14</v>
      </c>
      <c r="E1004" s="1" t="s">
        <v>17</v>
      </c>
      <c r="F1004" s="6">
        <v>0.53639999999999999</v>
      </c>
      <c r="G1004" s="6">
        <v>-7.5152300000000003E-3</v>
      </c>
      <c r="H1004" s="6">
        <v>1.0499699999999999E-3</v>
      </c>
      <c r="I1004" s="7">
        <v>8.2170000000000002E-13</v>
      </c>
      <c r="J1004" s="6">
        <v>-7.02982E-3</v>
      </c>
      <c r="K1004" s="6">
        <v>1.0587400000000001E-3</v>
      </c>
      <c r="L1004" s="7">
        <v>3.1416500000000002E-11</v>
      </c>
      <c r="M1004" s="8">
        <v>3033530</v>
      </c>
      <c r="N1004" s="12" t="s">
        <v>3975</v>
      </c>
      <c r="O1004" s="1" t="s">
        <v>3976</v>
      </c>
    </row>
    <row r="1005" spans="1:15" ht="15.75" customHeight="1" x14ac:dyDescent="0.25">
      <c r="A1005" s="1" t="s">
        <v>4530</v>
      </c>
      <c r="B1005" s="1">
        <v>1</v>
      </c>
      <c r="C1005" s="8">
        <v>38606443</v>
      </c>
      <c r="D1005" s="1" t="s">
        <v>14</v>
      </c>
      <c r="E1005" s="1" t="s">
        <v>15</v>
      </c>
      <c r="F1005" s="6">
        <v>0.4642</v>
      </c>
      <c r="G1005" s="6">
        <v>5.4928700000000004E-3</v>
      </c>
      <c r="H1005" s="6">
        <v>1.0495000000000001E-3</v>
      </c>
      <c r="I1005" s="7">
        <v>1.6640000000000001E-7</v>
      </c>
      <c r="J1005" s="6">
        <v>7.5535000000000003E-3</v>
      </c>
      <c r="K1005" s="6">
        <v>1.0574200000000001E-3</v>
      </c>
      <c r="L1005" s="7">
        <v>9.1084500000000004E-13</v>
      </c>
      <c r="M1005" s="8">
        <v>3035740</v>
      </c>
      <c r="N1005" s="12" t="s">
        <v>3975</v>
      </c>
      <c r="O1005" s="1" t="s">
        <v>3976</v>
      </c>
    </row>
    <row r="1006" spans="1:15" ht="15.75" customHeight="1" x14ac:dyDescent="0.25">
      <c r="A1006" s="1" t="s">
        <v>4531</v>
      </c>
      <c r="B1006" s="1">
        <v>1</v>
      </c>
      <c r="C1006" s="8">
        <v>40083819</v>
      </c>
      <c r="D1006" s="1" t="s">
        <v>14</v>
      </c>
      <c r="E1006" s="1" t="s">
        <v>18</v>
      </c>
      <c r="F1006" s="6">
        <v>8.7900000000000006E-2</v>
      </c>
      <c r="G1006" s="6">
        <v>8.7291299999999999E-3</v>
      </c>
      <c r="H1006" s="6">
        <v>1.8479799999999999E-3</v>
      </c>
      <c r="I1006" s="7">
        <v>2.3180000000000001E-6</v>
      </c>
      <c r="J1006" s="6">
        <v>1.09502E-2</v>
      </c>
      <c r="K1006" s="6">
        <v>1.8658699999999999E-3</v>
      </c>
      <c r="L1006" s="7">
        <v>4.3924699999999998E-9</v>
      </c>
      <c r="M1006" s="8">
        <v>3037470</v>
      </c>
      <c r="N1006" s="12" t="s">
        <v>3975</v>
      </c>
      <c r="O1006" s="1" t="s">
        <v>3976</v>
      </c>
    </row>
    <row r="1007" spans="1:15" ht="15.75" customHeight="1" x14ac:dyDescent="0.25">
      <c r="A1007" s="1" t="s">
        <v>2928</v>
      </c>
      <c r="B1007" s="1">
        <v>1</v>
      </c>
      <c r="C1007" s="8">
        <v>40154983</v>
      </c>
      <c r="D1007" s="1" t="s">
        <v>17</v>
      </c>
      <c r="E1007" s="1" t="s">
        <v>18</v>
      </c>
      <c r="F1007" s="6">
        <v>0.22650000000000001</v>
      </c>
      <c r="G1007" s="6">
        <v>7.3905899999999998E-3</v>
      </c>
      <c r="H1007" s="6">
        <v>1.2508599999999999E-3</v>
      </c>
      <c r="I1007" s="7">
        <v>3.4470000000000002E-9</v>
      </c>
      <c r="J1007" s="6">
        <v>8.0200299999999992E-3</v>
      </c>
      <c r="K1007" s="6">
        <v>1.2626200000000001E-3</v>
      </c>
      <c r="L1007" s="7">
        <v>2.1268900000000001E-10</v>
      </c>
      <c r="M1007" s="8">
        <v>3033820</v>
      </c>
      <c r="N1007" s="12" t="s">
        <v>3975</v>
      </c>
      <c r="O1007" s="1" t="s">
        <v>3976</v>
      </c>
    </row>
    <row r="1008" spans="1:15" ht="15.75" customHeight="1" x14ac:dyDescent="0.25">
      <c r="A1008" s="1" t="s">
        <v>4532</v>
      </c>
      <c r="B1008" s="1">
        <v>1</v>
      </c>
      <c r="C1008" s="8">
        <v>41015446</v>
      </c>
      <c r="D1008" s="1" t="s">
        <v>17</v>
      </c>
      <c r="E1008" s="1" t="s">
        <v>18</v>
      </c>
      <c r="F1008" s="6">
        <v>4.1000000000000003E-3</v>
      </c>
      <c r="G1008" s="6">
        <v>3.3824600000000003E-2</v>
      </c>
      <c r="H1008" s="6">
        <v>8.6639999999999998E-3</v>
      </c>
      <c r="I1008" s="7">
        <v>9.4580000000000006E-5</v>
      </c>
      <c r="J1008" s="6">
        <v>4.8529900000000001E-2</v>
      </c>
      <c r="K1008" s="6">
        <v>8.7136499999999999E-3</v>
      </c>
      <c r="L1008" s="7">
        <v>2.55604E-8</v>
      </c>
      <c r="M1008" s="8">
        <v>2713330</v>
      </c>
      <c r="N1008" s="12" t="s">
        <v>3975</v>
      </c>
      <c r="O1008" s="1" t="s">
        <v>3976</v>
      </c>
    </row>
    <row r="1009" spans="1:15" ht="15.75" customHeight="1" x14ac:dyDescent="0.25">
      <c r="A1009" s="1" t="s">
        <v>4533</v>
      </c>
      <c r="B1009" s="1">
        <v>1</v>
      </c>
      <c r="C1009" s="8">
        <v>41063956</v>
      </c>
      <c r="D1009" s="1" t="s">
        <v>14</v>
      </c>
      <c r="E1009" s="1" t="s">
        <v>15</v>
      </c>
      <c r="F1009" s="6">
        <v>0.70709999999999995</v>
      </c>
      <c r="G1009" s="6">
        <v>6.1558400000000001E-3</v>
      </c>
      <c r="H1009" s="6">
        <v>1.1501E-3</v>
      </c>
      <c r="I1009" s="7">
        <v>8.6840000000000002E-8</v>
      </c>
      <c r="J1009" s="6">
        <v>7.61417E-3</v>
      </c>
      <c r="K1009" s="6">
        <v>1.16014E-3</v>
      </c>
      <c r="L1009" s="7">
        <v>5.2676400000000002E-11</v>
      </c>
      <c r="M1009" s="8">
        <v>3035750</v>
      </c>
      <c r="N1009" s="12" t="s">
        <v>3975</v>
      </c>
      <c r="O1009" s="1" t="s">
        <v>3976</v>
      </c>
    </row>
    <row r="1010" spans="1:15" ht="15.75" customHeight="1" x14ac:dyDescent="0.25">
      <c r="A1010" s="1" t="s">
        <v>4534</v>
      </c>
      <c r="B1010" s="1">
        <v>1</v>
      </c>
      <c r="C1010" s="8">
        <v>41763018</v>
      </c>
      <c r="D1010" s="1" t="s">
        <v>17</v>
      </c>
      <c r="E1010" s="1" t="s">
        <v>18</v>
      </c>
      <c r="F1010" s="6">
        <v>0.66930000000000001</v>
      </c>
      <c r="G1010" s="6">
        <v>6.6731100000000003E-3</v>
      </c>
      <c r="H1010" s="6">
        <v>1.1122E-3</v>
      </c>
      <c r="I1010" s="7">
        <v>1.978E-9</v>
      </c>
      <c r="J1010" s="6">
        <v>-9.5953299999999991E-3</v>
      </c>
      <c r="K1010" s="6">
        <v>1.6600499999999999E-3</v>
      </c>
      <c r="L1010" s="7">
        <v>7.4630599999999997E-9</v>
      </c>
      <c r="M1010" s="8">
        <v>3037490</v>
      </c>
      <c r="N1010" s="12" t="s">
        <v>3988</v>
      </c>
      <c r="O1010" s="1" t="s">
        <v>3989</v>
      </c>
    </row>
    <row r="1011" spans="1:15" ht="15.75" customHeight="1" x14ac:dyDescent="0.25">
      <c r="A1011" s="1" t="s">
        <v>88</v>
      </c>
      <c r="B1011" s="1">
        <v>1</v>
      </c>
      <c r="C1011" s="8">
        <v>41772971</v>
      </c>
      <c r="D1011" s="1" t="s">
        <v>14</v>
      </c>
      <c r="E1011" s="1" t="s">
        <v>15</v>
      </c>
      <c r="F1011" s="6">
        <v>0.21820000000000001</v>
      </c>
      <c r="G1011" s="6">
        <v>-1.5988200000000001E-2</v>
      </c>
      <c r="H1011" s="6">
        <v>1.26688E-3</v>
      </c>
      <c r="I1011" s="7">
        <v>1.6390000000000001E-36</v>
      </c>
      <c r="J1011" s="6">
        <v>-2.29188E-2</v>
      </c>
      <c r="K1011" s="6">
        <v>1.9120299999999999E-3</v>
      </c>
      <c r="L1011" s="7">
        <v>4.1757699999999997E-33</v>
      </c>
      <c r="M1011" s="8">
        <v>3037360</v>
      </c>
      <c r="N1011" s="12" t="s">
        <v>3975</v>
      </c>
      <c r="O1011" s="1" t="s">
        <v>4534</v>
      </c>
    </row>
    <row r="1012" spans="1:15" ht="15.75" customHeight="1" x14ac:dyDescent="0.25">
      <c r="A1012" s="1" t="s">
        <v>230</v>
      </c>
      <c r="B1012" s="1">
        <v>1</v>
      </c>
      <c r="C1012" s="8">
        <v>41833089</v>
      </c>
      <c r="D1012" s="1" t="s">
        <v>17</v>
      </c>
      <c r="E1012" s="1" t="s">
        <v>15</v>
      </c>
      <c r="F1012" s="6">
        <v>0.60770000000000002</v>
      </c>
      <c r="G1012" s="6">
        <v>1.09935E-2</v>
      </c>
      <c r="H1012" s="6">
        <v>1.0789300000000001E-3</v>
      </c>
      <c r="I1012" s="7">
        <v>2.2150000000000002E-24</v>
      </c>
      <c r="J1012" s="6">
        <v>1.24668E-2</v>
      </c>
      <c r="K1012" s="6">
        <v>1.1065199999999999E-3</v>
      </c>
      <c r="L1012" s="7">
        <v>1.9158300000000001E-29</v>
      </c>
      <c r="M1012" s="8">
        <v>2996620</v>
      </c>
      <c r="N1012" s="12" t="s">
        <v>3975</v>
      </c>
      <c r="O1012" s="1" t="s">
        <v>3976</v>
      </c>
    </row>
    <row r="1013" spans="1:15" ht="15.75" customHeight="1" x14ac:dyDescent="0.25">
      <c r="A1013" s="1" t="s">
        <v>4535</v>
      </c>
      <c r="B1013" s="1">
        <v>1</v>
      </c>
      <c r="C1013" s="8">
        <v>42766283</v>
      </c>
      <c r="D1013" s="1" t="s">
        <v>17</v>
      </c>
      <c r="E1013" s="1" t="s">
        <v>18</v>
      </c>
      <c r="F1013" s="6">
        <v>9.0200000000000002E-2</v>
      </c>
      <c r="G1013" s="6">
        <v>7.1815799999999999E-3</v>
      </c>
      <c r="H1013" s="6">
        <v>1.83008E-3</v>
      </c>
      <c r="I1013" s="7">
        <v>8.7039999999999993E-5</v>
      </c>
      <c r="J1013" s="6">
        <v>1.2552000000000001E-2</v>
      </c>
      <c r="K1013" s="6">
        <v>1.8443299999999999E-3</v>
      </c>
      <c r="L1013" s="7">
        <v>1.00537E-11</v>
      </c>
      <c r="M1013" s="8">
        <v>3025840</v>
      </c>
      <c r="N1013" s="12" t="s">
        <v>3975</v>
      </c>
      <c r="O1013" s="1" t="s">
        <v>3976</v>
      </c>
    </row>
    <row r="1014" spans="1:15" ht="15.75" customHeight="1" x14ac:dyDescent="0.25">
      <c r="A1014" s="1" t="s">
        <v>4536</v>
      </c>
      <c r="B1014" s="1">
        <v>1</v>
      </c>
      <c r="C1014" s="8">
        <v>44071221</v>
      </c>
      <c r="D1014" s="1" t="s">
        <v>14</v>
      </c>
      <c r="E1014" s="1" t="s">
        <v>15</v>
      </c>
      <c r="F1014" s="6">
        <v>0.77680000000000005</v>
      </c>
      <c r="G1014" s="6">
        <v>2.06158E-2</v>
      </c>
      <c r="H1014" s="6">
        <v>1.2566400000000001E-3</v>
      </c>
      <c r="I1014" s="7">
        <v>1.7559999999999999E-60</v>
      </c>
      <c r="J1014" s="6">
        <v>1.32234E-2</v>
      </c>
      <c r="K1014" s="6">
        <v>1.3748E-3</v>
      </c>
      <c r="L1014" s="7">
        <v>6.6855600000000003E-22</v>
      </c>
      <c r="M1014" s="8">
        <v>3037230</v>
      </c>
      <c r="N1014" s="12" t="s">
        <v>3988</v>
      </c>
      <c r="O1014" s="1" t="s">
        <v>3989</v>
      </c>
    </row>
    <row r="1015" spans="1:15" ht="15.75" customHeight="1" x14ac:dyDescent="0.25">
      <c r="A1015" s="1" t="s">
        <v>30</v>
      </c>
      <c r="B1015" s="1">
        <v>1</v>
      </c>
      <c r="C1015" s="8">
        <v>44141149</v>
      </c>
      <c r="D1015" s="1" t="s">
        <v>14</v>
      </c>
      <c r="E1015" s="1" t="s">
        <v>18</v>
      </c>
      <c r="F1015" s="6">
        <v>0.67110000000000003</v>
      </c>
      <c r="G1015" s="6">
        <v>-1.8380400000000002E-2</v>
      </c>
      <c r="H1015" s="6">
        <v>1.1137499999999999E-3</v>
      </c>
      <c r="I1015" s="7">
        <v>3.4709999999999997E-61</v>
      </c>
      <c r="J1015" s="6">
        <v>-1.71304E-2</v>
      </c>
      <c r="K1015" s="6">
        <v>1.2366899999999999E-3</v>
      </c>
      <c r="L1015" s="7">
        <v>1.2401500000000001E-43</v>
      </c>
      <c r="M1015" s="8">
        <v>3037220</v>
      </c>
      <c r="N1015" s="12" t="s">
        <v>3975</v>
      </c>
      <c r="O1015" s="1" t="s">
        <v>4536</v>
      </c>
    </row>
    <row r="1016" spans="1:15" ht="15.75" customHeight="1" x14ac:dyDescent="0.25">
      <c r="A1016" s="1" t="s">
        <v>4537</v>
      </c>
      <c r="B1016" s="1">
        <v>1</v>
      </c>
      <c r="C1016" s="8">
        <v>44378198</v>
      </c>
      <c r="D1016" s="1" t="s">
        <v>14</v>
      </c>
      <c r="E1016" s="1" t="s">
        <v>17</v>
      </c>
      <c r="F1016" s="6">
        <v>0.92930000000000001</v>
      </c>
      <c r="G1016" s="6">
        <v>-1.27596E-3</v>
      </c>
      <c r="H1016" s="6">
        <v>2.0569999999999998E-3</v>
      </c>
      <c r="I1016" s="7">
        <v>0.53520000000000001</v>
      </c>
      <c r="J1016" s="6">
        <v>-1.23055E-2</v>
      </c>
      <c r="K1016" s="6">
        <v>2.16913E-3</v>
      </c>
      <c r="L1016" s="7">
        <v>1.40288E-8</v>
      </c>
      <c r="M1016" s="8">
        <v>2991560</v>
      </c>
      <c r="N1016" s="12" t="s">
        <v>3975</v>
      </c>
      <c r="O1016" s="1" t="s">
        <v>3976</v>
      </c>
    </row>
    <row r="1017" spans="1:15" ht="15.75" customHeight="1" x14ac:dyDescent="0.25">
      <c r="A1017" s="1" t="s">
        <v>229</v>
      </c>
      <c r="B1017" s="1">
        <v>1</v>
      </c>
      <c r="C1017" s="8">
        <v>44707295</v>
      </c>
      <c r="D1017" s="1" t="s">
        <v>18</v>
      </c>
      <c r="E1017" s="1" t="s">
        <v>15</v>
      </c>
      <c r="F1017" s="6">
        <v>0.6159</v>
      </c>
      <c r="G1017" s="6">
        <v>-1.10034E-2</v>
      </c>
      <c r="H1017" s="6">
        <v>1.07581E-3</v>
      </c>
      <c r="I1017" s="7">
        <v>1.488E-24</v>
      </c>
      <c r="J1017" s="6">
        <v>-1.40003E-2</v>
      </c>
      <c r="K1017" s="6">
        <v>1.09567E-3</v>
      </c>
      <c r="L1017" s="7">
        <v>2.179E-37</v>
      </c>
      <c r="M1017" s="8">
        <v>3037390</v>
      </c>
      <c r="N1017" s="12" t="s">
        <v>3975</v>
      </c>
      <c r="O1017" s="1" t="s">
        <v>3976</v>
      </c>
    </row>
    <row r="1018" spans="1:15" ht="15.75" customHeight="1" x14ac:dyDescent="0.25">
      <c r="A1018" s="1" t="s">
        <v>4538</v>
      </c>
      <c r="B1018" s="1">
        <v>1</v>
      </c>
      <c r="C1018" s="8">
        <v>46560244</v>
      </c>
      <c r="D1018" s="1" t="s">
        <v>14</v>
      </c>
      <c r="E1018" s="1" t="s">
        <v>17</v>
      </c>
      <c r="F1018" s="6">
        <v>0.70630000000000004</v>
      </c>
      <c r="G1018" s="6">
        <v>-8.0341300000000004E-3</v>
      </c>
      <c r="H1018" s="6">
        <v>1.14886E-3</v>
      </c>
      <c r="I1018" s="7">
        <v>2.6870000000000002E-12</v>
      </c>
      <c r="J1018" s="6">
        <v>-1.0360299999999999E-2</v>
      </c>
      <c r="K1018" s="6">
        <v>1.15598E-3</v>
      </c>
      <c r="L1018" s="7">
        <v>3.1782499999999998E-19</v>
      </c>
      <c r="M1018" s="8">
        <v>3037430</v>
      </c>
      <c r="N1018" s="12" t="s">
        <v>3975</v>
      </c>
      <c r="O1018" s="1" t="s">
        <v>3976</v>
      </c>
    </row>
    <row r="1019" spans="1:15" ht="15.75" customHeight="1" x14ac:dyDescent="0.25">
      <c r="A1019" s="1" t="s">
        <v>4539</v>
      </c>
      <c r="B1019" s="1">
        <v>1</v>
      </c>
      <c r="C1019" s="8">
        <v>50821852</v>
      </c>
      <c r="D1019" s="1" t="s">
        <v>17</v>
      </c>
      <c r="E1019" s="1" t="s">
        <v>18</v>
      </c>
      <c r="F1019" s="6">
        <v>0.97950000000000004</v>
      </c>
      <c r="G1019" s="6">
        <v>1.96794E-2</v>
      </c>
      <c r="H1019" s="6">
        <v>3.7329500000000001E-3</v>
      </c>
      <c r="I1019" s="7">
        <v>1.349E-7</v>
      </c>
      <c r="J1019" s="6">
        <v>2.22124E-2</v>
      </c>
      <c r="K1019" s="6">
        <v>3.7973600000000001E-3</v>
      </c>
      <c r="L1019" s="7">
        <v>4.9327300000000002E-9</v>
      </c>
      <c r="M1019" s="8">
        <v>2972180</v>
      </c>
      <c r="N1019" s="12" t="s">
        <v>3975</v>
      </c>
      <c r="O1019" s="1" t="s">
        <v>3976</v>
      </c>
    </row>
    <row r="1020" spans="1:15" ht="15.75" customHeight="1" x14ac:dyDescent="0.25">
      <c r="A1020" s="1" t="s">
        <v>4540</v>
      </c>
      <c r="B1020" s="1">
        <v>1</v>
      </c>
      <c r="C1020" s="8">
        <v>50862994</v>
      </c>
      <c r="D1020" s="1" t="s">
        <v>17</v>
      </c>
      <c r="E1020" s="1" t="s">
        <v>18</v>
      </c>
      <c r="F1020" s="6">
        <v>0.48380000000000001</v>
      </c>
      <c r="G1020" s="6">
        <v>-6.7068300000000004E-3</v>
      </c>
      <c r="H1020" s="6">
        <v>1.04706E-3</v>
      </c>
      <c r="I1020" s="7">
        <v>1.501E-10</v>
      </c>
      <c r="J1020" s="6">
        <v>-7.0407999999999998E-3</v>
      </c>
      <c r="K1020" s="6">
        <v>1.0658E-3</v>
      </c>
      <c r="L1020" s="7">
        <v>3.9459400000000001E-11</v>
      </c>
      <c r="M1020" s="8">
        <v>3037440</v>
      </c>
      <c r="N1020" s="12" t="s">
        <v>3975</v>
      </c>
      <c r="O1020" s="1" t="s">
        <v>3976</v>
      </c>
    </row>
    <row r="1021" spans="1:15" ht="15.75" customHeight="1" x14ac:dyDescent="0.25">
      <c r="A1021" s="1" t="s">
        <v>4541</v>
      </c>
      <c r="B1021" s="1">
        <v>1</v>
      </c>
      <c r="C1021" s="8">
        <v>52635178</v>
      </c>
      <c r="D1021" s="1" t="s">
        <v>18</v>
      </c>
      <c r="E1021" s="1" t="s">
        <v>15</v>
      </c>
      <c r="F1021" s="6">
        <v>0.99760000000000004</v>
      </c>
      <c r="G1021" s="6">
        <v>-3.87611E-2</v>
      </c>
      <c r="H1021" s="6">
        <v>1.09411E-2</v>
      </c>
      <c r="I1021" s="7">
        <v>3.9649999999999999E-4</v>
      </c>
      <c r="J1021" s="6">
        <v>-7.1749400000000005E-2</v>
      </c>
      <c r="K1021" s="6">
        <v>1.1021299999999999E-2</v>
      </c>
      <c r="L1021" s="7">
        <v>7.5103099999999997E-11</v>
      </c>
      <c r="M1021" s="8">
        <v>2901680</v>
      </c>
      <c r="N1021" s="12" t="s">
        <v>3975</v>
      </c>
      <c r="O1021" s="1" t="s">
        <v>3976</v>
      </c>
    </row>
    <row r="1022" spans="1:15" ht="15.75" customHeight="1" x14ac:dyDescent="0.25">
      <c r="A1022" s="1" t="s">
        <v>392</v>
      </c>
      <c r="B1022" s="1">
        <v>1</v>
      </c>
      <c r="C1022" s="8">
        <v>53734998</v>
      </c>
      <c r="D1022" s="1" t="s">
        <v>14</v>
      </c>
      <c r="E1022" s="1" t="s">
        <v>17</v>
      </c>
      <c r="F1022" s="6">
        <v>0.40450000000000003</v>
      </c>
      <c r="G1022" s="6">
        <v>-9.9619800000000005E-3</v>
      </c>
      <c r="H1022" s="6">
        <v>1.07262E-3</v>
      </c>
      <c r="I1022" s="7">
        <v>1.574E-20</v>
      </c>
      <c r="J1022" s="6">
        <v>-1.07236E-2</v>
      </c>
      <c r="K1022" s="6">
        <v>1.08029E-3</v>
      </c>
      <c r="L1022" s="7">
        <v>3.1883700000000001E-23</v>
      </c>
      <c r="M1022" s="8">
        <v>3000800</v>
      </c>
      <c r="N1022" s="12" t="s">
        <v>3975</v>
      </c>
      <c r="O1022" s="1" t="s">
        <v>3976</v>
      </c>
    </row>
    <row r="1023" spans="1:15" ht="15.75" customHeight="1" x14ac:dyDescent="0.25">
      <c r="A1023" s="1" t="s">
        <v>4542</v>
      </c>
      <c r="B1023" s="1">
        <v>1</v>
      </c>
      <c r="C1023" s="8">
        <v>53961283</v>
      </c>
      <c r="D1023" s="1" t="s">
        <v>14</v>
      </c>
      <c r="E1023" s="1" t="s">
        <v>15</v>
      </c>
      <c r="F1023" s="6">
        <v>4.1399999999999999E-2</v>
      </c>
      <c r="G1023" s="6">
        <v>1.3497500000000001E-2</v>
      </c>
      <c r="H1023" s="6">
        <v>2.6896699999999999E-3</v>
      </c>
      <c r="I1023" s="7">
        <v>5.2119999999999998E-7</v>
      </c>
      <c r="J1023" s="6">
        <v>1.53454E-2</v>
      </c>
      <c r="K1023" s="6">
        <v>2.7086300000000001E-3</v>
      </c>
      <c r="L1023" s="7">
        <v>1.46703E-8</v>
      </c>
      <c r="M1023" s="8">
        <v>2896690</v>
      </c>
      <c r="N1023" s="12" t="s">
        <v>3975</v>
      </c>
      <c r="O1023" s="1" t="s">
        <v>3976</v>
      </c>
    </row>
    <row r="1024" spans="1:15" ht="15.75" customHeight="1" x14ac:dyDescent="0.25">
      <c r="A1024" s="1" t="s">
        <v>4543</v>
      </c>
      <c r="B1024" s="1">
        <v>1</v>
      </c>
      <c r="C1024" s="8">
        <v>54887598</v>
      </c>
      <c r="D1024" s="1" t="s">
        <v>14</v>
      </c>
      <c r="E1024" s="1" t="s">
        <v>15</v>
      </c>
      <c r="F1024" s="6">
        <v>0.52329999999999999</v>
      </c>
      <c r="G1024" s="6">
        <v>5.2402999999999998E-3</v>
      </c>
      <c r="H1024" s="6">
        <v>1.04765E-3</v>
      </c>
      <c r="I1024" s="7">
        <v>5.665E-7</v>
      </c>
      <c r="J1024" s="6">
        <v>7.8157599999999997E-3</v>
      </c>
      <c r="K1024" s="6">
        <v>1.0546100000000001E-3</v>
      </c>
      <c r="L1024" s="7">
        <v>1.2530700000000001E-13</v>
      </c>
      <c r="M1024" s="8">
        <v>3037450</v>
      </c>
      <c r="N1024" s="12" t="s">
        <v>3975</v>
      </c>
      <c r="O1024" s="1" t="s">
        <v>3976</v>
      </c>
    </row>
    <row r="1025" spans="1:15" ht="15.75" customHeight="1" x14ac:dyDescent="0.25">
      <c r="A1025" s="1" t="s">
        <v>4544</v>
      </c>
      <c r="B1025" s="1">
        <v>1</v>
      </c>
      <c r="C1025" s="8">
        <v>57240469</v>
      </c>
      <c r="D1025" s="1" t="s">
        <v>17</v>
      </c>
      <c r="E1025" s="1" t="s">
        <v>15</v>
      </c>
      <c r="F1025" s="6">
        <v>0.27660000000000001</v>
      </c>
      <c r="G1025" s="6">
        <v>-3.9318799999999996E-3</v>
      </c>
      <c r="H1025" s="6">
        <v>1.1697599999999999E-3</v>
      </c>
      <c r="I1025" s="7">
        <v>7.7700000000000002E-4</v>
      </c>
      <c r="J1025" s="6">
        <v>-7.9253399999999995E-3</v>
      </c>
      <c r="K1025" s="6">
        <v>1.17903E-3</v>
      </c>
      <c r="L1025" s="7">
        <v>1.7933400000000001E-11</v>
      </c>
      <c r="M1025" s="8">
        <v>3037490</v>
      </c>
      <c r="N1025" s="12" t="s">
        <v>3975</v>
      </c>
      <c r="O1025" s="1" t="s">
        <v>3976</v>
      </c>
    </row>
    <row r="1026" spans="1:15" ht="15.75" customHeight="1" x14ac:dyDescent="0.25">
      <c r="A1026" s="1" t="s">
        <v>4545</v>
      </c>
      <c r="B1026" s="1">
        <v>1</v>
      </c>
      <c r="C1026" s="8">
        <v>57718030</v>
      </c>
      <c r="D1026" s="1" t="s">
        <v>14</v>
      </c>
      <c r="E1026" s="1" t="s">
        <v>15</v>
      </c>
      <c r="F1026" s="6">
        <v>0.4491</v>
      </c>
      <c r="G1026" s="6">
        <v>9.6396899999999994E-3</v>
      </c>
      <c r="H1026" s="6">
        <v>1.0519699999999999E-3</v>
      </c>
      <c r="I1026" s="7">
        <v>5.0250000000000001E-20</v>
      </c>
      <c r="J1026" s="6">
        <v>1.05924E-2</v>
      </c>
      <c r="K1026" s="6">
        <v>1.06423E-3</v>
      </c>
      <c r="L1026" s="7">
        <v>2.44474E-23</v>
      </c>
      <c r="M1026" s="8">
        <v>3037430</v>
      </c>
      <c r="N1026" s="12" t="s">
        <v>3975</v>
      </c>
      <c r="O1026" s="1" t="s">
        <v>3976</v>
      </c>
    </row>
    <row r="1027" spans="1:15" ht="15.75" customHeight="1" x14ac:dyDescent="0.25">
      <c r="A1027" s="1" t="s">
        <v>4546</v>
      </c>
      <c r="B1027" s="1">
        <v>1</v>
      </c>
      <c r="C1027" s="8">
        <v>57955970</v>
      </c>
      <c r="D1027" s="1" t="s">
        <v>14</v>
      </c>
      <c r="E1027" s="1" t="s">
        <v>15</v>
      </c>
      <c r="F1027" s="6">
        <v>0.64680000000000004</v>
      </c>
      <c r="G1027" s="6">
        <v>5.7139900000000004E-3</v>
      </c>
      <c r="H1027" s="6">
        <v>1.09793E-3</v>
      </c>
      <c r="I1027" s="7">
        <v>1.949E-7</v>
      </c>
      <c r="J1027" s="6">
        <v>7.0025399999999998E-3</v>
      </c>
      <c r="K1027" s="6">
        <v>1.10658E-3</v>
      </c>
      <c r="L1027" s="7">
        <v>2.4820699999999999E-10</v>
      </c>
      <c r="M1027" s="8">
        <v>3019930</v>
      </c>
      <c r="N1027" s="12" t="s">
        <v>3975</v>
      </c>
      <c r="O1027" s="1" t="s">
        <v>3976</v>
      </c>
    </row>
    <row r="1028" spans="1:15" ht="15.75" customHeight="1" x14ac:dyDescent="0.25">
      <c r="A1028" s="1" t="s">
        <v>4547</v>
      </c>
      <c r="B1028" s="1">
        <v>1</v>
      </c>
      <c r="C1028" s="8">
        <v>58053427</v>
      </c>
      <c r="D1028" s="1" t="s">
        <v>14</v>
      </c>
      <c r="E1028" s="1" t="s">
        <v>15</v>
      </c>
      <c r="F1028" s="6">
        <v>0.73399999999999999</v>
      </c>
      <c r="G1028" s="6">
        <v>6.89764E-3</v>
      </c>
      <c r="H1028" s="6">
        <v>1.18453E-3</v>
      </c>
      <c r="I1028" s="7">
        <v>5.7640000000000004E-9</v>
      </c>
      <c r="J1028" s="6">
        <v>7.2579300000000001E-3</v>
      </c>
      <c r="K1028" s="6">
        <v>1.2010499999999999E-3</v>
      </c>
      <c r="L1028" s="7">
        <v>1.5127699999999999E-9</v>
      </c>
      <c r="M1028" s="8">
        <v>3035750</v>
      </c>
      <c r="N1028" s="12" t="s">
        <v>3975</v>
      </c>
      <c r="O1028" s="1" t="s">
        <v>3976</v>
      </c>
    </row>
    <row r="1029" spans="1:15" ht="15.75" customHeight="1" x14ac:dyDescent="0.25">
      <c r="A1029" s="1" t="s">
        <v>783</v>
      </c>
      <c r="B1029" s="1">
        <v>1</v>
      </c>
      <c r="C1029" s="8">
        <v>58265352</v>
      </c>
      <c r="D1029" s="1" t="s">
        <v>17</v>
      </c>
      <c r="E1029" s="1" t="s">
        <v>18</v>
      </c>
      <c r="F1029" s="6">
        <v>0.61409999999999998</v>
      </c>
      <c r="G1029" s="6">
        <v>8.7085300000000008E-3</v>
      </c>
      <c r="H1029" s="6">
        <v>1.0748699999999999E-3</v>
      </c>
      <c r="I1029" s="7">
        <v>5.3980000000000002E-16</v>
      </c>
      <c r="J1029" s="6">
        <v>1.07177E-2</v>
      </c>
      <c r="K1029" s="6">
        <v>1.09432E-3</v>
      </c>
      <c r="L1029" s="7">
        <v>1.1950400000000001E-22</v>
      </c>
      <c r="M1029" s="8">
        <v>3037430</v>
      </c>
      <c r="N1029" s="12" t="s">
        <v>3975</v>
      </c>
      <c r="O1029" s="1" t="s">
        <v>3976</v>
      </c>
    </row>
    <row r="1030" spans="1:15" ht="15.75" customHeight="1" x14ac:dyDescent="0.25">
      <c r="A1030" s="1" t="s">
        <v>176</v>
      </c>
      <c r="B1030" s="1">
        <v>1</v>
      </c>
      <c r="C1030" s="8">
        <v>58537919</v>
      </c>
      <c r="D1030" s="1" t="s">
        <v>17</v>
      </c>
      <c r="E1030" s="1" t="s">
        <v>18</v>
      </c>
      <c r="F1030" s="6">
        <v>0.82789999999999997</v>
      </c>
      <c r="G1030" s="6">
        <v>1.5010900000000001E-2</v>
      </c>
      <c r="H1030" s="6">
        <v>1.38678E-3</v>
      </c>
      <c r="I1030" s="7">
        <v>2.6389999999999999E-27</v>
      </c>
      <c r="J1030" s="6">
        <v>1.6413000000000001E-2</v>
      </c>
      <c r="K1030" s="6">
        <v>1.4092E-3</v>
      </c>
      <c r="L1030" s="7">
        <v>2.3754599999999999E-31</v>
      </c>
      <c r="M1030" s="8">
        <v>3034940</v>
      </c>
      <c r="N1030" s="12" t="s">
        <v>3975</v>
      </c>
      <c r="O1030" s="1" t="s">
        <v>3976</v>
      </c>
    </row>
    <row r="1031" spans="1:15" ht="15.75" customHeight="1" x14ac:dyDescent="0.25">
      <c r="A1031" s="1" t="s">
        <v>2059</v>
      </c>
      <c r="B1031" s="1">
        <v>1</v>
      </c>
      <c r="C1031" s="8">
        <v>58717410</v>
      </c>
      <c r="D1031" s="1" t="s">
        <v>14</v>
      </c>
      <c r="E1031" s="1" t="s">
        <v>15</v>
      </c>
      <c r="F1031" s="6">
        <v>0.57050000000000001</v>
      </c>
      <c r="G1031" s="6">
        <v>-6.8430899999999996E-3</v>
      </c>
      <c r="H1031" s="6">
        <v>1.05707E-3</v>
      </c>
      <c r="I1031" s="7">
        <v>9.5480000000000003E-11</v>
      </c>
      <c r="J1031" s="6">
        <v>-7.7126299999999998E-3</v>
      </c>
      <c r="K1031" s="6">
        <v>1.06802E-3</v>
      </c>
      <c r="L1031" s="7">
        <v>5.1432999999999999E-13</v>
      </c>
      <c r="M1031" s="8">
        <v>3037450</v>
      </c>
      <c r="N1031" s="12" t="s">
        <v>3975</v>
      </c>
      <c r="O1031" s="1" t="s">
        <v>3976</v>
      </c>
    </row>
    <row r="1032" spans="1:15" ht="15.75" customHeight="1" x14ac:dyDescent="0.25">
      <c r="A1032" s="1" t="s">
        <v>1427</v>
      </c>
      <c r="B1032" s="1">
        <v>1</v>
      </c>
      <c r="C1032" s="8">
        <v>59540811</v>
      </c>
      <c r="D1032" s="1" t="s">
        <v>17</v>
      </c>
      <c r="E1032" s="1" t="s">
        <v>18</v>
      </c>
      <c r="F1032" s="6">
        <v>0.48330000000000001</v>
      </c>
      <c r="G1032" s="6">
        <v>7.4117799999999998E-3</v>
      </c>
      <c r="H1032" s="6">
        <v>1.0470900000000001E-3</v>
      </c>
      <c r="I1032" s="7">
        <v>1.46E-12</v>
      </c>
      <c r="J1032" s="6">
        <v>7.00265E-3</v>
      </c>
      <c r="K1032" s="6">
        <v>1.0525199999999999E-3</v>
      </c>
      <c r="L1032" s="7">
        <v>2.8672600000000001E-11</v>
      </c>
      <c r="M1032" s="8">
        <v>3037460</v>
      </c>
      <c r="N1032" s="12" t="s">
        <v>3975</v>
      </c>
      <c r="O1032" s="1" t="s">
        <v>3976</v>
      </c>
    </row>
    <row r="1033" spans="1:15" ht="15.75" customHeight="1" x14ac:dyDescent="0.25">
      <c r="A1033" s="1" t="s">
        <v>4548</v>
      </c>
      <c r="B1033" s="1">
        <v>1</v>
      </c>
      <c r="C1033" s="8">
        <v>61097545</v>
      </c>
      <c r="D1033" s="1" t="s">
        <v>17</v>
      </c>
      <c r="E1033" s="1" t="s">
        <v>18</v>
      </c>
      <c r="F1033" s="6">
        <v>4.2799999999999998E-2</v>
      </c>
      <c r="G1033" s="6">
        <v>1.02276E-2</v>
      </c>
      <c r="H1033" s="6">
        <v>2.5894099999999999E-3</v>
      </c>
      <c r="I1033" s="7">
        <v>7.8259999999999999E-5</v>
      </c>
      <c r="J1033" s="6">
        <v>1.5872000000000001E-2</v>
      </c>
      <c r="K1033" s="6">
        <v>2.6085800000000001E-3</v>
      </c>
      <c r="L1033" s="7">
        <v>1.16825E-9</v>
      </c>
      <c r="M1033" s="8">
        <v>3027550</v>
      </c>
      <c r="N1033" s="12" t="s">
        <v>3975</v>
      </c>
      <c r="O1033" s="1" t="s">
        <v>3976</v>
      </c>
    </row>
    <row r="1034" spans="1:15" ht="15.75" customHeight="1" x14ac:dyDescent="0.25">
      <c r="A1034" s="1" t="s">
        <v>3088</v>
      </c>
      <c r="B1034" s="1">
        <v>1</v>
      </c>
      <c r="C1034" s="8">
        <v>61582546</v>
      </c>
      <c r="D1034" s="1" t="s">
        <v>17</v>
      </c>
      <c r="E1034" s="1" t="s">
        <v>15</v>
      </c>
      <c r="F1034" s="6">
        <v>0.86450000000000005</v>
      </c>
      <c r="G1034" s="6">
        <v>8.9629099999999993E-3</v>
      </c>
      <c r="H1034" s="6">
        <v>1.53776E-3</v>
      </c>
      <c r="I1034" s="7">
        <v>5.5999999999999997E-9</v>
      </c>
      <c r="J1034" s="6">
        <v>9.1363699999999996E-3</v>
      </c>
      <c r="K1034" s="6">
        <v>1.5473399999999999E-3</v>
      </c>
      <c r="L1034" s="7">
        <v>3.5353799999999998E-9</v>
      </c>
      <c r="M1034" s="8">
        <v>3002300</v>
      </c>
      <c r="N1034" s="12" t="s">
        <v>3975</v>
      </c>
      <c r="O1034" s="1" t="s">
        <v>3976</v>
      </c>
    </row>
    <row r="1035" spans="1:15" ht="15.75" customHeight="1" x14ac:dyDescent="0.25">
      <c r="A1035" s="1" t="s">
        <v>4549</v>
      </c>
      <c r="B1035" s="1">
        <v>1</v>
      </c>
      <c r="C1035" s="8">
        <v>61832445</v>
      </c>
      <c r="D1035" s="1" t="s">
        <v>14</v>
      </c>
      <c r="E1035" s="1" t="s">
        <v>17</v>
      </c>
      <c r="F1035" s="6">
        <v>0.86099999999999999</v>
      </c>
      <c r="G1035" s="6">
        <v>-1.26266E-2</v>
      </c>
      <c r="H1035" s="6">
        <v>1.5135599999999999E-3</v>
      </c>
      <c r="I1035" s="7">
        <v>7.3010000000000002E-17</v>
      </c>
      <c r="J1035" s="6">
        <v>-1.35224E-2</v>
      </c>
      <c r="K1035" s="6">
        <v>1.52359E-3</v>
      </c>
      <c r="L1035" s="7">
        <v>6.9695400000000005E-19</v>
      </c>
      <c r="M1035" s="8">
        <v>3033290</v>
      </c>
      <c r="N1035" s="12" t="s">
        <v>3975</v>
      </c>
      <c r="O1035" s="1" t="s">
        <v>3976</v>
      </c>
    </row>
    <row r="1036" spans="1:15" ht="15.75" customHeight="1" x14ac:dyDescent="0.25">
      <c r="A1036" s="1" t="s">
        <v>1967</v>
      </c>
      <c r="B1036" s="1">
        <v>1</v>
      </c>
      <c r="C1036" s="8">
        <v>63156043</v>
      </c>
      <c r="D1036" s="1" t="s">
        <v>14</v>
      </c>
      <c r="E1036" s="1" t="s">
        <v>15</v>
      </c>
      <c r="F1036" s="6">
        <v>0.3306</v>
      </c>
      <c r="G1036" s="6">
        <v>-7.2859600000000002E-3</v>
      </c>
      <c r="H1036" s="6">
        <v>1.1122899999999999E-3</v>
      </c>
      <c r="I1036" s="7">
        <v>5.7280000000000001E-11</v>
      </c>
      <c r="J1036" s="6">
        <v>-6.7915700000000002E-3</v>
      </c>
      <c r="K1036" s="6">
        <v>1.1197399999999999E-3</v>
      </c>
      <c r="L1036" s="7">
        <v>1.31675E-9</v>
      </c>
      <c r="M1036" s="8">
        <v>3037460</v>
      </c>
      <c r="N1036" s="12" t="s">
        <v>3975</v>
      </c>
      <c r="O1036" s="1" t="s">
        <v>3976</v>
      </c>
    </row>
    <row r="1037" spans="1:15" ht="15.75" customHeight="1" x14ac:dyDescent="0.25">
      <c r="A1037" s="1" t="s">
        <v>4550</v>
      </c>
      <c r="B1037" s="1">
        <v>1</v>
      </c>
      <c r="C1037" s="8">
        <v>66257838</v>
      </c>
      <c r="D1037" s="1" t="s">
        <v>14</v>
      </c>
      <c r="E1037" s="1" t="s">
        <v>18</v>
      </c>
      <c r="F1037" s="6">
        <v>0.19450000000000001</v>
      </c>
      <c r="G1037" s="6">
        <v>-1.07013E-2</v>
      </c>
      <c r="H1037" s="6">
        <v>1.3219600000000001E-3</v>
      </c>
      <c r="I1037" s="7">
        <v>5.7300000000000004E-16</v>
      </c>
      <c r="J1037" s="6">
        <v>-1.1929800000000001E-2</v>
      </c>
      <c r="K1037" s="6">
        <v>1.3400899999999999E-3</v>
      </c>
      <c r="L1037" s="7">
        <v>5.4723999999999999E-19</v>
      </c>
      <c r="M1037" s="8">
        <v>3037460</v>
      </c>
      <c r="N1037" s="12" t="s">
        <v>3975</v>
      </c>
      <c r="O1037" s="1" t="s">
        <v>3976</v>
      </c>
    </row>
    <row r="1038" spans="1:15" ht="15.75" customHeight="1" x14ac:dyDescent="0.25">
      <c r="A1038" s="1" t="s">
        <v>979</v>
      </c>
      <c r="B1038" s="1">
        <v>1</v>
      </c>
      <c r="C1038" s="8">
        <v>66536012</v>
      </c>
      <c r="D1038" s="1" t="s">
        <v>17</v>
      </c>
      <c r="E1038" s="1" t="s">
        <v>18</v>
      </c>
      <c r="F1038" s="6">
        <v>5.3800000000000001E-2</v>
      </c>
      <c r="G1038" s="6">
        <v>1.7836899999999999E-2</v>
      </c>
      <c r="H1038" s="6">
        <v>2.3205999999999999E-3</v>
      </c>
      <c r="I1038" s="7">
        <v>1.515E-14</v>
      </c>
      <c r="J1038" s="6">
        <v>2.47853E-2</v>
      </c>
      <c r="K1038" s="6">
        <v>2.3531400000000001E-3</v>
      </c>
      <c r="L1038" s="7">
        <v>6.0957399999999999E-26</v>
      </c>
      <c r="M1038" s="8">
        <v>3033660</v>
      </c>
      <c r="N1038" s="12" t="s">
        <v>3975</v>
      </c>
      <c r="O1038" s="1" t="s">
        <v>3976</v>
      </c>
    </row>
    <row r="1039" spans="1:15" ht="15.75" customHeight="1" x14ac:dyDescent="0.25">
      <c r="A1039" s="1" t="s">
        <v>4551</v>
      </c>
      <c r="B1039" s="1">
        <v>1</v>
      </c>
      <c r="C1039" s="8">
        <v>66697753</v>
      </c>
      <c r="D1039" s="1" t="s">
        <v>14</v>
      </c>
      <c r="E1039" s="1" t="s">
        <v>15</v>
      </c>
      <c r="F1039" s="6">
        <v>0.73960000000000004</v>
      </c>
      <c r="G1039" s="6">
        <v>-7.3337100000000002E-3</v>
      </c>
      <c r="H1039" s="6">
        <v>1.19512E-3</v>
      </c>
      <c r="I1039" s="7">
        <v>8.4299999999999998E-10</v>
      </c>
      <c r="J1039" s="6">
        <v>-7.7620900000000001E-3</v>
      </c>
      <c r="K1039" s="6">
        <v>1.2125199999999999E-3</v>
      </c>
      <c r="L1039" s="7">
        <v>1.5376500000000001E-10</v>
      </c>
      <c r="M1039" s="8">
        <v>3023260</v>
      </c>
      <c r="N1039" s="12" t="s">
        <v>3975</v>
      </c>
      <c r="O1039" s="1" t="s">
        <v>3976</v>
      </c>
    </row>
    <row r="1040" spans="1:15" ht="15.75" customHeight="1" x14ac:dyDescent="0.25">
      <c r="A1040" s="1" t="s">
        <v>4552</v>
      </c>
      <c r="B1040" s="1">
        <v>1</v>
      </c>
      <c r="C1040" s="8">
        <v>67109277</v>
      </c>
      <c r="D1040" s="1" t="s">
        <v>18</v>
      </c>
      <c r="E1040" s="1" t="s">
        <v>15</v>
      </c>
      <c r="F1040" s="6">
        <v>6.3700000000000007E-2</v>
      </c>
      <c r="G1040" s="6">
        <v>-1.22764E-2</v>
      </c>
      <c r="H1040" s="6">
        <v>2.1479799999999999E-3</v>
      </c>
      <c r="I1040" s="7">
        <v>1.0940000000000001E-8</v>
      </c>
      <c r="J1040" s="6">
        <v>-1.7723800000000001E-2</v>
      </c>
      <c r="K1040" s="6">
        <v>2.2127599999999998E-3</v>
      </c>
      <c r="L1040" s="7">
        <v>1.14873E-15</v>
      </c>
      <c r="M1040" s="8">
        <v>3022190</v>
      </c>
      <c r="N1040" s="12" t="s">
        <v>3975</v>
      </c>
      <c r="O1040" s="1" t="s">
        <v>3976</v>
      </c>
    </row>
    <row r="1041" spans="1:15" ht="15.75" customHeight="1" x14ac:dyDescent="0.25">
      <c r="A1041" s="1" t="s">
        <v>4553</v>
      </c>
      <c r="B1041" s="1">
        <v>1</v>
      </c>
      <c r="C1041" s="8">
        <v>67166666</v>
      </c>
      <c r="D1041" s="1" t="s">
        <v>17</v>
      </c>
      <c r="E1041" s="1" t="s">
        <v>18</v>
      </c>
      <c r="F1041" s="6">
        <v>0.59699999999999998</v>
      </c>
      <c r="G1041" s="6">
        <v>4.7420800000000001E-3</v>
      </c>
      <c r="H1041" s="6">
        <v>1.0667700000000001E-3</v>
      </c>
      <c r="I1041" s="7">
        <v>8.7630000000000006E-6</v>
      </c>
      <c r="J1041" s="6">
        <v>8.3448800000000007E-3</v>
      </c>
      <c r="K1041" s="6">
        <v>1.09913E-3</v>
      </c>
      <c r="L1041" s="7">
        <v>3.1434799999999999E-14</v>
      </c>
      <c r="M1041" s="8">
        <v>3037510</v>
      </c>
      <c r="N1041" s="12" t="s">
        <v>3975</v>
      </c>
      <c r="O1041" s="1" t="s">
        <v>3976</v>
      </c>
    </row>
    <row r="1042" spans="1:15" ht="15.75" customHeight="1" x14ac:dyDescent="0.25">
      <c r="A1042" s="1" t="s">
        <v>4554</v>
      </c>
      <c r="B1042" s="1">
        <v>1</v>
      </c>
      <c r="C1042" s="8">
        <v>68479843</v>
      </c>
      <c r="D1042" s="1" t="s">
        <v>14</v>
      </c>
      <c r="E1042" s="1" t="s">
        <v>15</v>
      </c>
      <c r="F1042" s="6">
        <v>0.36420000000000002</v>
      </c>
      <c r="G1042" s="6">
        <v>4.9484999999999998E-3</v>
      </c>
      <c r="H1042" s="6">
        <v>1.0887099999999999E-3</v>
      </c>
      <c r="I1042" s="7">
        <v>5.4949999999999999E-6</v>
      </c>
      <c r="J1042" s="6">
        <v>6.8715199999999999E-3</v>
      </c>
      <c r="K1042" s="6">
        <v>1.09684E-3</v>
      </c>
      <c r="L1042" s="7">
        <v>3.7326899999999999E-10</v>
      </c>
      <c r="M1042" s="8">
        <v>3030070</v>
      </c>
      <c r="N1042" s="12" t="s">
        <v>3975</v>
      </c>
      <c r="O1042" s="1" t="s">
        <v>3976</v>
      </c>
    </row>
    <row r="1043" spans="1:15" ht="15.75" customHeight="1" x14ac:dyDescent="0.25">
      <c r="A1043" s="1" t="s">
        <v>4555</v>
      </c>
      <c r="B1043" s="1">
        <v>1</v>
      </c>
      <c r="C1043" s="8">
        <v>69121134</v>
      </c>
      <c r="D1043" s="1" t="s">
        <v>17</v>
      </c>
      <c r="E1043" s="1" t="s">
        <v>18</v>
      </c>
      <c r="F1043" s="6">
        <v>0.94769999999999999</v>
      </c>
      <c r="G1043" s="6">
        <v>1.6783099999999999E-2</v>
      </c>
      <c r="H1043" s="6">
        <v>2.35067E-3</v>
      </c>
      <c r="I1043" s="7">
        <v>9.3800000000000004E-13</v>
      </c>
      <c r="J1043" s="6">
        <v>1.8664E-2</v>
      </c>
      <c r="K1043" s="6">
        <v>2.38258E-3</v>
      </c>
      <c r="L1043" s="7">
        <v>4.7442700000000001E-15</v>
      </c>
      <c r="M1043" s="8">
        <v>3036530</v>
      </c>
      <c r="N1043" s="12" t="s">
        <v>3975</v>
      </c>
      <c r="O1043" s="1" t="s">
        <v>3976</v>
      </c>
    </row>
    <row r="1044" spans="1:15" ht="15.75" customHeight="1" x14ac:dyDescent="0.25">
      <c r="A1044" s="1" t="s">
        <v>1196</v>
      </c>
      <c r="B1044" s="1">
        <v>1</v>
      </c>
      <c r="C1044" s="8">
        <v>69328993</v>
      </c>
      <c r="D1044" s="1" t="s">
        <v>17</v>
      </c>
      <c r="E1044" s="1" t="s">
        <v>18</v>
      </c>
      <c r="F1044" s="6">
        <v>0.89759999999999995</v>
      </c>
      <c r="G1044" s="6">
        <v>-1.27441E-2</v>
      </c>
      <c r="H1044" s="6">
        <v>1.7259199999999999E-3</v>
      </c>
      <c r="I1044" s="7">
        <v>1.5369999999999999E-13</v>
      </c>
      <c r="J1044" s="6">
        <v>-1.29064E-2</v>
      </c>
      <c r="K1044" s="6">
        <v>1.7417299999999999E-3</v>
      </c>
      <c r="L1044" s="7">
        <v>1.2619100000000001E-13</v>
      </c>
      <c r="M1044" s="8">
        <v>3037450</v>
      </c>
      <c r="N1044" s="12" t="s">
        <v>3975</v>
      </c>
      <c r="O1044" s="1" t="s">
        <v>3976</v>
      </c>
    </row>
    <row r="1045" spans="1:15" ht="15.75" customHeight="1" x14ac:dyDescent="0.25">
      <c r="A1045" s="1" t="s">
        <v>4556</v>
      </c>
      <c r="B1045" s="1">
        <v>1</v>
      </c>
      <c r="C1045" s="8">
        <v>69786186</v>
      </c>
      <c r="D1045" s="1" t="s">
        <v>14</v>
      </c>
      <c r="E1045" s="1" t="s">
        <v>15</v>
      </c>
      <c r="F1045" s="6">
        <v>0.2445</v>
      </c>
      <c r="G1045" s="6">
        <v>-9.2303999999999997E-3</v>
      </c>
      <c r="H1045" s="6">
        <v>1.2174600000000001E-3</v>
      </c>
      <c r="I1045" s="7">
        <v>3.4049999999999998E-14</v>
      </c>
      <c r="J1045" s="6">
        <v>-7.6535700000000002E-3</v>
      </c>
      <c r="K1045" s="6">
        <v>1.25464E-3</v>
      </c>
      <c r="L1045" s="7">
        <v>1.05917E-9</v>
      </c>
      <c r="M1045" s="8">
        <v>3037460</v>
      </c>
      <c r="N1045" s="12" t="s">
        <v>3975</v>
      </c>
      <c r="O1045" s="1" t="s">
        <v>3976</v>
      </c>
    </row>
    <row r="1046" spans="1:15" ht="15.75" customHeight="1" x14ac:dyDescent="0.25">
      <c r="A1046" s="1" t="s">
        <v>4557</v>
      </c>
      <c r="B1046" s="1">
        <v>1</v>
      </c>
      <c r="C1046" s="8">
        <v>69882280</v>
      </c>
      <c r="D1046" s="1" t="s">
        <v>17</v>
      </c>
      <c r="E1046" s="1" t="s">
        <v>18</v>
      </c>
      <c r="F1046" s="6">
        <v>0.12770000000000001</v>
      </c>
      <c r="G1046" s="6">
        <v>8.5565499999999996E-3</v>
      </c>
      <c r="H1046" s="6">
        <v>1.57332E-3</v>
      </c>
      <c r="I1046" s="7">
        <v>5.3809999999999997E-8</v>
      </c>
      <c r="J1046" s="6">
        <v>1.25944E-2</v>
      </c>
      <c r="K1046" s="6">
        <v>1.6237599999999999E-3</v>
      </c>
      <c r="L1046" s="7">
        <v>8.7430600000000005E-15</v>
      </c>
      <c r="M1046" s="8">
        <v>3016100</v>
      </c>
      <c r="N1046" s="12" t="s">
        <v>3975</v>
      </c>
      <c r="O1046" s="1" t="s">
        <v>3976</v>
      </c>
    </row>
    <row r="1047" spans="1:15" ht="15.75" customHeight="1" x14ac:dyDescent="0.25">
      <c r="A1047" s="1" t="s">
        <v>1007</v>
      </c>
      <c r="B1047" s="1">
        <v>1</v>
      </c>
      <c r="C1047" s="8">
        <v>70117448</v>
      </c>
      <c r="D1047" s="1" t="s">
        <v>17</v>
      </c>
      <c r="E1047" s="1" t="s">
        <v>18</v>
      </c>
      <c r="F1047" s="6">
        <v>0.41839999999999999</v>
      </c>
      <c r="G1047" s="6">
        <v>-8.0930800000000008E-3</v>
      </c>
      <c r="H1047" s="6">
        <v>1.06073E-3</v>
      </c>
      <c r="I1047" s="7">
        <v>2.352E-14</v>
      </c>
      <c r="J1047" s="6">
        <v>-6.4349699999999999E-3</v>
      </c>
      <c r="K1047" s="6">
        <v>1.07694E-3</v>
      </c>
      <c r="L1047" s="7">
        <v>2.29719E-9</v>
      </c>
      <c r="M1047" s="8">
        <v>3037440</v>
      </c>
      <c r="N1047" s="12" t="s">
        <v>3975</v>
      </c>
      <c r="O1047" s="1" t="s">
        <v>3976</v>
      </c>
    </row>
    <row r="1048" spans="1:15" ht="15.75" customHeight="1" x14ac:dyDescent="0.25">
      <c r="A1048" s="1" t="s">
        <v>3222</v>
      </c>
      <c r="B1048" s="1">
        <v>1</v>
      </c>
      <c r="C1048" s="8">
        <v>70583889</v>
      </c>
      <c r="D1048" s="1" t="s">
        <v>14</v>
      </c>
      <c r="E1048" s="1" t="s">
        <v>15</v>
      </c>
      <c r="F1048" s="6">
        <v>0.62509999999999999</v>
      </c>
      <c r="G1048" s="6">
        <v>6.2312499999999998E-3</v>
      </c>
      <c r="H1048" s="6">
        <v>1.0808899999999999E-3</v>
      </c>
      <c r="I1048" s="7">
        <v>8.1650000000000007E-9</v>
      </c>
      <c r="J1048" s="6">
        <v>9.8201699999999996E-3</v>
      </c>
      <c r="K1048" s="6">
        <v>1.09297E-3</v>
      </c>
      <c r="L1048" s="7">
        <v>2.59083E-19</v>
      </c>
      <c r="M1048" s="8">
        <v>3037450</v>
      </c>
      <c r="N1048" s="12" t="s">
        <v>3975</v>
      </c>
      <c r="O1048" s="1" t="s">
        <v>3976</v>
      </c>
    </row>
    <row r="1049" spans="1:15" ht="15.75" customHeight="1" x14ac:dyDescent="0.25">
      <c r="A1049" s="1" t="s">
        <v>4558</v>
      </c>
      <c r="B1049" s="1">
        <v>1</v>
      </c>
      <c r="C1049" s="8">
        <v>72082898</v>
      </c>
      <c r="D1049" s="1" t="s">
        <v>14</v>
      </c>
      <c r="E1049" s="1" t="s">
        <v>15</v>
      </c>
      <c r="F1049" s="6">
        <v>0.59219999999999995</v>
      </c>
      <c r="G1049" s="6">
        <v>1.16343E-2</v>
      </c>
      <c r="H1049" s="6">
        <v>1.06477E-3</v>
      </c>
      <c r="I1049" s="7">
        <v>8.619E-28</v>
      </c>
      <c r="J1049" s="6">
        <v>8.0570399999999997E-3</v>
      </c>
      <c r="K1049" s="6">
        <v>1.09001E-3</v>
      </c>
      <c r="L1049" s="7">
        <v>1.4496799999999999E-13</v>
      </c>
      <c r="M1049" s="8">
        <v>3037360</v>
      </c>
      <c r="N1049" s="12" t="s">
        <v>3975</v>
      </c>
      <c r="O1049" s="1" t="s">
        <v>3976</v>
      </c>
    </row>
    <row r="1050" spans="1:15" ht="15.75" customHeight="1" x14ac:dyDescent="0.25">
      <c r="A1050" s="1" t="s">
        <v>26</v>
      </c>
      <c r="B1050" s="1">
        <v>1</v>
      </c>
      <c r="C1050" s="8">
        <v>72733610</v>
      </c>
      <c r="D1050" s="1" t="s">
        <v>14</v>
      </c>
      <c r="E1050" s="1" t="s">
        <v>15</v>
      </c>
      <c r="F1050" s="6">
        <v>9.9299999999999999E-2</v>
      </c>
      <c r="G1050" s="6">
        <v>3.1432799999999997E-2</v>
      </c>
      <c r="H1050" s="6">
        <v>1.75826E-3</v>
      </c>
      <c r="I1050" s="7">
        <v>1.768E-71</v>
      </c>
      <c r="J1050" s="6">
        <v>2.5612900000000001E-2</v>
      </c>
      <c r="K1050" s="6">
        <v>1.89076E-3</v>
      </c>
      <c r="L1050" s="7">
        <v>8.3254199999999994E-42</v>
      </c>
      <c r="M1050" s="8">
        <v>3007460</v>
      </c>
      <c r="N1050" s="12" t="s">
        <v>3975</v>
      </c>
      <c r="O1050" s="1" t="s">
        <v>3976</v>
      </c>
    </row>
    <row r="1051" spans="1:15" ht="15.75" customHeight="1" x14ac:dyDescent="0.25">
      <c r="A1051" s="1" t="s">
        <v>39</v>
      </c>
      <c r="B1051" s="1">
        <v>1</v>
      </c>
      <c r="C1051" s="8">
        <v>72829683</v>
      </c>
      <c r="D1051" s="1" t="s">
        <v>14</v>
      </c>
      <c r="E1051" s="1" t="s">
        <v>18</v>
      </c>
      <c r="F1051" s="6">
        <v>0.19889999999999999</v>
      </c>
      <c r="G1051" s="6">
        <v>-1.9643999999999998E-2</v>
      </c>
      <c r="H1051" s="6">
        <v>1.3108499999999999E-3</v>
      </c>
      <c r="I1051" s="7">
        <v>9.0739999999999996E-51</v>
      </c>
      <c r="J1051" s="6">
        <v>-1.8829599999999998E-2</v>
      </c>
      <c r="K1051" s="6">
        <v>1.35126E-3</v>
      </c>
      <c r="L1051" s="7">
        <v>3.8897E-44</v>
      </c>
      <c r="M1051" s="8">
        <v>3037260</v>
      </c>
      <c r="N1051" s="12" t="s">
        <v>3975</v>
      </c>
      <c r="O1051" s="1" t="s">
        <v>3976</v>
      </c>
    </row>
    <row r="1052" spans="1:15" ht="15.75" customHeight="1" x14ac:dyDescent="0.25">
      <c r="A1052" s="1" t="s">
        <v>4559</v>
      </c>
      <c r="B1052" s="1">
        <v>1</v>
      </c>
      <c r="C1052" s="8">
        <v>73654543</v>
      </c>
      <c r="D1052" s="1" t="s">
        <v>14</v>
      </c>
      <c r="E1052" s="1" t="s">
        <v>15</v>
      </c>
      <c r="F1052" s="6">
        <v>0.4849</v>
      </c>
      <c r="G1052" s="6">
        <v>1.6559299999999999E-3</v>
      </c>
      <c r="H1052" s="6">
        <v>1.0494499999999999E-3</v>
      </c>
      <c r="I1052" s="7">
        <v>0.1145</v>
      </c>
      <c r="J1052" s="6">
        <v>9.3478599999999995E-3</v>
      </c>
      <c r="K1052" s="6">
        <v>1.3699000000000001E-3</v>
      </c>
      <c r="L1052" s="7">
        <v>8.8692500000000008E-12</v>
      </c>
      <c r="M1052" s="8">
        <v>3023250</v>
      </c>
      <c r="N1052" s="12" t="s">
        <v>3988</v>
      </c>
      <c r="O1052" s="1" t="s">
        <v>3989</v>
      </c>
    </row>
    <row r="1053" spans="1:15" ht="15.75" customHeight="1" x14ac:dyDescent="0.25">
      <c r="A1053" s="1" t="s">
        <v>808</v>
      </c>
      <c r="B1053" s="1">
        <v>1</v>
      </c>
      <c r="C1053" s="8">
        <v>73975686</v>
      </c>
      <c r="D1053" s="1" t="s">
        <v>14</v>
      </c>
      <c r="E1053" s="1" t="s">
        <v>18</v>
      </c>
      <c r="F1053" s="6">
        <v>0.39269999999999999</v>
      </c>
      <c r="G1053" s="6">
        <v>-8.6286599999999998E-3</v>
      </c>
      <c r="H1053" s="6">
        <v>1.0714699999999999E-3</v>
      </c>
      <c r="I1053" s="7">
        <v>8.0870000000000001E-16</v>
      </c>
      <c r="J1053" s="6">
        <v>-1.4610400000000001E-2</v>
      </c>
      <c r="K1053" s="6">
        <v>1.3771499999999999E-3</v>
      </c>
      <c r="L1053" s="7">
        <v>2.7020300000000001E-26</v>
      </c>
      <c r="M1053" s="8">
        <v>3037440</v>
      </c>
      <c r="N1053" s="12" t="s">
        <v>3975</v>
      </c>
      <c r="O1053" s="1" t="s">
        <v>4559</v>
      </c>
    </row>
    <row r="1054" spans="1:15" ht="15.75" customHeight="1" x14ac:dyDescent="0.25">
      <c r="A1054" s="1" t="s">
        <v>4560</v>
      </c>
      <c r="B1054" s="1">
        <v>1</v>
      </c>
      <c r="C1054" s="8">
        <v>74435586</v>
      </c>
      <c r="D1054" s="1" t="s">
        <v>14</v>
      </c>
      <c r="E1054" s="1" t="s">
        <v>18</v>
      </c>
      <c r="F1054" s="6">
        <v>0.95320000000000005</v>
      </c>
      <c r="G1054" s="6">
        <v>-1.8958300000000001E-2</v>
      </c>
      <c r="H1054" s="6">
        <v>2.5549000000000001E-3</v>
      </c>
      <c r="I1054" s="7">
        <v>1.166E-13</v>
      </c>
      <c r="J1054" s="6">
        <v>-1.6454699999999999E-2</v>
      </c>
      <c r="K1054" s="6">
        <v>2.6630099999999999E-3</v>
      </c>
      <c r="L1054" s="7">
        <v>6.4507599999999998E-10</v>
      </c>
      <c r="M1054" s="8">
        <v>2855980</v>
      </c>
      <c r="N1054" s="12" t="s">
        <v>3975</v>
      </c>
      <c r="O1054" s="1" t="s">
        <v>3976</v>
      </c>
    </row>
    <row r="1055" spans="1:15" ht="15.75" customHeight="1" x14ac:dyDescent="0.25">
      <c r="A1055" s="1" t="s">
        <v>4561</v>
      </c>
      <c r="B1055" s="1">
        <v>1</v>
      </c>
      <c r="C1055" s="8">
        <v>74641019</v>
      </c>
      <c r="D1055" s="1" t="s">
        <v>17</v>
      </c>
      <c r="E1055" s="1" t="s">
        <v>18</v>
      </c>
      <c r="F1055" s="6">
        <v>0.52370000000000005</v>
      </c>
      <c r="G1055" s="6">
        <v>1.04534E-2</v>
      </c>
      <c r="H1055" s="6">
        <v>1.0476800000000001E-3</v>
      </c>
      <c r="I1055" s="7">
        <v>1.903E-23</v>
      </c>
      <c r="J1055" s="6">
        <v>1.06382E-2</v>
      </c>
      <c r="K1055" s="6">
        <v>1.0740000000000001E-3</v>
      </c>
      <c r="L1055" s="7">
        <v>3.9519200000000002E-23</v>
      </c>
      <c r="M1055" s="8">
        <v>3037430</v>
      </c>
      <c r="N1055" s="12" t="s">
        <v>3975</v>
      </c>
      <c r="O1055" s="1" t="s">
        <v>3976</v>
      </c>
    </row>
    <row r="1056" spans="1:15" ht="15.75" customHeight="1" x14ac:dyDescent="0.25">
      <c r="A1056" s="1" t="s">
        <v>3586</v>
      </c>
      <c r="B1056" s="1">
        <v>1</v>
      </c>
      <c r="C1056" s="8">
        <v>75504024</v>
      </c>
      <c r="D1056" s="1" t="s">
        <v>18</v>
      </c>
      <c r="E1056" s="1" t="s">
        <v>15</v>
      </c>
      <c r="F1056" s="6">
        <v>0.73029999999999995</v>
      </c>
      <c r="G1056" s="6">
        <v>-6.6488800000000002E-3</v>
      </c>
      <c r="H1056" s="6">
        <v>1.1861899999999999E-3</v>
      </c>
      <c r="I1056" s="7">
        <v>2.0800000000000001E-8</v>
      </c>
      <c r="J1056" s="6">
        <v>-8.2975600000000007E-3</v>
      </c>
      <c r="K1056" s="6">
        <v>1.20852E-3</v>
      </c>
      <c r="L1056" s="7">
        <v>6.6076999999999998E-12</v>
      </c>
      <c r="M1056" s="8">
        <v>3000860</v>
      </c>
      <c r="N1056" s="12" t="s">
        <v>3975</v>
      </c>
      <c r="O1056" s="1" t="s">
        <v>3976</v>
      </c>
    </row>
    <row r="1057" spans="1:15" ht="15.75" customHeight="1" x14ac:dyDescent="0.25">
      <c r="A1057" s="1" t="s">
        <v>313</v>
      </c>
      <c r="B1057" s="1">
        <v>1</v>
      </c>
      <c r="C1057" s="8">
        <v>75541089</v>
      </c>
      <c r="D1057" s="1" t="s">
        <v>14</v>
      </c>
      <c r="E1057" s="1" t="s">
        <v>18</v>
      </c>
      <c r="F1057" s="6">
        <v>3.9899999999999998E-2</v>
      </c>
      <c r="G1057" s="6">
        <v>2.5913100000000001E-2</v>
      </c>
      <c r="H1057" s="6">
        <v>2.6783000000000002E-3</v>
      </c>
      <c r="I1057" s="7">
        <v>3.8570000000000001E-22</v>
      </c>
      <c r="J1057" s="6">
        <v>3.2314000000000002E-2</v>
      </c>
      <c r="K1057" s="6">
        <v>2.7758399999999999E-3</v>
      </c>
      <c r="L1057" s="7">
        <v>2.5448600000000002E-31</v>
      </c>
      <c r="M1057" s="8">
        <v>3026360</v>
      </c>
      <c r="N1057" s="12" t="s">
        <v>3975</v>
      </c>
      <c r="O1057" s="1" t="s">
        <v>3976</v>
      </c>
    </row>
    <row r="1058" spans="1:15" ht="15.75" customHeight="1" x14ac:dyDescent="0.25">
      <c r="A1058" s="1" t="s">
        <v>4562</v>
      </c>
      <c r="B1058" s="1">
        <v>1</v>
      </c>
      <c r="C1058" s="8">
        <v>75741206</v>
      </c>
      <c r="D1058" s="1" t="s">
        <v>17</v>
      </c>
      <c r="E1058" s="1" t="s">
        <v>15</v>
      </c>
      <c r="F1058" s="6">
        <v>0.99739999999999995</v>
      </c>
      <c r="G1058" s="6">
        <v>2.5812600000000002E-2</v>
      </c>
      <c r="H1058" s="6">
        <v>1.0697399999999999E-2</v>
      </c>
      <c r="I1058" s="7">
        <v>1.5820000000000001E-2</v>
      </c>
      <c r="J1058" s="6">
        <v>6.0210699999999999E-2</v>
      </c>
      <c r="K1058" s="6">
        <v>1.07729E-2</v>
      </c>
      <c r="L1058" s="7">
        <v>2.2828399999999999E-8</v>
      </c>
      <c r="M1058" s="8">
        <v>2802470</v>
      </c>
      <c r="N1058" s="12" t="s">
        <v>3975</v>
      </c>
      <c r="O1058" s="1" t="s">
        <v>3976</v>
      </c>
    </row>
    <row r="1059" spans="1:15" ht="15.75" customHeight="1" x14ac:dyDescent="0.25">
      <c r="A1059" s="1" t="s">
        <v>4563</v>
      </c>
      <c r="B1059" s="1">
        <v>1</v>
      </c>
      <c r="C1059" s="8">
        <v>76066498</v>
      </c>
      <c r="D1059" s="1" t="s">
        <v>14</v>
      </c>
      <c r="E1059" s="1" t="s">
        <v>18</v>
      </c>
      <c r="F1059" s="6">
        <v>0.81920000000000004</v>
      </c>
      <c r="G1059" s="6">
        <v>-8.3747500000000002E-3</v>
      </c>
      <c r="H1059" s="6">
        <v>1.35962E-3</v>
      </c>
      <c r="I1059" s="7">
        <v>7.3020000000000002E-10</v>
      </c>
      <c r="J1059" s="6">
        <v>-1.0906600000000001E-2</v>
      </c>
      <c r="K1059" s="6">
        <v>1.38142E-3</v>
      </c>
      <c r="L1059" s="7">
        <v>2.8979599999999999E-15</v>
      </c>
      <c r="M1059" s="8">
        <v>3037470</v>
      </c>
      <c r="N1059" s="12" t="s">
        <v>3975</v>
      </c>
      <c r="O1059" s="1" t="s">
        <v>3976</v>
      </c>
    </row>
    <row r="1060" spans="1:15" ht="15.75" customHeight="1" x14ac:dyDescent="0.25">
      <c r="A1060" s="1" t="s">
        <v>4564</v>
      </c>
      <c r="B1060" s="1">
        <v>1</v>
      </c>
      <c r="C1060" s="8">
        <v>77092222</v>
      </c>
      <c r="D1060" s="1" t="s">
        <v>17</v>
      </c>
      <c r="E1060" s="1" t="s">
        <v>18</v>
      </c>
      <c r="F1060" s="6">
        <v>0.57569999999999999</v>
      </c>
      <c r="G1060" s="6">
        <v>7.09671E-3</v>
      </c>
      <c r="H1060" s="6">
        <v>1.05871E-3</v>
      </c>
      <c r="I1060" s="7">
        <v>2.0419999999999999E-11</v>
      </c>
      <c r="J1060" s="6">
        <v>1.06818E-2</v>
      </c>
      <c r="K1060" s="6">
        <v>1.0711900000000001E-3</v>
      </c>
      <c r="L1060" s="7">
        <v>2.0222899999999999E-23</v>
      </c>
      <c r="M1060" s="8">
        <v>3037470</v>
      </c>
      <c r="N1060" s="12" t="s">
        <v>3975</v>
      </c>
      <c r="O1060" s="1" t="s">
        <v>3976</v>
      </c>
    </row>
    <row r="1061" spans="1:15" ht="15.75" customHeight="1" x14ac:dyDescent="0.25">
      <c r="A1061" s="1" t="s">
        <v>1514</v>
      </c>
      <c r="B1061" s="1">
        <v>1</v>
      </c>
      <c r="C1061" s="8">
        <v>77420020</v>
      </c>
      <c r="D1061" s="1" t="s">
        <v>14</v>
      </c>
      <c r="E1061" s="1" t="s">
        <v>17</v>
      </c>
      <c r="F1061" s="6">
        <v>0.57110000000000005</v>
      </c>
      <c r="G1061" s="6">
        <v>7.3808399999999996E-3</v>
      </c>
      <c r="H1061" s="6">
        <v>1.05755E-3</v>
      </c>
      <c r="I1061" s="7">
        <v>2.973E-12</v>
      </c>
      <c r="J1061" s="6">
        <v>7.8671599999999998E-3</v>
      </c>
      <c r="K1061" s="6">
        <v>1.07839E-3</v>
      </c>
      <c r="L1061" s="7">
        <v>2.9804000000000001E-13</v>
      </c>
      <c r="M1061" s="8">
        <v>3035740</v>
      </c>
      <c r="N1061" s="12" t="s">
        <v>3975</v>
      </c>
      <c r="O1061" s="1" t="s">
        <v>3976</v>
      </c>
    </row>
    <row r="1062" spans="1:15" ht="15.75" customHeight="1" x14ac:dyDescent="0.25">
      <c r="A1062" s="1" t="s">
        <v>4565</v>
      </c>
      <c r="B1062" s="1">
        <v>1</v>
      </c>
      <c r="C1062" s="8">
        <v>77938087</v>
      </c>
      <c r="D1062" s="1" t="s">
        <v>14</v>
      </c>
      <c r="E1062" s="1" t="s">
        <v>15</v>
      </c>
      <c r="F1062" s="6">
        <v>0.4768</v>
      </c>
      <c r="G1062" s="6">
        <v>1.1827300000000001E-2</v>
      </c>
      <c r="H1062" s="6">
        <v>1.0476400000000001E-3</v>
      </c>
      <c r="I1062" s="7">
        <v>1.477E-29</v>
      </c>
      <c r="J1062" s="6">
        <v>8.2956200000000001E-3</v>
      </c>
      <c r="K1062" s="6">
        <v>1.1243399999999999E-3</v>
      </c>
      <c r="L1062" s="7">
        <v>1.6044E-13</v>
      </c>
      <c r="M1062" s="8">
        <v>3037350</v>
      </c>
      <c r="N1062" s="12" t="s">
        <v>3988</v>
      </c>
      <c r="O1062" s="1" t="s">
        <v>3989</v>
      </c>
    </row>
    <row r="1063" spans="1:15" ht="15.75" customHeight="1" x14ac:dyDescent="0.25">
      <c r="A1063" s="1" t="s">
        <v>206</v>
      </c>
      <c r="B1063" s="1">
        <v>1</v>
      </c>
      <c r="C1063" s="8">
        <v>77967507</v>
      </c>
      <c r="D1063" s="1" t="s">
        <v>14</v>
      </c>
      <c r="E1063" s="1" t="s">
        <v>17</v>
      </c>
      <c r="F1063" s="6">
        <v>0.1116</v>
      </c>
      <c r="G1063" s="6">
        <v>-1.7452700000000002E-2</v>
      </c>
      <c r="H1063" s="6">
        <v>1.66226E-3</v>
      </c>
      <c r="I1063" s="7">
        <v>8.7200000000000006E-26</v>
      </c>
      <c r="J1063" s="6">
        <v>-1.7509899999999998E-2</v>
      </c>
      <c r="K1063" s="6">
        <v>1.79831E-3</v>
      </c>
      <c r="L1063" s="7">
        <v>2.0989000000000001E-22</v>
      </c>
      <c r="M1063" s="8">
        <v>3035670</v>
      </c>
      <c r="N1063" s="12" t="s">
        <v>3975</v>
      </c>
      <c r="O1063" s="1" t="s">
        <v>4565</v>
      </c>
    </row>
    <row r="1064" spans="1:15" ht="15.75" customHeight="1" x14ac:dyDescent="0.25">
      <c r="A1064" s="1" t="s">
        <v>4566</v>
      </c>
      <c r="B1064" s="1">
        <v>1</v>
      </c>
      <c r="C1064" s="8">
        <v>79622435</v>
      </c>
      <c r="D1064" s="1" t="s">
        <v>17</v>
      </c>
      <c r="E1064" s="1" t="s">
        <v>18</v>
      </c>
      <c r="F1064" s="6">
        <v>0.48530000000000001</v>
      </c>
      <c r="G1064" s="6">
        <v>3.2650299999999999E-3</v>
      </c>
      <c r="H1064" s="6">
        <v>1.04696E-3</v>
      </c>
      <c r="I1064" s="7">
        <v>1.818E-3</v>
      </c>
      <c r="J1064" s="6">
        <v>5.8732999999999997E-3</v>
      </c>
      <c r="K1064" s="6">
        <v>1.0575999999999999E-3</v>
      </c>
      <c r="L1064" s="7">
        <v>2.8011600000000001E-8</v>
      </c>
      <c r="M1064" s="8">
        <v>3037490</v>
      </c>
      <c r="N1064" s="12" t="s">
        <v>3975</v>
      </c>
      <c r="O1064" s="1" t="s">
        <v>3976</v>
      </c>
    </row>
    <row r="1065" spans="1:15" ht="15.75" customHeight="1" x14ac:dyDescent="0.25">
      <c r="A1065" s="1" t="s">
        <v>4567</v>
      </c>
      <c r="B1065" s="1">
        <v>1</v>
      </c>
      <c r="C1065" s="8">
        <v>81099554</v>
      </c>
      <c r="D1065" s="1" t="s">
        <v>14</v>
      </c>
      <c r="E1065" s="1" t="s">
        <v>15</v>
      </c>
      <c r="F1065" s="6">
        <v>0.79859999999999998</v>
      </c>
      <c r="G1065" s="6">
        <v>-7.7322399999999996E-3</v>
      </c>
      <c r="H1065" s="6">
        <v>1.3050900000000001E-3</v>
      </c>
      <c r="I1065" s="7">
        <v>3.1300000000000002E-9</v>
      </c>
      <c r="J1065" s="6">
        <v>-1.0537100000000001E-2</v>
      </c>
      <c r="K1065" s="6">
        <v>1.3159700000000001E-3</v>
      </c>
      <c r="L1065" s="7">
        <v>1.1748000000000001E-15</v>
      </c>
      <c r="M1065" s="8">
        <v>3035750</v>
      </c>
      <c r="N1065" s="12" t="s">
        <v>3975</v>
      </c>
      <c r="O1065" s="1" t="s">
        <v>3976</v>
      </c>
    </row>
    <row r="1066" spans="1:15" ht="15.75" customHeight="1" x14ac:dyDescent="0.25">
      <c r="A1066" s="1" t="s">
        <v>4568</v>
      </c>
      <c r="B1066" s="1">
        <v>1</v>
      </c>
      <c r="C1066" s="8">
        <v>81947234</v>
      </c>
      <c r="D1066" s="1" t="s">
        <v>14</v>
      </c>
      <c r="E1066" s="1" t="s">
        <v>15</v>
      </c>
      <c r="F1066" s="6">
        <v>0.77310000000000001</v>
      </c>
      <c r="G1066" s="6">
        <v>-6.4583599999999998E-3</v>
      </c>
      <c r="H1066" s="6">
        <v>1.2493300000000001E-3</v>
      </c>
      <c r="I1066" s="7">
        <v>2.343E-7</v>
      </c>
      <c r="J1066" s="6">
        <v>-9.2625699999999995E-3</v>
      </c>
      <c r="K1066" s="6">
        <v>1.261E-3</v>
      </c>
      <c r="L1066" s="7">
        <v>2.0512200000000001E-13</v>
      </c>
      <c r="M1066" s="8">
        <v>3037480</v>
      </c>
      <c r="N1066" s="12" t="s">
        <v>3975</v>
      </c>
      <c r="O1066" s="1" t="s">
        <v>3976</v>
      </c>
    </row>
    <row r="1067" spans="1:15" ht="15.75" customHeight="1" x14ac:dyDescent="0.25">
      <c r="A1067" s="1" t="s">
        <v>4569</v>
      </c>
      <c r="B1067" s="1">
        <v>1</v>
      </c>
      <c r="C1067" s="8">
        <v>82390031</v>
      </c>
      <c r="D1067" s="1" t="s">
        <v>14</v>
      </c>
      <c r="E1067" s="1" t="s">
        <v>18</v>
      </c>
      <c r="F1067" s="6">
        <v>0.94510000000000005</v>
      </c>
      <c r="G1067" s="6">
        <v>-8.9360599999999991E-3</v>
      </c>
      <c r="H1067" s="6">
        <v>2.29714E-3</v>
      </c>
      <c r="I1067" s="7">
        <v>1.002E-4</v>
      </c>
      <c r="J1067" s="6">
        <v>-1.3199300000000001E-2</v>
      </c>
      <c r="K1067" s="6">
        <v>2.3169800000000002E-3</v>
      </c>
      <c r="L1067" s="7">
        <v>1.22097E-8</v>
      </c>
      <c r="M1067" s="8">
        <v>3037480</v>
      </c>
      <c r="N1067" s="12" t="s">
        <v>3975</v>
      </c>
      <c r="O1067" s="1" t="s">
        <v>3976</v>
      </c>
    </row>
    <row r="1068" spans="1:15" ht="15.75" customHeight="1" x14ac:dyDescent="0.25">
      <c r="A1068" s="1" t="s">
        <v>4570</v>
      </c>
      <c r="B1068" s="1">
        <v>1</v>
      </c>
      <c r="C1068" s="8">
        <v>82739679</v>
      </c>
      <c r="D1068" s="1" t="s">
        <v>18</v>
      </c>
      <c r="E1068" s="1" t="s">
        <v>15</v>
      </c>
      <c r="F1068" s="6">
        <v>0.12559999999999999</v>
      </c>
      <c r="G1068" s="6">
        <v>7.1864600000000004E-3</v>
      </c>
      <c r="H1068" s="6">
        <v>1.5789300000000001E-3</v>
      </c>
      <c r="I1068" s="7">
        <v>5.3260000000000003E-6</v>
      </c>
      <c r="J1068" s="6">
        <v>1.02249E-2</v>
      </c>
      <c r="K1068" s="6">
        <v>1.5943999999999999E-3</v>
      </c>
      <c r="L1068" s="7">
        <v>1.42684E-10</v>
      </c>
      <c r="M1068" s="8">
        <v>3037470</v>
      </c>
      <c r="N1068" s="12" t="s">
        <v>3975</v>
      </c>
      <c r="O1068" s="1" t="s">
        <v>3976</v>
      </c>
    </row>
    <row r="1069" spans="1:15" ht="15.75" customHeight="1" x14ac:dyDescent="0.25">
      <c r="A1069" s="1" t="s">
        <v>4571</v>
      </c>
      <c r="B1069" s="1">
        <v>1</v>
      </c>
      <c r="C1069" s="8">
        <v>83288825</v>
      </c>
      <c r="D1069" s="1" t="s">
        <v>17</v>
      </c>
      <c r="E1069" s="1" t="s">
        <v>18</v>
      </c>
      <c r="F1069" s="6">
        <v>0.74439999999999995</v>
      </c>
      <c r="G1069" s="6">
        <v>-5.3537200000000002E-3</v>
      </c>
      <c r="H1069" s="6">
        <v>1.20206E-3</v>
      </c>
      <c r="I1069" s="7">
        <v>8.4419999999999998E-6</v>
      </c>
      <c r="J1069" s="6">
        <v>-8.9903799999999992E-3</v>
      </c>
      <c r="K1069" s="6">
        <v>1.2136899999999999E-3</v>
      </c>
      <c r="L1069" s="7">
        <v>1.2873199999999999E-13</v>
      </c>
      <c r="M1069" s="8">
        <v>3024950</v>
      </c>
      <c r="N1069" s="12" t="s">
        <v>3975</v>
      </c>
      <c r="O1069" s="1" t="s">
        <v>3976</v>
      </c>
    </row>
    <row r="1070" spans="1:15" ht="15.75" customHeight="1" x14ac:dyDescent="0.25">
      <c r="A1070" s="1" t="s">
        <v>4572</v>
      </c>
      <c r="B1070" s="1">
        <v>1</v>
      </c>
      <c r="C1070" s="8">
        <v>83641362</v>
      </c>
      <c r="D1070" s="1" t="s">
        <v>14</v>
      </c>
      <c r="E1070" s="1" t="s">
        <v>15</v>
      </c>
      <c r="F1070" s="6">
        <v>0.82889999999999997</v>
      </c>
      <c r="G1070" s="6">
        <v>-7.1949300000000004E-3</v>
      </c>
      <c r="H1070" s="6">
        <v>1.40022E-3</v>
      </c>
      <c r="I1070" s="7">
        <v>2.7669999999999998E-7</v>
      </c>
      <c r="J1070" s="6">
        <v>-8.3045399999999991E-3</v>
      </c>
      <c r="K1070" s="6">
        <v>1.4149E-3</v>
      </c>
      <c r="L1070" s="7">
        <v>4.3749899999999996E-9</v>
      </c>
      <c r="M1070" s="8">
        <v>2990840</v>
      </c>
      <c r="N1070" s="12" t="s">
        <v>3975</v>
      </c>
      <c r="O1070" s="1" t="s">
        <v>3976</v>
      </c>
    </row>
    <row r="1071" spans="1:15" ht="15.75" customHeight="1" x14ac:dyDescent="0.25">
      <c r="A1071" s="1" t="s">
        <v>4573</v>
      </c>
      <c r="B1071" s="1">
        <v>1</v>
      </c>
      <c r="C1071" s="8">
        <v>85041144</v>
      </c>
      <c r="D1071" s="1" t="s">
        <v>14</v>
      </c>
      <c r="E1071" s="1" t="s">
        <v>15</v>
      </c>
      <c r="F1071" s="6">
        <v>0.64680000000000004</v>
      </c>
      <c r="G1071" s="6">
        <v>-5.9125499999999999E-3</v>
      </c>
      <c r="H1071" s="6">
        <v>1.0973300000000001E-3</v>
      </c>
      <c r="I1071" s="7">
        <v>7.1079999999999999E-8</v>
      </c>
      <c r="J1071" s="6">
        <v>-8.1068800000000003E-3</v>
      </c>
      <c r="K1071" s="6">
        <v>1.1062800000000001E-3</v>
      </c>
      <c r="L1071" s="7">
        <v>2.3354400000000002E-13</v>
      </c>
      <c r="M1071" s="8">
        <v>3023230</v>
      </c>
      <c r="N1071" s="12" t="s">
        <v>3975</v>
      </c>
      <c r="O1071" s="1" t="s">
        <v>3976</v>
      </c>
    </row>
    <row r="1072" spans="1:15" ht="15.75" customHeight="1" x14ac:dyDescent="0.25">
      <c r="A1072" s="1" t="s">
        <v>4574</v>
      </c>
      <c r="B1072" s="1">
        <v>1</v>
      </c>
      <c r="C1072" s="8">
        <v>87557999</v>
      </c>
      <c r="D1072" s="1" t="s">
        <v>14</v>
      </c>
      <c r="E1072" s="1" t="s">
        <v>15</v>
      </c>
      <c r="F1072" s="6">
        <v>0.79159999999999997</v>
      </c>
      <c r="G1072" s="6">
        <v>-6.0108599999999998E-3</v>
      </c>
      <c r="H1072" s="6">
        <v>1.2909499999999999E-3</v>
      </c>
      <c r="I1072" s="7">
        <v>3.224E-6</v>
      </c>
      <c r="J1072" s="6">
        <v>-9.9438900000000004E-3</v>
      </c>
      <c r="K1072" s="6">
        <v>1.3014599999999999E-3</v>
      </c>
      <c r="L1072" s="7">
        <v>2.1631699999999998E-14</v>
      </c>
      <c r="M1072" s="8">
        <v>3024930</v>
      </c>
      <c r="N1072" s="12" t="s">
        <v>3975</v>
      </c>
      <c r="O1072" s="1" t="s">
        <v>3976</v>
      </c>
    </row>
    <row r="1073" spans="1:15" ht="15.75" customHeight="1" x14ac:dyDescent="0.25">
      <c r="A1073" s="1" t="s">
        <v>4575</v>
      </c>
      <c r="B1073" s="1">
        <v>1</v>
      </c>
      <c r="C1073" s="8">
        <v>87719452</v>
      </c>
      <c r="D1073" s="1" t="s">
        <v>14</v>
      </c>
      <c r="E1073" s="1" t="s">
        <v>15</v>
      </c>
      <c r="F1073" s="6">
        <v>0.32229999999999998</v>
      </c>
      <c r="G1073" s="6">
        <v>6.5882600000000003E-3</v>
      </c>
      <c r="H1073" s="6">
        <v>1.1199199999999999E-3</v>
      </c>
      <c r="I1073" s="7">
        <v>4.0400000000000001E-9</v>
      </c>
      <c r="J1073" s="6">
        <v>8.2869499999999995E-3</v>
      </c>
      <c r="K1073" s="6">
        <v>1.12784E-3</v>
      </c>
      <c r="L1073" s="7">
        <v>2.01757E-13</v>
      </c>
      <c r="M1073" s="8">
        <v>3035740</v>
      </c>
      <c r="N1073" s="12" t="s">
        <v>3975</v>
      </c>
      <c r="O1073" s="1" t="s">
        <v>3976</v>
      </c>
    </row>
    <row r="1074" spans="1:15" ht="15.75" customHeight="1" x14ac:dyDescent="0.25">
      <c r="A1074" s="1" t="s">
        <v>4576</v>
      </c>
      <c r="B1074" s="1">
        <v>1</v>
      </c>
      <c r="C1074" s="8">
        <v>88578657</v>
      </c>
      <c r="D1074" s="1" t="s">
        <v>17</v>
      </c>
      <c r="E1074" s="1" t="s">
        <v>18</v>
      </c>
      <c r="F1074" s="6">
        <v>0.76700000000000002</v>
      </c>
      <c r="G1074" s="6">
        <v>7.3227600000000002E-3</v>
      </c>
      <c r="H1074" s="6">
        <v>1.24117E-3</v>
      </c>
      <c r="I1074" s="7">
        <v>3.6410000000000001E-9</v>
      </c>
      <c r="J1074" s="6">
        <v>1.0378699999999999E-2</v>
      </c>
      <c r="K1074" s="6">
        <v>1.25395E-3</v>
      </c>
      <c r="L1074" s="7">
        <v>1.2655900000000001E-16</v>
      </c>
      <c r="M1074" s="8">
        <v>3020800</v>
      </c>
      <c r="N1074" s="12" t="s">
        <v>3975</v>
      </c>
      <c r="O1074" s="1" t="s">
        <v>3976</v>
      </c>
    </row>
    <row r="1075" spans="1:15" ht="15.75" customHeight="1" x14ac:dyDescent="0.25">
      <c r="A1075" s="1" t="s">
        <v>4577</v>
      </c>
      <c r="B1075" s="1">
        <v>1</v>
      </c>
      <c r="C1075" s="8">
        <v>88715934</v>
      </c>
      <c r="D1075" s="1" t="s">
        <v>18</v>
      </c>
      <c r="E1075" s="1" t="s">
        <v>15</v>
      </c>
      <c r="F1075" s="6">
        <v>0.58919999999999995</v>
      </c>
      <c r="G1075" s="6">
        <v>-5.4782800000000003E-3</v>
      </c>
      <c r="H1075" s="6">
        <v>1.06357E-3</v>
      </c>
      <c r="I1075" s="7">
        <v>2.5979999999999998E-7</v>
      </c>
      <c r="J1075" s="6">
        <v>-6.59619E-3</v>
      </c>
      <c r="K1075" s="6">
        <v>1.0767000000000001E-3</v>
      </c>
      <c r="L1075" s="7">
        <v>8.9945599999999998E-10</v>
      </c>
      <c r="M1075" s="8">
        <v>3037470</v>
      </c>
      <c r="N1075" s="12" t="s">
        <v>3975</v>
      </c>
      <c r="O1075" s="1" t="s">
        <v>3976</v>
      </c>
    </row>
    <row r="1076" spans="1:15" ht="15.75" customHeight="1" x14ac:dyDescent="0.25">
      <c r="A1076" s="1" t="s">
        <v>4578</v>
      </c>
      <c r="B1076" s="1">
        <v>1</v>
      </c>
      <c r="C1076" s="8">
        <v>89052758</v>
      </c>
      <c r="D1076" s="1" t="s">
        <v>18</v>
      </c>
      <c r="E1076" s="1" t="s">
        <v>15</v>
      </c>
      <c r="F1076" s="6">
        <v>0.40839999999999999</v>
      </c>
      <c r="G1076" s="6">
        <v>-7.7671099999999998E-3</v>
      </c>
      <c r="H1076" s="6">
        <v>1.06452E-3</v>
      </c>
      <c r="I1076" s="7">
        <v>2.965E-13</v>
      </c>
      <c r="J1076" s="6">
        <v>-6.9625900000000003E-3</v>
      </c>
      <c r="K1076" s="6">
        <v>1.07576E-3</v>
      </c>
      <c r="L1076" s="7">
        <v>9.6540599999999994E-11</v>
      </c>
      <c r="M1076" s="8">
        <v>3037470</v>
      </c>
      <c r="N1076" s="12" t="s">
        <v>3975</v>
      </c>
      <c r="O1076" s="1" t="s">
        <v>3976</v>
      </c>
    </row>
    <row r="1077" spans="1:15" ht="15.75" customHeight="1" x14ac:dyDescent="0.25">
      <c r="A1077" s="1" t="s">
        <v>4579</v>
      </c>
      <c r="B1077" s="1">
        <v>1</v>
      </c>
      <c r="C1077" s="8">
        <v>89804736</v>
      </c>
      <c r="D1077" s="1" t="s">
        <v>17</v>
      </c>
      <c r="E1077" s="1" t="s">
        <v>18</v>
      </c>
      <c r="F1077" s="6">
        <v>0.73129999999999995</v>
      </c>
      <c r="G1077" s="6">
        <v>-5.1849599999999997E-3</v>
      </c>
      <c r="H1077" s="6">
        <v>1.1804000000000001E-3</v>
      </c>
      <c r="I1077" s="7">
        <v>1.1219999999999999E-5</v>
      </c>
      <c r="J1077" s="6">
        <v>-7.5793700000000002E-3</v>
      </c>
      <c r="K1077" s="6">
        <v>1.1907300000000001E-3</v>
      </c>
      <c r="L1077" s="7">
        <v>1.94886E-10</v>
      </c>
      <c r="M1077" s="8">
        <v>3037500</v>
      </c>
      <c r="N1077" s="12" t="s">
        <v>3975</v>
      </c>
      <c r="O1077" s="1" t="s">
        <v>3976</v>
      </c>
    </row>
    <row r="1078" spans="1:15" ht="15.75" customHeight="1" x14ac:dyDescent="0.25">
      <c r="A1078" s="1" t="s">
        <v>922</v>
      </c>
      <c r="B1078" s="1">
        <v>1</v>
      </c>
      <c r="C1078" s="8">
        <v>91093014</v>
      </c>
      <c r="D1078" s="1" t="s">
        <v>17</v>
      </c>
      <c r="E1078" s="1" t="s">
        <v>18</v>
      </c>
      <c r="F1078" s="6">
        <v>0.63019999999999998</v>
      </c>
      <c r="G1078" s="6">
        <v>-8.4437100000000001E-3</v>
      </c>
      <c r="H1078" s="6">
        <v>1.0842099999999999E-3</v>
      </c>
      <c r="I1078" s="7">
        <v>6.7919999999999999E-15</v>
      </c>
      <c r="J1078" s="6">
        <v>-9.37581E-3</v>
      </c>
      <c r="K1078" s="6">
        <v>1.0942899999999999E-3</v>
      </c>
      <c r="L1078" s="7">
        <v>1.0533600000000001E-17</v>
      </c>
      <c r="M1078" s="8">
        <v>3035710</v>
      </c>
      <c r="N1078" s="12" t="s">
        <v>3975</v>
      </c>
      <c r="O1078" s="1" t="s">
        <v>3976</v>
      </c>
    </row>
    <row r="1079" spans="1:15" ht="15.75" customHeight="1" x14ac:dyDescent="0.25">
      <c r="A1079" s="1" t="s">
        <v>27</v>
      </c>
      <c r="B1079" s="1">
        <v>1</v>
      </c>
      <c r="C1079" s="8">
        <v>91189933</v>
      </c>
      <c r="D1079" s="1" t="s">
        <v>14</v>
      </c>
      <c r="E1079" s="1" t="s">
        <v>15</v>
      </c>
      <c r="F1079" s="6">
        <v>0.53959999999999997</v>
      </c>
      <c r="G1079" s="6">
        <v>1.8527700000000001E-2</v>
      </c>
      <c r="H1079" s="6">
        <v>1.0501E-3</v>
      </c>
      <c r="I1079" s="7">
        <v>1.1409999999999999E-69</v>
      </c>
      <c r="J1079" s="6">
        <v>2.11796E-2</v>
      </c>
      <c r="K1079" s="6">
        <v>1.0606400000000001E-3</v>
      </c>
      <c r="L1079" s="7">
        <v>1.03275E-88</v>
      </c>
      <c r="M1079" s="8">
        <v>3035480</v>
      </c>
      <c r="N1079" s="12" t="s">
        <v>3975</v>
      </c>
      <c r="O1079" s="1" t="s">
        <v>3976</v>
      </c>
    </row>
    <row r="1080" spans="1:15" ht="15.75" customHeight="1" x14ac:dyDescent="0.25">
      <c r="A1080" s="1" t="s">
        <v>4580</v>
      </c>
      <c r="B1080" s="1">
        <v>1</v>
      </c>
      <c r="C1080" s="8">
        <v>93539656</v>
      </c>
      <c r="D1080" s="1" t="s">
        <v>17</v>
      </c>
      <c r="E1080" s="1" t="s">
        <v>15</v>
      </c>
      <c r="F1080" s="6">
        <v>0.66069999999999995</v>
      </c>
      <c r="G1080" s="6">
        <v>1.2893E-2</v>
      </c>
      <c r="H1080" s="6">
        <v>1.1051399999999999E-3</v>
      </c>
      <c r="I1080" s="7">
        <v>1.8909999999999999E-31</v>
      </c>
      <c r="J1080" s="6">
        <v>1.14535E-2</v>
      </c>
      <c r="K1080" s="6">
        <v>1.1754000000000001E-3</v>
      </c>
      <c r="L1080" s="7">
        <v>1.94982E-22</v>
      </c>
      <c r="M1080" s="8">
        <v>3037380</v>
      </c>
      <c r="N1080" s="12" t="s">
        <v>3975</v>
      </c>
      <c r="O1080" s="1" t="s">
        <v>3976</v>
      </c>
    </row>
    <row r="1081" spans="1:15" ht="15.75" customHeight="1" x14ac:dyDescent="0.25">
      <c r="A1081" s="1" t="s">
        <v>527</v>
      </c>
      <c r="B1081" s="1">
        <v>1</v>
      </c>
      <c r="C1081" s="8">
        <v>94032097</v>
      </c>
      <c r="D1081" s="1" t="s">
        <v>14</v>
      </c>
      <c r="E1081" s="1" t="s">
        <v>15</v>
      </c>
      <c r="F1081" s="6">
        <v>0.2278</v>
      </c>
      <c r="G1081" s="6">
        <v>-1.09088E-2</v>
      </c>
      <c r="H1081" s="6">
        <v>1.24759E-3</v>
      </c>
      <c r="I1081" s="7">
        <v>2.2540000000000001E-18</v>
      </c>
      <c r="J1081" s="6">
        <v>-7.5508199999999998E-3</v>
      </c>
      <c r="K1081" s="6">
        <v>1.31678E-3</v>
      </c>
      <c r="L1081" s="7">
        <v>9.7917600000000005E-9</v>
      </c>
      <c r="M1081" s="8">
        <v>3037410</v>
      </c>
      <c r="N1081" s="12" t="s">
        <v>3975</v>
      </c>
      <c r="O1081" s="1" t="s">
        <v>3976</v>
      </c>
    </row>
    <row r="1082" spans="1:15" ht="15.75" customHeight="1" x14ac:dyDescent="0.25">
      <c r="A1082" s="1" t="s">
        <v>4581</v>
      </c>
      <c r="B1082" s="1">
        <v>1</v>
      </c>
      <c r="C1082" s="8">
        <v>94389345</v>
      </c>
      <c r="D1082" s="1" t="s">
        <v>17</v>
      </c>
      <c r="E1082" s="1" t="s">
        <v>18</v>
      </c>
      <c r="F1082" s="6">
        <v>0.1633</v>
      </c>
      <c r="G1082" s="6">
        <v>-7.9192700000000008E-3</v>
      </c>
      <c r="H1082" s="6">
        <v>1.4155800000000001E-3</v>
      </c>
      <c r="I1082" s="7">
        <v>2.2169999999999999E-8</v>
      </c>
      <c r="J1082" s="6">
        <v>-1.0367899999999999E-2</v>
      </c>
      <c r="K1082" s="6">
        <v>1.44396E-3</v>
      </c>
      <c r="L1082" s="7">
        <v>6.9623299999999997E-13</v>
      </c>
      <c r="M1082" s="8">
        <v>3037470</v>
      </c>
      <c r="N1082" s="12" t="s">
        <v>3975</v>
      </c>
      <c r="O1082" s="1" t="s">
        <v>3976</v>
      </c>
    </row>
    <row r="1083" spans="1:15" ht="15.75" customHeight="1" x14ac:dyDescent="0.25">
      <c r="A1083" s="1" t="s">
        <v>4582</v>
      </c>
      <c r="B1083" s="1">
        <v>1</v>
      </c>
      <c r="C1083" s="8">
        <v>96101891</v>
      </c>
      <c r="D1083" s="1" t="s">
        <v>14</v>
      </c>
      <c r="E1083" s="1" t="s">
        <v>15</v>
      </c>
      <c r="F1083" s="6">
        <v>0.74329999999999996</v>
      </c>
      <c r="G1083" s="6">
        <v>6.5100799999999997E-3</v>
      </c>
      <c r="H1083" s="6">
        <v>1.19823E-3</v>
      </c>
      <c r="I1083" s="7">
        <v>5.5360000000000001E-8</v>
      </c>
      <c r="J1083" s="6">
        <v>9.0727800000000008E-3</v>
      </c>
      <c r="K1083" s="6">
        <v>1.2128499999999999E-3</v>
      </c>
      <c r="L1083" s="7">
        <v>7.4009100000000003E-14</v>
      </c>
      <c r="M1083" s="8">
        <v>3035750</v>
      </c>
      <c r="N1083" s="12" t="s">
        <v>3975</v>
      </c>
      <c r="O1083" s="1" t="s">
        <v>3976</v>
      </c>
    </row>
    <row r="1084" spans="1:15" ht="15.75" customHeight="1" x14ac:dyDescent="0.25">
      <c r="A1084" s="1" t="s">
        <v>4583</v>
      </c>
      <c r="B1084" s="1">
        <v>1</v>
      </c>
      <c r="C1084" s="8">
        <v>96176563</v>
      </c>
      <c r="D1084" s="1" t="s">
        <v>14</v>
      </c>
      <c r="E1084" s="1" t="s">
        <v>15</v>
      </c>
      <c r="F1084" s="6">
        <v>0.50249999999999995</v>
      </c>
      <c r="G1084" s="6">
        <v>1.1083000000000001E-2</v>
      </c>
      <c r="H1084" s="6">
        <v>1.0466099999999999E-3</v>
      </c>
      <c r="I1084" s="7">
        <v>3.3420000000000001E-26</v>
      </c>
      <c r="J1084" s="6">
        <v>1.1227000000000001E-2</v>
      </c>
      <c r="K1084" s="6">
        <v>1.10176E-3</v>
      </c>
      <c r="L1084" s="7">
        <v>2.1952400000000001E-24</v>
      </c>
      <c r="M1084" s="8">
        <v>3036870</v>
      </c>
      <c r="N1084" s="12" t="s">
        <v>3975</v>
      </c>
      <c r="O1084" s="1" t="s">
        <v>3976</v>
      </c>
    </row>
    <row r="1085" spans="1:15" ht="15.75" customHeight="1" x14ac:dyDescent="0.25">
      <c r="A1085" s="1" t="s">
        <v>673</v>
      </c>
      <c r="B1085" s="1">
        <v>1</v>
      </c>
      <c r="C1085" s="8">
        <v>96470547</v>
      </c>
      <c r="D1085" s="1" t="s">
        <v>17</v>
      </c>
      <c r="E1085" s="1" t="s">
        <v>15</v>
      </c>
      <c r="F1085" s="6">
        <v>0.42249999999999999</v>
      </c>
      <c r="G1085" s="6">
        <v>-8.83134E-3</v>
      </c>
      <c r="H1085" s="6">
        <v>1.0593099999999999E-3</v>
      </c>
      <c r="I1085" s="7">
        <v>7.6349999999999998E-17</v>
      </c>
      <c r="J1085" s="6">
        <v>-8.94029E-3</v>
      </c>
      <c r="K1085" s="6">
        <v>1.10979E-3</v>
      </c>
      <c r="L1085" s="7">
        <v>7.8916900000000004E-16</v>
      </c>
      <c r="M1085" s="8">
        <v>3037430</v>
      </c>
      <c r="N1085" s="12" t="s">
        <v>3975</v>
      </c>
      <c r="O1085" s="1" t="s">
        <v>3976</v>
      </c>
    </row>
    <row r="1086" spans="1:15" ht="15.75" customHeight="1" x14ac:dyDescent="0.25">
      <c r="A1086" s="1" t="s">
        <v>839</v>
      </c>
      <c r="B1086" s="1">
        <v>1</v>
      </c>
      <c r="C1086" s="8">
        <v>97036113</v>
      </c>
      <c r="D1086" s="1" t="s">
        <v>14</v>
      </c>
      <c r="E1086" s="1" t="s">
        <v>15</v>
      </c>
      <c r="F1086" s="6">
        <v>6.4600000000000005E-2</v>
      </c>
      <c r="G1086" s="6">
        <v>1.6973599999999998E-2</v>
      </c>
      <c r="H1086" s="6">
        <v>2.1286199999999999E-3</v>
      </c>
      <c r="I1086" s="7">
        <v>1.532E-15</v>
      </c>
      <c r="J1086" s="6">
        <v>1.61992E-2</v>
      </c>
      <c r="K1086" s="6">
        <v>2.15343E-3</v>
      </c>
      <c r="L1086" s="7">
        <v>5.3743000000000003E-14</v>
      </c>
      <c r="M1086" s="8">
        <v>3037430</v>
      </c>
      <c r="N1086" s="12" t="s">
        <v>3975</v>
      </c>
      <c r="O1086" s="1" t="s">
        <v>3976</v>
      </c>
    </row>
    <row r="1087" spans="1:15" ht="15.75" customHeight="1" x14ac:dyDescent="0.25">
      <c r="A1087" s="1" t="s">
        <v>4584</v>
      </c>
      <c r="B1087" s="1">
        <v>1</v>
      </c>
      <c r="C1087" s="8">
        <v>97378162</v>
      </c>
      <c r="D1087" s="1" t="s">
        <v>17</v>
      </c>
      <c r="E1087" s="1" t="s">
        <v>18</v>
      </c>
      <c r="F1087" s="6">
        <v>6.5500000000000003E-2</v>
      </c>
      <c r="G1087" s="6">
        <v>-9.2801800000000007E-3</v>
      </c>
      <c r="H1087" s="6">
        <v>2.1149599999999999E-3</v>
      </c>
      <c r="I1087" s="7">
        <v>1.147E-5</v>
      </c>
      <c r="J1087" s="6">
        <v>-1.3979399999999999E-2</v>
      </c>
      <c r="K1087" s="6">
        <v>2.1575800000000001E-3</v>
      </c>
      <c r="L1087" s="7">
        <v>9.2191799999999999E-11</v>
      </c>
      <c r="M1087" s="8">
        <v>3037480</v>
      </c>
      <c r="N1087" s="12" t="s">
        <v>3975</v>
      </c>
      <c r="O1087" s="1" t="s">
        <v>3976</v>
      </c>
    </row>
    <row r="1088" spans="1:15" ht="15.75" customHeight="1" x14ac:dyDescent="0.25">
      <c r="A1088" s="1" t="s">
        <v>4585</v>
      </c>
      <c r="B1088" s="1">
        <v>1</v>
      </c>
      <c r="C1088" s="8">
        <v>97852932</v>
      </c>
      <c r="D1088" s="1" t="s">
        <v>17</v>
      </c>
      <c r="E1088" s="1" t="s">
        <v>18</v>
      </c>
      <c r="F1088" s="6">
        <v>0.79579999999999995</v>
      </c>
      <c r="G1088" s="6">
        <v>-7.7776700000000004E-3</v>
      </c>
      <c r="H1088" s="6">
        <v>1.3059199999999999E-3</v>
      </c>
      <c r="I1088" s="7">
        <v>2.5850000000000001E-9</v>
      </c>
      <c r="J1088" s="6">
        <v>-8.3675699999999995E-3</v>
      </c>
      <c r="K1088" s="6">
        <v>1.3197300000000001E-3</v>
      </c>
      <c r="L1088" s="7">
        <v>2.2923500000000001E-10</v>
      </c>
      <c r="M1088" s="8">
        <v>3000840</v>
      </c>
      <c r="N1088" s="12" t="s">
        <v>3975</v>
      </c>
      <c r="O1088" s="1" t="s">
        <v>3976</v>
      </c>
    </row>
    <row r="1089" spans="1:15" ht="15.75" customHeight="1" x14ac:dyDescent="0.25">
      <c r="A1089" s="1" t="s">
        <v>4586</v>
      </c>
      <c r="B1089" s="1">
        <v>1</v>
      </c>
      <c r="C1089" s="8">
        <v>97923785</v>
      </c>
      <c r="D1089" s="1" t="s">
        <v>14</v>
      </c>
      <c r="E1089" s="1" t="s">
        <v>15</v>
      </c>
      <c r="F1089" s="6">
        <v>0.95689999999999997</v>
      </c>
      <c r="G1089" s="6">
        <v>1.43719E-2</v>
      </c>
      <c r="H1089" s="6">
        <v>2.58187E-3</v>
      </c>
      <c r="I1089" s="7">
        <v>2.5959999999999999E-8</v>
      </c>
      <c r="J1089" s="6">
        <v>1.9232300000000001E-2</v>
      </c>
      <c r="K1089" s="6">
        <v>2.61452E-3</v>
      </c>
      <c r="L1089" s="7">
        <v>1.8956299999999999E-13</v>
      </c>
      <c r="M1089" s="8">
        <v>3024990</v>
      </c>
      <c r="N1089" s="12" t="s">
        <v>3975</v>
      </c>
      <c r="O1089" s="1" t="s">
        <v>3976</v>
      </c>
    </row>
    <row r="1090" spans="1:15" ht="15.75" customHeight="1" x14ac:dyDescent="0.25">
      <c r="A1090" s="1" t="s">
        <v>141</v>
      </c>
      <c r="B1090" s="1">
        <v>1</v>
      </c>
      <c r="C1090" s="8">
        <v>98395881</v>
      </c>
      <c r="D1090" s="1" t="s">
        <v>17</v>
      </c>
      <c r="E1090" s="1" t="s">
        <v>15</v>
      </c>
      <c r="F1090" s="6">
        <v>0.83919999999999995</v>
      </c>
      <c r="G1090" s="6">
        <v>1.6222400000000001E-2</v>
      </c>
      <c r="H1090" s="6">
        <v>1.4244100000000001E-3</v>
      </c>
      <c r="I1090" s="7">
        <v>4.7470000000000003E-30</v>
      </c>
      <c r="J1090" s="6">
        <v>1.9754799999999999E-2</v>
      </c>
      <c r="K1090" s="6">
        <v>1.45257E-3</v>
      </c>
      <c r="L1090" s="7">
        <v>4.0111600000000003E-42</v>
      </c>
      <c r="M1090" s="8">
        <v>3037390</v>
      </c>
      <c r="N1090" s="12" t="s">
        <v>3975</v>
      </c>
      <c r="O1090" s="1" t="s">
        <v>3976</v>
      </c>
    </row>
    <row r="1091" spans="1:15" ht="15.75" customHeight="1" x14ac:dyDescent="0.25">
      <c r="A1091" s="1" t="s">
        <v>4587</v>
      </c>
      <c r="B1091" s="1">
        <v>1</v>
      </c>
      <c r="C1091" s="8">
        <v>98632274</v>
      </c>
      <c r="D1091" s="1" t="s">
        <v>14</v>
      </c>
      <c r="E1091" s="1" t="s">
        <v>18</v>
      </c>
      <c r="F1091" s="6">
        <v>7.3499999999999996E-2</v>
      </c>
      <c r="G1091" s="6">
        <v>-7.5967200000000004E-3</v>
      </c>
      <c r="H1091" s="6">
        <v>2.0142699999999999E-3</v>
      </c>
      <c r="I1091" s="7">
        <v>1.6229999999999999E-4</v>
      </c>
      <c r="J1091" s="6">
        <v>-1.2058899999999999E-2</v>
      </c>
      <c r="K1091" s="6">
        <v>2.0505900000000001E-3</v>
      </c>
      <c r="L1091" s="7">
        <v>4.0853200000000001E-9</v>
      </c>
      <c r="M1091" s="8">
        <v>3010030</v>
      </c>
      <c r="N1091" s="12" t="s">
        <v>3975</v>
      </c>
      <c r="O1091" s="1" t="s">
        <v>3976</v>
      </c>
    </row>
    <row r="1092" spans="1:15" ht="15.75" customHeight="1" x14ac:dyDescent="0.25">
      <c r="A1092" s="1" t="s">
        <v>214</v>
      </c>
      <c r="B1092" s="1">
        <v>1</v>
      </c>
      <c r="C1092" s="8">
        <v>98765641</v>
      </c>
      <c r="D1092" s="1" t="s">
        <v>14</v>
      </c>
      <c r="E1092" s="1" t="s">
        <v>15</v>
      </c>
      <c r="F1092" s="6">
        <v>0.313</v>
      </c>
      <c r="G1092" s="6">
        <v>-1.17305E-2</v>
      </c>
      <c r="H1092" s="6">
        <v>1.1312900000000001E-3</v>
      </c>
      <c r="I1092" s="7">
        <v>3.4249999999999999E-25</v>
      </c>
      <c r="J1092" s="6">
        <v>-1.2683399999999999E-2</v>
      </c>
      <c r="K1092" s="6">
        <v>1.14649E-3</v>
      </c>
      <c r="L1092" s="7">
        <v>1.90115E-28</v>
      </c>
      <c r="M1092" s="8">
        <v>3021880</v>
      </c>
      <c r="N1092" s="12" t="s">
        <v>3975</v>
      </c>
      <c r="O1092" s="1" t="s">
        <v>3976</v>
      </c>
    </row>
    <row r="1093" spans="1:15" ht="15.75" customHeight="1" x14ac:dyDescent="0.25">
      <c r="A1093" s="1" t="s">
        <v>4588</v>
      </c>
      <c r="B1093" s="1">
        <v>1</v>
      </c>
      <c r="C1093" s="8">
        <v>99161184</v>
      </c>
      <c r="D1093" s="1" t="s">
        <v>14</v>
      </c>
      <c r="E1093" s="1" t="s">
        <v>18</v>
      </c>
      <c r="F1093" s="6">
        <v>6.6E-3</v>
      </c>
      <c r="G1093" s="6">
        <v>2.2102199999999999E-2</v>
      </c>
      <c r="H1093" s="6">
        <v>6.5679800000000002E-3</v>
      </c>
      <c r="I1093" s="7">
        <v>7.6469999999999999E-4</v>
      </c>
      <c r="J1093" s="6">
        <v>5.0779999999999999E-2</v>
      </c>
      <c r="K1093" s="6">
        <v>6.646E-3</v>
      </c>
      <c r="L1093" s="7">
        <v>2.1606899999999999E-14</v>
      </c>
      <c r="M1093" s="8">
        <v>2940410</v>
      </c>
      <c r="N1093" s="12" t="s">
        <v>3975</v>
      </c>
      <c r="O1093" s="1" t="s">
        <v>3976</v>
      </c>
    </row>
    <row r="1094" spans="1:15" ht="15.75" customHeight="1" x14ac:dyDescent="0.25">
      <c r="A1094" s="1" t="s">
        <v>3120</v>
      </c>
      <c r="B1094" s="1">
        <v>1</v>
      </c>
      <c r="C1094" s="8">
        <v>99221575</v>
      </c>
      <c r="D1094" s="1" t="s">
        <v>14</v>
      </c>
      <c r="E1094" s="1" t="s">
        <v>15</v>
      </c>
      <c r="F1094" s="6">
        <v>0.18970000000000001</v>
      </c>
      <c r="G1094" s="6">
        <v>-7.7571100000000002E-3</v>
      </c>
      <c r="H1094" s="6">
        <v>1.33461E-3</v>
      </c>
      <c r="I1094" s="7">
        <v>6.1609999999999997E-9</v>
      </c>
      <c r="J1094" s="6">
        <v>-9.7843600000000006E-3</v>
      </c>
      <c r="K1094" s="6">
        <v>1.3482699999999999E-3</v>
      </c>
      <c r="L1094" s="7">
        <v>3.9579499999999998E-13</v>
      </c>
      <c r="M1094" s="8">
        <v>3037490</v>
      </c>
      <c r="N1094" s="12" t="s">
        <v>3975</v>
      </c>
      <c r="O1094" s="1" t="s">
        <v>3976</v>
      </c>
    </row>
    <row r="1095" spans="1:15" ht="15.75" customHeight="1" x14ac:dyDescent="0.25">
      <c r="A1095" s="1" t="s">
        <v>4589</v>
      </c>
      <c r="B1095" s="1">
        <v>1</v>
      </c>
      <c r="C1095" s="8">
        <v>99540210</v>
      </c>
      <c r="D1095" s="1" t="s">
        <v>18</v>
      </c>
      <c r="E1095" s="1" t="s">
        <v>15</v>
      </c>
      <c r="F1095" s="6">
        <v>0.78569999999999995</v>
      </c>
      <c r="G1095" s="6">
        <v>6.1599300000000001E-3</v>
      </c>
      <c r="H1095" s="6">
        <v>1.2751800000000001E-3</v>
      </c>
      <c r="I1095" s="7">
        <v>1.3599999999999999E-6</v>
      </c>
      <c r="J1095" s="6">
        <v>9.3476299999999991E-3</v>
      </c>
      <c r="K1095" s="6">
        <v>1.28798E-3</v>
      </c>
      <c r="L1095" s="7">
        <v>3.9402799999999999E-13</v>
      </c>
      <c r="M1095" s="8">
        <v>3037500</v>
      </c>
      <c r="N1095" s="12" t="s">
        <v>3975</v>
      </c>
      <c r="O1095" s="1" t="s">
        <v>3976</v>
      </c>
    </row>
    <row r="1096" spans="1:15" ht="15.75" customHeight="1" x14ac:dyDescent="0.25">
      <c r="A1096" s="1" t="s">
        <v>1739</v>
      </c>
      <c r="B1096" s="1">
        <v>1</v>
      </c>
      <c r="C1096" s="8">
        <v>101013734</v>
      </c>
      <c r="D1096" s="1" t="s">
        <v>17</v>
      </c>
      <c r="E1096" s="1" t="s">
        <v>15</v>
      </c>
      <c r="F1096" s="6">
        <v>0.55759999999999998</v>
      </c>
      <c r="G1096" s="6">
        <v>7.1092999999999998E-3</v>
      </c>
      <c r="H1096" s="6">
        <v>1.0535200000000001E-3</v>
      </c>
      <c r="I1096" s="7">
        <v>1.5009999999999998E-11</v>
      </c>
      <c r="J1096" s="6">
        <v>9.2611499999999992E-3</v>
      </c>
      <c r="K1096" s="6">
        <v>1.0628600000000001E-3</v>
      </c>
      <c r="L1096" s="7">
        <v>2.94929E-18</v>
      </c>
      <c r="M1096" s="8">
        <v>3037460</v>
      </c>
      <c r="N1096" s="12" t="s">
        <v>3975</v>
      </c>
      <c r="O1096" s="1" t="s">
        <v>3976</v>
      </c>
    </row>
    <row r="1097" spans="1:15" ht="15.75" customHeight="1" x14ac:dyDescent="0.25">
      <c r="A1097" s="1" t="s">
        <v>4590</v>
      </c>
      <c r="B1097" s="1">
        <v>1</v>
      </c>
      <c r="C1097" s="8">
        <v>102329484</v>
      </c>
      <c r="D1097" s="1" t="s">
        <v>17</v>
      </c>
      <c r="E1097" s="1" t="s">
        <v>18</v>
      </c>
      <c r="F1097" s="6">
        <v>0.49609999999999999</v>
      </c>
      <c r="G1097" s="6">
        <v>4.0354199999999996E-3</v>
      </c>
      <c r="H1097" s="6">
        <v>1.0465400000000001E-3</v>
      </c>
      <c r="I1097" s="7">
        <v>1.153E-4</v>
      </c>
      <c r="J1097" s="6">
        <v>6.3437800000000003E-3</v>
      </c>
      <c r="K1097" s="6">
        <v>1.0562600000000001E-3</v>
      </c>
      <c r="L1097" s="7">
        <v>1.9026799999999999E-9</v>
      </c>
      <c r="M1097" s="8">
        <v>3037480</v>
      </c>
      <c r="N1097" s="12" t="s">
        <v>3975</v>
      </c>
      <c r="O1097" s="1" t="s">
        <v>3976</v>
      </c>
    </row>
    <row r="1098" spans="1:15" ht="15.75" customHeight="1" x14ac:dyDescent="0.25">
      <c r="A1098" s="1" t="s">
        <v>4591</v>
      </c>
      <c r="B1098" s="1">
        <v>1</v>
      </c>
      <c r="C1098" s="8">
        <v>102816869</v>
      </c>
      <c r="D1098" s="1" t="s">
        <v>18</v>
      </c>
      <c r="E1098" s="1" t="s">
        <v>15</v>
      </c>
      <c r="F1098" s="6">
        <v>0.73450000000000004</v>
      </c>
      <c r="G1098" s="6">
        <v>-5.63563E-3</v>
      </c>
      <c r="H1098" s="6">
        <v>1.18491E-3</v>
      </c>
      <c r="I1098" s="7">
        <v>1.9700000000000002E-6</v>
      </c>
      <c r="J1098" s="6">
        <v>-7.1394900000000001E-3</v>
      </c>
      <c r="K1098" s="6">
        <v>1.19571E-3</v>
      </c>
      <c r="L1098" s="7">
        <v>2.3592699999999999E-9</v>
      </c>
      <c r="M1098" s="8">
        <v>3037460</v>
      </c>
      <c r="N1098" s="12" t="s">
        <v>3975</v>
      </c>
      <c r="O1098" s="1" t="s">
        <v>3976</v>
      </c>
    </row>
    <row r="1099" spans="1:15" ht="15.75" customHeight="1" x14ac:dyDescent="0.25">
      <c r="A1099" s="1" t="s">
        <v>3056</v>
      </c>
      <c r="B1099" s="1">
        <v>1</v>
      </c>
      <c r="C1099" s="8">
        <v>103588507</v>
      </c>
      <c r="D1099" s="1" t="s">
        <v>14</v>
      </c>
      <c r="E1099" s="1" t="s">
        <v>15</v>
      </c>
      <c r="F1099" s="6">
        <v>0.69850000000000001</v>
      </c>
      <c r="G1099" s="6">
        <v>-6.6649200000000004E-3</v>
      </c>
      <c r="H1099" s="6">
        <v>1.1403100000000001E-3</v>
      </c>
      <c r="I1099" s="7">
        <v>5.0810000000000001E-9</v>
      </c>
      <c r="J1099" s="6">
        <v>-7.1154299999999998E-3</v>
      </c>
      <c r="K1099" s="6">
        <v>1.15281E-3</v>
      </c>
      <c r="L1099" s="7">
        <v>6.7336000000000004E-10</v>
      </c>
      <c r="M1099" s="8">
        <v>3036940</v>
      </c>
      <c r="N1099" s="12" t="s">
        <v>3975</v>
      </c>
      <c r="O1099" s="1" t="s">
        <v>3976</v>
      </c>
    </row>
    <row r="1100" spans="1:15" ht="15.75" customHeight="1" x14ac:dyDescent="0.25">
      <c r="A1100" s="1" t="s">
        <v>1118</v>
      </c>
      <c r="B1100" s="1">
        <v>1</v>
      </c>
      <c r="C1100" s="8">
        <v>105842991</v>
      </c>
      <c r="D1100" s="1" t="s">
        <v>14</v>
      </c>
      <c r="E1100" s="1" t="s">
        <v>18</v>
      </c>
      <c r="F1100" s="6">
        <v>0.63160000000000005</v>
      </c>
      <c r="G1100" s="6">
        <v>8.1350899999999993E-3</v>
      </c>
      <c r="H1100" s="6">
        <v>1.08475E-3</v>
      </c>
      <c r="I1100" s="7">
        <v>6.4050000000000002E-14</v>
      </c>
      <c r="J1100" s="6">
        <v>1.0675199999999999E-2</v>
      </c>
      <c r="K1100" s="6">
        <v>1.09486E-3</v>
      </c>
      <c r="L1100" s="7">
        <v>1.8387799999999999E-22</v>
      </c>
      <c r="M1100" s="8">
        <v>3037470</v>
      </c>
      <c r="N1100" s="12" t="s">
        <v>3975</v>
      </c>
      <c r="O1100" s="1" t="s">
        <v>3976</v>
      </c>
    </row>
    <row r="1101" spans="1:15" ht="15.75" customHeight="1" x14ac:dyDescent="0.25">
      <c r="A1101" s="1" t="s">
        <v>4592</v>
      </c>
      <c r="B1101" s="1">
        <v>1</v>
      </c>
      <c r="C1101" s="8">
        <v>106860057</v>
      </c>
      <c r="D1101" s="1" t="s">
        <v>17</v>
      </c>
      <c r="E1101" s="1" t="s">
        <v>18</v>
      </c>
      <c r="F1101" s="6">
        <v>0.54869999999999997</v>
      </c>
      <c r="G1101" s="6">
        <v>-7.2025199999999996E-3</v>
      </c>
      <c r="H1101" s="6">
        <v>1.0515100000000001E-3</v>
      </c>
      <c r="I1101" s="7">
        <v>7.4049999999999992E-12</v>
      </c>
      <c r="J1101" s="6">
        <v>-7.0870300000000002E-3</v>
      </c>
      <c r="K1101" s="6">
        <v>1.06489E-3</v>
      </c>
      <c r="L1101" s="7">
        <v>2.8292599999999998E-11</v>
      </c>
      <c r="M1101" s="8">
        <v>3037440</v>
      </c>
      <c r="N1101" s="12" t="s">
        <v>3975</v>
      </c>
      <c r="O1101" s="1" t="s">
        <v>3976</v>
      </c>
    </row>
    <row r="1102" spans="1:15" ht="15.75" customHeight="1" x14ac:dyDescent="0.25">
      <c r="A1102" s="1" t="s">
        <v>4593</v>
      </c>
      <c r="B1102" s="1">
        <v>1</v>
      </c>
      <c r="C1102" s="8">
        <v>106922293</v>
      </c>
      <c r="D1102" s="1" t="s">
        <v>14</v>
      </c>
      <c r="E1102" s="1" t="s">
        <v>18</v>
      </c>
      <c r="F1102" s="6">
        <v>9.9000000000000008E-3</v>
      </c>
      <c r="G1102" s="6">
        <v>1.9435500000000001E-2</v>
      </c>
      <c r="H1102" s="6">
        <v>5.4032699999999999E-3</v>
      </c>
      <c r="I1102" s="7">
        <v>3.2160000000000001E-4</v>
      </c>
      <c r="J1102" s="6">
        <v>2.9868100000000002E-2</v>
      </c>
      <c r="K1102" s="6">
        <v>5.4751399999999999E-3</v>
      </c>
      <c r="L1102" s="7">
        <v>4.8912400000000003E-8</v>
      </c>
      <c r="M1102" s="8">
        <v>2906110</v>
      </c>
      <c r="N1102" s="12" t="s">
        <v>3975</v>
      </c>
      <c r="O1102" s="1" t="s">
        <v>3976</v>
      </c>
    </row>
    <row r="1103" spans="1:15" ht="15.75" customHeight="1" x14ac:dyDescent="0.25">
      <c r="A1103" s="1" t="s">
        <v>850</v>
      </c>
      <c r="B1103" s="1">
        <v>1</v>
      </c>
      <c r="C1103" s="8">
        <v>107304576</v>
      </c>
      <c r="D1103" s="1" t="s">
        <v>14</v>
      </c>
      <c r="E1103" s="1" t="s">
        <v>17</v>
      </c>
      <c r="F1103" s="6">
        <v>0.67959999999999998</v>
      </c>
      <c r="G1103" s="6">
        <v>8.9077099999999992E-3</v>
      </c>
      <c r="H1103" s="6">
        <v>1.1213499999999999E-3</v>
      </c>
      <c r="I1103" s="7">
        <v>1.9599999999999999E-15</v>
      </c>
      <c r="J1103" s="6">
        <v>8.92891E-3</v>
      </c>
      <c r="K1103" s="6">
        <v>1.1309E-3</v>
      </c>
      <c r="L1103" s="7">
        <v>2.89363E-15</v>
      </c>
      <c r="M1103" s="8">
        <v>3037410</v>
      </c>
      <c r="N1103" s="12" t="s">
        <v>3975</v>
      </c>
      <c r="O1103" s="1" t="s">
        <v>3976</v>
      </c>
    </row>
    <row r="1104" spans="1:15" ht="15.75" customHeight="1" x14ac:dyDescent="0.25">
      <c r="A1104" s="1" t="s">
        <v>4594</v>
      </c>
      <c r="B1104" s="1">
        <v>1</v>
      </c>
      <c r="C1104" s="8">
        <v>107549245</v>
      </c>
      <c r="D1104" s="1" t="s">
        <v>14</v>
      </c>
      <c r="E1104" s="1" t="s">
        <v>15</v>
      </c>
      <c r="F1104" s="6">
        <v>0.33169999999999999</v>
      </c>
      <c r="G1104" s="6">
        <v>-1.00167E-2</v>
      </c>
      <c r="H1104" s="6">
        <v>1.11136E-3</v>
      </c>
      <c r="I1104" s="7">
        <v>2.0110000000000001E-19</v>
      </c>
      <c r="J1104" s="6">
        <v>-1.12452E-2</v>
      </c>
      <c r="K1104" s="6">
        <v>1.1213900000000001E-3</v>
      </c>
      <c r="L1104" s="7">
        <v>1.1490799999999999E-23</v>
      </c>
      <c r="M1104" s="8">
        <v>3037410</v>
      </c>
      <c r="N1104" s="12" t="s">
        <v>3975</v>
      </c>
      <c r="O1104" s="1" t="s">
        <v>3976</v>
      </c>
    </row>
    <row r="1105" spans="1:15" ht="15.75" customHeight="1" x14ac:dyDescent="0.25">
      <c r="A1105" s="1" t="s">
        <v>4595</v>
      </c>
      <c r="B1105" s="1">
        <v>1</v>
      </c>
      <c r="C1105" s="8">
        <v>107964274</v>
      </c>
      <c r="D1105" s="1" t="s">
        <v>17</v>
      </c>
      <c r="E1105" s="1" t="s">
        <v>15</v>
      </c>
      <c r="F1105" s="6">
        <v>0.51219999999999999</v>
      </c>
      <c r="G1105" s="6">
        <v>-4.0754600000000004E-3</v>
      </c>
      <c r="H1105" s="6">
        <v>1.04682E-3</v>
      </c>
      <c r="I1105" s="7">
        <v>9.8960000000000001E-5</v>
      </c>
      <c r="J1105" s="6">
        <v>-5.8247000000000004E-3</v>
      </c>
      <c r="K1105" s="6">
        <v>1.0561399999999999E-3</v>
      </c>
      <c r="L1105" s="7">
        <v>3.4855700000000002E-8</v>
      </c>
      <c r="M1105" s="8">
        <v>3037480</v>
      </c>
      <c r="N1105" s="12" t="s">
        <v>3975</v>
      </c>
      <c r="O1105" s="1" t="s">
        <v>3976</v>
      </c>
    </row>
    <row r="1106" spans="1:15" ht="15.75" customHeight="1" x14ac:dyDescent="0.25">
      <c r="A1106" s="1" t="s">
        <v>4596</v>
      </c>
      <c r="B1106" s="1">
        <v>1</v>
      </c>
      <c r="C1106" s="8">
        <v>108076721</v>
      </c>
      <c r="D1106" s="1" t="s">
        <v>14</v>
      </c>
      <c r="E1106" s="1" t="s">
        <v>15</v>
      </c>
      <c r="F1106" s="6">
        <v>0.67269999999999996</v>
      </c>
      <c r="G1106" s="6">
        <v>4.1788800000000003E-3</v>
      </c>
      <c r="H1106" s="6">
        <v>1.1151399999999999E-3</v>
      </c>
      <c r="I1106" s="7">
        <v>1.7880000000000001E-4</v>
      </c>
      <c r="J1106" s="6">
        <v>9.6866699999999997E-3</v>
      </c>
      <c r="K1106" s="6">
        <v>1.1253700000000001E-3</v>
      </c>
      <c r="L1106" s="7">
        <v>7.4631699999999997E-18</v>
      </c>
      <c r="M1106" s="8">
        <v>3037480</v>
      </c>
      <c r="N1106" s="12" t="s">
        <v>3975</v>
      </c>
      <c r="O1106" s="1" t="s">
        <v>3976</v>
      </c>
    </row>
    <row r="1107" spans="1:15" ht="15.75" customHeight="1" x14ac:dyDescent="0.25">
      <c r="A1107" s="1" t="s">
        <v>124</v>
      </c>
      <c r="B1107" s="1">
        <v>1</v>
      </c>
      <c r="C1107" s="8">
        <v>110047110</v>
      </c>
      <c r="D1107" s="1" t="s">
        <v>18</v>
      </c>
      <c r="E1107" s="1" t="s">
        <v>15</v>
      </c>
      <c r="F1107" s="6">
        <v>0.70069999999999999</v>
      </c>
      <c r="G1107" s="6">
        <v>-1.3430299999999999E-2</v>
      </c>
      <c r="H1107" s="6">
        <v>1.14292E-3</v>
      </c>
      <c r="I1107" s="7">
        <v>6.9569999999999997E-32</v>
      </c>
      <c r="J1107" s="6">
        <v>-1.56442E-2</v>
      </c>
      <c r="K1107" s="6">
        <v>1.1516199999999999E-3</v>
      </c>
      <c r="L1107" s="7">
        <v>4.9470799999999999E-42</v>
      </c>
      <c r="M1107" s="8">
        <v>3035640</v>
      </c>
      <c r="N1107" s="12" t="s">
        <v>3975</v>
      </c>
      <c r="O1107" s="1" t="s">
        <v>3976</v>
      </c>
    </row>
    <row r="1108" spans="1:15" ht="15.75" customHeight="1" x14ac:dyDescent="0.25">
      <c r="A1108" s="1" t="s">
        <v>233</v>
      </c>
      <c r="B1108" s="1">
        <v>1</v>
      </c>
      <c r="C1108" s="8">
        <v>110580215</v>
      </c>
      <c r="D1108" s="1" t="s">
        <v>14</v>
      </c>
      <c r="E1108" s="1" t="s">
        <v>15</v>
      </c>
      <c r="F1108" s="6">
        <v>0.5474</v>
      </c>
      <c r="G1108" s="6">
        <v>-1.0686299999999999E-2</v>
      </c>
      <c r="H1108" s="6">
        <v>1.05134E-3</v>
      </c>
      <c r="I1108" s="7">
        <v>2.8489999999999998E-24</v>
      </c>
      <c r="J1108" s="6">
        <v>-1.14831E-2</v>
      </c>
      <c r="K1108" s="6">
        <v>1.0604200000000001E-3</v>
      </c>
      <c r="L1108" s="7">
        <v>2.5127799999999999E-27</v>
      </c>
      <c r="M1108" s="8">
        <v>3036830</v>
      </c>
      <c r="N1108" s="12" t="s">
        <v>3975</v>
      </c>
      <c r="O1108" s="1" t="s">
        <v>3976</v>
      </c>
    </row>
    <row r="1109" spans="1:15" ht="15.75" customHeight="1" x14ac:dyDescent="0.25">
      <c r="A1109" s="1" t="s">
        <v>4597</v>
      </c>
      <c r="B1109" s="1">
        <v>1</v>
      </c>
      <c r="C1109" s="8">
        <v>110765398</v>
      </c>
      <c r="D1109" s="1" t="s">
        <v>17</v>
      </c>
      <c r="E1109" s="1" t="s">
        <v>18</v>
      </c>
      <c r="F1109" s="6">
        <v>9.98E-2</v>
      </c>
      <c r="G1109" s="6">
        <v>-1.5630100000000001E-2</v>
      </c>
      <c r="H1109" s="6">
        <v>1.75318E-3</v>
      </c>
      <c r="I1109" s="7">
        <v>4.8530000000000003E-19</v>
      </c>
      <c r="J1109" s="6">
        <v>-1.7739100000000001E-2</v>
      </c>
      <c r="K1109" s="6">
        <v>1.7716699999999999E-3</v>
      </c>
      <c r="L1109" s="7">
        <v>1.3410800000000001E-23</v>
      </c>
      <c r="M1109" s="8">
        <v>3011670</v>
      </c>
      <c r="N1109" s="12" t="s">
        <v>3975</v>
      </c>
      <c r="O1109" s="1" t="s">
        <v>3976</v>
      </c>
    </row>
    <row r="1110" spans="1:15" ht="15.75" customHeight="1" x14ac:dyDescent="0.25">
      <c r="A1110" s="1" t="s">
        <v>4598</v>
      </c>
      <c r="B1110" s="1">
        <v>1</v>
      </c>
      <c r="C1110" s="8">
        <v>110886773</v>
      </c>
      <c r="D1110" s="1" t="s">
        <v>18</v>
      </c>
      <c r="E1110" s="1" t="s">
        <v>15</v>
      </c>
      <c r="F1110" s="6">
        <v>0.53969999999999996</v>
      </c>
      <c r="G1110" s="6">
        <v>-6.0326299999999998E-3</v>
      </c>
      <c r="H1110" s="6">
        <v>1.0498199999999999E-3</v>
      </c>
      <c r="I1110" s="7">
        <v>9.1079999999999996E-9</v>
      </c>
      <c r="J1110" s="6">
        <v>-7.8850399999999994E-3</v>
      </c>
      <c r="K1110" s="6">
        <v>1.0613899999999999E-3</v>
      </c>
      <c r="L1110" s="7">
        <v>1.09427E-13</v>
      </c>
      <c r="M1110" s="8">
        <v>3037480</v>
      </c>
      <c r="N1110" s="12" t="s">
        <v>3975</v>
      </c>
      <c r="O1110" s="1" t="s">
        <v>3976</v>
      </c>
    </row>
    <row r="1111" spans="1:15" ht="15.75" customHeight="1" x14ac:dyDescent="0.25">
      <c r="A1111" s="1" t="s">
        <v>4599</v>
      </c>
      <c r="B1111" s="1">
        <v>1</v>
      </c>
      <c r="C1111" s="8">
        <v>112259272</v>
      </c>
      <c r="D1111" s="1" t="s">
        <v>17</v>
      </c>
      <c r="E1111" s="1" t="s">
        <v>18</v>
      </c>
      <c r="F1111" s="6">
        <v>0.83179999999999998</v>
      </c>
      <c r="G1111" s="6">
        <v>8.87925E-3</v>
      </c>
      <c r="H1111" s="6">
        <v>1.39891E-3</v>
      </c>
      <c r="I1111" s="7">
        <v>2.1949999999999999E-10</v>
      </c>
      <c r="J1111" s="6">
        <v>1.49237E-2</v>
      </c>
      <c r="K1111" s="6">
        <v>1.4562799999999999E-3</v>
      </c>
      <c r="L1111" s="7">
        <v>1.2107100000000001E-24</v>
      </c>
      <c r="M1111" s="8">
        <v>3037460</v>
      </c>
      <c r="N1111" s="12" t="s">
        <v>3975</v>
      </c>
      <c r="O1111" s="1" t="s">
        <v>3976</v>
      </c>
    </row>
    <row r="1112" spans="1:15" ht="15.75" customHeight="1" x14ac:dyDescent="0.25">
      <c r="A1112" s="1" t="s">
        <v>4600</v>
      </c>
      <c r="B1112" s="1">
        <v>1</v>
      </c>
      <c r="C1112" s="8">
        <v>112317196</v>
      </c>
      <c r="D1112" s="1" t="s">
        <v>18</v>
      </c>
      <c r="E1112" s="1" t="s">
        <v>15</v>
      </c>
      <c r="F1112" s="6">
        <v>0.21440000000000001</v>
      </c>
      <c r="G1112" s="6">
        <v>-9.5111699999999993E-3</v>
      </c>
      <c r="H1112" s="6">
        <v>1.2749700000000001E-3</v>
      </c>
      <c r="I1112" s="7">
        <v>8.6680000000000003E-14</v>
      </c>
      <c r="J1112" s="6">
        <v>-1.06806E-2</v>
      </c>
      <c r="K1112" s="6">
        <v>1.3859600000000001E-3</v>
      </c>
      <c r="L1112" s="7">
        <v>1.29526E-14</v>
      </c>
      <c r="M1112" s="8">
        <v>3037430</v>
      </c>
      <c r="N1112" s="12" t="s">
        <v>3988</v>
      </c>
      <c r="O1112" s="1" t="s">
        <v>3989</v>
      </c>
    </row>
    <row r="1113" spans="1:15" ht="15.75" customHeight="1" x14ac:dyDescent="0.25">
      <c r="A1113" s="1" t="s">
        <v>4601</v>
      </c>
      <c r="B1113" s="1">
        <v>1</v>
      </c>
      <c r="C1113" s="8">
        <v>112318484</v>
      </c>
      <c r="D1113" s="1" t="s">
        <v>14</v>
      </c>
      <c r="E1113" s="1" t="s">
        <v>15</v>
      </c>
      <c r="F1113" s="6">
        <v>0.61750000000000005</v>
      </c>
      <c r="G1113" s="6">
        <v>-8.0872400000000007E-3</v>
      </c>
      <c r="H1113" s="6">
        <v>1.0803799999999999E-3</v>
      </c>
      <c r="I1113" s="7">
        <v>7.1320000000000006E-14</v>
      </c>
      <c r="J1113" s="6">
        <v>-1.05034E-2</v>
      </c>
      <c r="K1113" s="6">
        <v>1.18822E-3</v>
      </c>
      <c r="L1113" s="7">
        <v>9.6055400000000004E-19</v>
      </c>
      <c r="M1113" s="8">
        <v>3016560</v>
      </c>
      <c r="N1113" s="12" t="s">
        <v>3975</v>
      </c>
      <c r="O1113" s="1" t="s">
        <v>4600</v>
      </c>
    </row>
    <row r="1114" spans="1:15" ht="15.75" customHeight="1" x14ac:dyDescent="0.25">
      <c r="A1114" s="1" t="s">
        <v>621</v>
      </c>
      <c r="B1114" s="1">
        <v>1</v>
      </c>
      <c r="C1114" s="8">
        <v>112815880</v>
      </c>
      <c r="D1114" s="1" t="s">
        <v>17</v>
      </c>
      <c r="E1114" s="1" t="s">
        <v>18</v>
      </c>
      <c r="F1114" s="6">
        <v>0.69</v>
      </c>
      <c r="G1114" s="6">
        <v>9.5681299999999993E-3</v>
      </c>
      <c r="H1114" s="6">
        <v>1.13138E-3</v>
      </c>
      <c r="I1114" s="7">
        <v>2.746E-17</v>
      </c>
      <c r="J1114" s="6">
        <v>1.29265E-2</v>
      </c>
      <c r="K1114" s="6">
        <v>1.14401E-3</v>
      </c>
      <c r="L1114" s="7">
        <v>1.32344E-29</v>
      </c>
      <c r="M1114" s="8">
        <v>3037410</v>
      </c>
      <c r="N1114" s="12" t="s">
        <v>3975</v>
      </c>
      <c r="O1114" s="1" t="s">
        <v>3976</v>
      </c>
    </row>
    <row r="1115" spans="1:15" ht="15.75" customHeight="1" x14ac:dyDescent="0.25">
      <c r="A1115" s="1" t="s">
        <v>1084</v>
      </c>
      <c r="B1115" s="1">
        <v>1</v>
      </c>
      <c r="C1115" s="8">
        <v>113239478</v>
      </c>
      <c r="D1115" s="1" t="s">
        <v>17</v>
      </c>
      <c r="E1115" s="1" t="s">
        <v>18</v>
      </c>
      <c r="F1115" s="6">
        <v>0.33239999999999997</v>
      </c>
      <c r="G1115" s="6">
        <v>8.37216E-3</v>
      </c>
      <c r="H1115" s="6">
        <v>1.11108E-3</v>
      </c>
      <c r="I1115" s="7">
        <v>4.886E-14</v>
      </c>
      <c r="J1115" s="6">
        <v>1.14155E-2</v>
      </c>
      <c r="K1115" s="6">
        <v>1.1213499999999999E-3</v>
      </c>
      <c r="L1115" s="7">
        <v>2.43282E-24</v>
      </c>
      <c r="M1115" s="8">
        <v>3035740</v>
      </c>
      <c r="N1115" s="12" t="s">
        <v>3975</v>
      </c>
      <c r="O1115" s="1" t="s">
        <v>3976</v>
      </c>
    </row>
    <row r="1116" spans="1:15" ht="15.75" customHeight="1" x14ac:dyDescent="0.25">
      <c r="A1116" s="1" t="s">
        <v>4602</v>
      </c>
      <c r="B1116" s="1">
        <v>1</v>
      </c>
      <c r="C1116" s="8">
        <v>114377227</v>
      </c>
      <c r="D1116" s="1" t="s">
        <v>14</v>
      </c>
      <c r="E1116" s="1" t="s">
        <v>18</v>
      </c>
      <c r="F1116" s="6">
        <v>3.1E-2</v>
      </c>
      <c r="G1116" s="6">
        <v>-2.6102400000000001E-2</v>
      </c>
      <c r="H1116" s="6">
        <v>3.0352600000000001E-3</v>
      </c>
      <c r="I1116" s="7">
        <v>7.9920000000000003E-18</v>
      </c>
      <c r="J1116" s="6">
        <v>-3.1508399999999999E-2</v>
      </c>
      <c r="K1116" s="6">
        <v>3.0660800000000001E-3</v>
      </c>
      <c r="L1116" s="7">
        <v>8.9989500000000006E-25</v>
      </c>
      <c r="M1116" s="8">
        <v>3005060</v>
      </c>
      <c r="N1116" s="12" t="s">
        <v>3975</v>
      </c>
      <c r="O1116" s="1" t="s">
        <v>3976</v>
      </c>
    </row>
    <row r="1117" spans="1:15" ht="15.75" customHeight="1" x14ac:dyDescent="0.25">
      <c r="A1117" s="1" t="s">
        <v>1891</v>
      </c>
      <c r="B1117" s="1">
        <v>1</v>
      </c>
      <c r="C1117" s="8">
        <v>114519351</v>
      </c>
      <c r="D1117" s="1" t="s">
        <v>17</v>
      </c>
      <c r="E1117" s="1" t="s">
        <v>15</v>
      </c>
      <c r="F1117" s="6">
        <v>0.55969999999999998</v>
      </c>
      <c r="G1117" s="6">
        <v>6.9726099999999997E-3</v>
      </c>
      <c r="H1117" s="6">
        <v>1.05434E-3</v>
      </c>
      <c r="I1117" s="7">
        <v>3.7660000000000002E-11</v>
      </c>
      <c r="J1117" s="6">
        <v>5.9401100000000002E-3</v>
      </c>
      <c r="K1117" s="6">
        <v>1.06668E-3</v>
      </c>
      <c r="L1117" s="7">
        <v>2.5655699999999999E-8</v>
      </c>
      <c r="M1117" s="8">
        <v>3035770</v>
      </c>
      <c r="N1117" s="12" t="s">
        <v>3975</v>
      </c>
      <c r="O1117" s="1" t="s">
        <v>3976</v>
      </c>
    </row>
    <row r="1118" spans="1:15" ht="15.75" customHeight="1" x14ac:dyDescent="0.25">
      <c r="A1118" s="1" t="s">
        <v>4603</v>
      </c>
      <c r="B1118" s="1">
        <v>1</v>
      </c>
      <c r="C1118" s="8">
        <v>114548082</v>
      </c>
      <c r="D1118" s="1" t="s">
        <v>14</v>
      </c>
      <c r="E1118" s="1" t="s">
        <v>15</v>
      </c>
      <c r="F1118" s="6">
        <v>1.4E-3</v>
      </c>
      <c r="G1118" s="6">
        <v>-4.6799500000000001E-2</v>
      </c>
      <c r="H1118" s="6">
        <v>1.6112399999999999E-2</v>
      </c>
      <c r="I1118" s="7">
        <v>3.6800000000000001E-3</v>
      </c>
      <c r="J1118" s="6">
        <v>-9.5589400000000005E-2</v>
      </c>
      <c r="K1118" s="6">
        <v>1.62197E-2</v>
      </c>
      <c r="L1118" s="7">
        <v>3.7831499999999997E-9</v>
      </c>
      <c r="M1118" s="8">
        <v>2291390</v>
      </c>
      <c r="N1118" s="12" t="s">
        <v>3975</v>
      </c>
      <c r="O1118" s="1" t="s">
        <v>3976</v>
      </c>
    </row>
    <row r="1119" spans="1:15" ht="15.75" customHeight="1" x14ac:dyDescent="0.25">
      <c r="A1119" s="1" t="s">
        <v>4604</v>
      </c>
      <c r="B1119" s="1">
        <v>1</v>
      </c>
      <c r="C1119" s="8">
        <v>114702261</v>
      </c>
      <c r="D1119" s="1" t="s">
        <v>14</v>
      </c>
      <c r="E1119" s="1" t="s">
        <v>15</v>
      </c>
      <c r="F1119" s="6">
        <v>0.88900000000000001</v>
      </c>
      <c r="G1119" s="6">
        <v>9.0072499999999996E-3</v>
      </c>
      <c r="H1119" s="6">
        <v>1.67073E-3</v>
      </c>
      <c r="I1119" s="7">
        <v>6.9870000000000003E-8</v>
      </c>
      <c r="J1119" s="6">
        <v>1.0367100000000001E-2</v>
      </c>
      <c r="K1119" s="6">
        <v>1.6849899999999999E-3</v>
      </c>
      <c r="L1119" s="7">
        <v>7.6194399999999999E-10</v>
      </c>
      <c r="M1119" s="8">
        <v>3019250</v>
      </c>
      <c r="N1119" s="12" t="s">
        <v>3975</v>
      </c>
      <c r="O1119" s="1" t="s">
        <v>3976</v>
      </c>
    </row>
    <row r="1120" spans="1:15" ht="15.75" customHeight="1" x14ac:dyDescent="0.25">
      <c r="A1120" s="1" t="s">
        <v>4605</v>
      </c>
      <c r="B1120" s="1">
        <v>1</v>
      </c>
      <c r="C1120" s="8">
        <v>115163872</v>
      </c>
      <c r="D1120" s="1" t="s">
        <v>17</v>
      </c>
      <c r="E1120" s="1" t="s">
        <v>18</v>
      </c>
      <c r="F1120" s="6">
        <v>0.94340000000000002</v>
      </c>
      <c r="G1120" s="6">
        <v>-1.1802200000000001E-2</v>
      </c>
      <c r="H1120" s="6">
        <v>2.2650499999999998E-3</v>
      </c>
      <c r="I1120" s="7">
        <v>1.8860000000000001E-7</v>
      </c>
      <c r="J1120" s="6">
        <v>-1.8380400000000002E-2</v>
      </c>
      <c r="K1120" s="6">
        <v>2.3070299999999998E-3</v>
      </c>
      <c r="L1120" s="7">
        <v>1.62429E-15</v>
      </c>
      <c r="M1120" s="8">
        <v>3035770</v>
      </c>
      <c r="N1120" s="12" t="s">
        <v>3975</v>
      </c>
      <c r="O1120" s="1" t="s">
        <v>3976</v>
      </c>
    </row>
    <row r="1121" spans="1:15" ht="15.75" customHeight="1" x14ac:dyDescent="0.25">
      <c r="A1121" s="1" t="s">
        <v>4606</v>
      </c>
      <c r="B1121" s="1">
        <v>1</v>
      </c>
      <c r="C1121" s="8">
        <v>115309590</v>
      </c>
      <c r="D1121" s="1" t="s">
        <v>14</v>
      </c>
      <c r="E1121" s="1" t="s">
        <v>18</v>
      </c>
      <c r="F1121" s="6">
        <v>0.74160000000000004</v>
      </c>
      <c r="G1121" s="6">
        <v>6.6083699999999997E-3</v>
      </c>
      <c r="H1121" s="6">
        <v>1.1992000000000001E-3</v>
      </c>
      <c r="I1121" s="7">
        <v>3.5789999999999998E-8</v>
      </c>
      <c r="J1121" s="6">
        <v>8.7369500000000003E-3</v>
      </c>
      <c r="K1121" s="6">
        <v>1.22036E-3</v>
      </c>
      <c r="L1121" s="7">
        <v>8.10706E-13</v>
      </c>
      <c r="M1121" s="8">
        <v>3017810</v>
      </c>
      <c r="N1121" s="12" t="s">
        <v>3975</v>
      </c>
      <c r="O1121" s="1" t="s">
        <v>3976</v>
      </c>
    </row>
    <row r="1122" spans="1:15" ht="15.75" customHeight="1" x14ac:dyDescent="0.25">
      <c r="A1122" s="1" t="s">
        <v>4607</v>
      </c>
      <c r="B1122" s="1">
        <v>1</v>
      </c>
      <c r="C1122" s="8">
        <v>115674621</v>
      </c>
      <c r="D1122" s="1" t="s">
        <v>17</v>
      </c>
      <c r="E1122" s="1" t="s">
        <v>18</v>
      </c>
      <c r="F1122" s="6">
        <v>0.377</v>
      </c>
      <c r="G1122" s="6">
        <v>-2.8831799999999999E-3</v>
      </c>
      <c r="H1122" s="6">
        <v>1.0799900000000001E-3</v>
      </c>
      <c r="I1122" s="7">
        <v>7.5950000000000002E-3</v>
      </c>
      <c r="J1122" s="6">
        <v>-6.5074499999999997E-3</v>
      </c>
      <c r="K1122" s="6">
        <v>1.0920999999999999E-3</v>
      </c>
      <c r="L1122" s="7">
        <v>2.5435599999999998E-9</v>
      </c>
      <c r="M1122" s="8">
        <v>3035790</v>
      </c>
      <c r="N1122" s="12" t="s">
        <v>3975</v>
      </c>
      <c r="O1122" s="1" t="s">
        <v>3976</v>
      </c>
    </row>
    <row r="1123" spans="1:15" ht="15.75" customHeight="1" x14ac:dyDescent="0.25">
      <c r="A1123" s="1" t="s">
        <v>4608</v>
      </c>
      <c r="B1123" s="1">
        <v>1</v>
      </c>
      <c r="C1123" s="8">
        <v>117527152</v>
      </c>
      <c r="D1123" s="1" t="s">
        <v>14</v>
      </c>
      <c r="E1123" s="1" t="s">
        <v>17</v>
      </c>
      <c r="F1123" s="6">
        <v>0.70840000000000003</v>
      </c>
      <c r="G1123" s="6">
        <v>-3.7849099999999998E-3</v>
      </c>
      <c r="H1123" s="6">
        <v>1.1539899999999999E-3</v>
      </c>
      <c r="I1123" s="7">
        <v>1.039E-3</v>
      </c>
      <c r="J1123" s="6">
        <v>-6.8388099999999999E-3</v>
      </c>
      <c r="K1123" s="6">
        <v>1.1639300000000001E-3</v>
      </c>
      <c r="L1123" s="7">
        <v>4.21295E-9</v>
      </c>
      <c r="M1123" s="8">
        <v>3023220</v>
      </c>
      <c r="N1123" s="12" t="s">
        <v>3975</v>
      </c>
      <c r="O1123" s="1" t="s">
        <v>3976</v>
      </c>
    </row>
    <row r="1124" spans="1:15" ht="15.75" customHeight="1" x14ac:dyDescent="0.25">
      <c r="A1124" s="1" t="s">
        <v>4609</v>
      </c>
      <c r="B1124" s="1">
        <v>1</v>
      </c>
      <c r="C1124" s="8">
        <v>118054772</v>
      </c>
      <c r="D1124" s="1" t="s">
        <v>17</v>
      </c>
      <c r="E1124" s="1" t="s">
        <v>15</v>
      </c>
      <c r="F1124" s="6">
        <v>0.76290000000000002</v>
      </c>
      <c r="G1124" s="6">
        <v>-9.9487800000000008E-3</v>
      </c>
      <c r="H1124" s="6">
        <v>1.2302999999999999E-3</v>
      </c>
      <c r="I1124" s="7">
        <v>6.1369999999999999E-16</v>
      </c>
      <c r="J1124" s="6">
        <v>-1.12465E-2</v>
      </c>
      <c r="K1124" s="6">
        <v>1.2412300000000001E-3</v>
      </c>
      <c r="L1124" s="7">
        <v>1.2953700000000001E-19</v>
      </c>
      <c r="M1124" s="8">
        <v>3037460</v>
      </c>
      <c r="N1124" s="12" t="s">
        <v>3975</v>
      </c>
      <c r="O1124" s="1" t="s">
        <v>3976</v>
      </c>
    </row>
    <row r="1125" spans="1:15" ht="15.75" customHeight="1" x14ac:dyDescent="0.25">
      <c r="A1125" s="1" t="s">
        <v>4610</v>
      </c>
      <c r="B1125" s="1">
        <v>1</v>
      </c>
      <c r="C1125" s="8">
        <v>118293350</v>
      </c>
      <c r="D1125" s="1" t="s">
        <v>17</v>
      </c>
      <c r="E1125" s="1" t="s">
        <v>18</v>
      </c>
      <c r="F1125" s="6">
        <v>0.88529999999999998</v>
      </c>
      <c r="G1125" s="6">
        <v>-5.5378500000000004E-3</v>
      </c>
      <c r="H1125" s="6">
        <v>1.65365E-3</v>
      </c>
      <c r="I1125" s="7">
        <v>8.116E-4</v>
      </c>
      <c r="J1125" s="6">
        <v>-1.00243E-2</v>
      </c>
      <c r="K1125" s="6">
        <v>1.66949E-3</v>
      </c>
      <c r="L1125" s="7">
        <v>1.92E-9</v>
      </c>
      <c r="M1125" s="8">
        <v>2995010</v>
      </c>
      <c r="N1125" s="12" t="s">
        <v>3975</v>
      </c>
      <c r="O1125" s="1" t="s">
        <v>3976</v>
      </c>
    </row>
    <row r="1126" spans="1:15" ht="15.75" customHeight="1" x14ac:dyDescent="0.25">
      <c r="A1126" s="1" t="s">
        <v>4611</v>
      </c>
      <c r="B1126" s="1">
        <v>1</v>
      </c>
      <c r="C1126" s="8">
        <v>145609971</v>
      </c>
      <c r="D1126" s="1" t="s">
        <v>17</v>
      </c>
      <c r="E1126" s="1" t="s">
        <v>18</v>
      </c>
      <c r="F1126" s="6">
        <v>0.63729999999999998</v>
      </c>
      <c r="G1126" s="6">
        <v>-6.2131399999999998E-3</v>
      </c>
      <c r="H1126" s="6">
        <v>1.0894699999999999E-3</v>
      </c>
      <c r="I1126" s="7">
        <v>1.1770000000000001E-8</v>
      </c>
      <c r="J1126" s="6">
        <v>-8.0545500000000006E-3</v>
      </c>
      <c r="K1126" s="6">
        <v>1.0979399999999999E-3</v>
      </c>
      <c r="L1126" s="7">
        <v>2.19983E-13</v>
      </c>
      <c r="M1126" s="8">
        <v>3031200</v>
      </c>
      <c r="N1126" s="12" t="s">
        <v>3975</v>
      </c>
      <c r="O1126" s="1" t="s">
        <v>3976</v>
      </c>
    </row>
    <row r="1127" spans="1:15" ht="15.75" customHeight="1" x14ac:dyDescent="0.25">
      <c r="A1127" s="1" t="s">
        <v>4612</v>
      </c>
      <c r="B1127" s="1">
        <v>1</v>
      </c>
      <c r="C1127" s="8">
        <v>146610492</v>
      </c>
      <c r="D1127" s="1" t="s">
        <v>17</v>
      </c>
      <c r="E1127" s="1" t="s">
        <v>18</v>
      </c>
      <c r="F1127" s="6">
        <v>2.0299999999999999E-2</v>
      </c>
      <c r="G1127" s="6">
        <v>1.2736900000000001E-2</v>
      </c>
      <c r="H1127" s="6">
        <v>3.8192600000000001E-3</v>
      </c>
      <c r="I1127" s="7">
        <v>8.541E-4</v>
      </c>
      <c r="J1127" s="6">
        <v>2.2827199999999999E-2</v>
      </c>
      <c r="K1127" s="6">
        <v>3.8500000000000001E-3</v>
      </c>
      <c r="L1127" s="7">
        <v>3.0453699999999998E-9</v>
      </c>
      <c r="M1127" s="8">
        <v>2866760</v>
      </c>
      <c r="N1127" s="12" t="s">
        <v>3975</v>
      </c>
      <c r="O1127" s="1" t="s">
        <v>3976</v>
      </c>
    </row>
    <row r="1128" spans="1:15" ht="15.75" customHeight="1" x14ac:dyDescent="0.25">
      <c r="A1128" s="1" t="s">
        <v>4613</v>
      </c>
      <c r="B1128" s="1">
        <v>1</v>
      </c>
      <c r="C1128" s="8">
        <v>147035252</v>
      </c>
      <c r="D1128" s="1" t="s">
        <v>14</v>
      </c>
      <c r="E1128" s="1" t="s">
        <v>17</v>
      </c>
      <c r="F1128" s="6">
        <v>3.09E-2</v>
      </c>
      <c r="G1128" s="6">
        <v>-1.49467E-2</v>
      </c>
      <c r="H1128" s="6">
        <v>3.0554000000000002E-3</v>
      </c>
      <c r="I1128" s="7">
        <v>9.9999999999999995E-7</v>
      </c>
      <c r="J1128" s="6">
        <v>-1.7285999999999999E-2</v>
      </c>
      <c r="K1128" s="6">
        <v>3.0745999999999998E-3</v>
      </c>
      <c r="L1128" s="7">
        <v>1.8853500000000001E-8</v>
      </c>
      <c r="M1128" s="8">
        <v>2974910</v>
      </c>
      <c r="N1128" s="12" t="s">
        <v>3975</v>
      </c>
      <c r="O1128" s="1" t="s">
        <v>3976</v>
      </c>
    </row>
    <row r="1129" spans="1:15" ht="15.75" customHeight="1" x14ac:dyDescent="0.25">
      <c r="A1129" s="1" t="s">
        <v>4614</v>
      </c>
      <c r="B1129" s="1">
        <v>1</v>
      </c>
      <c r="C1129" s="8">
        <v>149951467</v>
      </c>
      <c r="D1129" s="1" t="s">
        <v>17</v>
      </c>
      <c r="E1129" s="1" t="s">
        <v>15</v>
      </c>
      <c r="F1129" s="6">
        <v>7.6499999999999999E-2</v>
      </c>
      <c r="G1129" s="6">
        <v>1.15379E-2</v>
      </c>
      <c r="H1129" s="6">
        <v>2.01031E-3</v>
      </c>
      <c r="I1129" s="7">
        <v>9.4970000000000006E-9</v>
      </c>
      <c r="J1129" s="6">
        <v>1.3410999999999999E-2</v>
      </c>
      <c r="K1129" s="6">
        <v>2.03703E-3</v>
      </c>
      <c r="L1129" s="7">
        <v>4.59234E-11</v>
      </c>
      <c r="M1129" s="8">
        <v>2912810</v>
      </c>
      <c r="N1129" s="12" t="s">
        <v>3975</v>
      </c>
      <c r="O1129" s="1" t="s">
        <v>3976</v>
      </c>
    </row>
    <row r="1130" spans="1:15" ht="15.75" customHeight="1" x14ac:dyDescent="0.25">
      <c r="A1130" s="1" t="s">
        <v>4615</v>
      </c>
      <c r="B1130" s="1">
        <v>1</v>
      </c>
      <c r="C1130" s="8">
        <v>151074626</v>
      </c>
      <c r="D1130" s="1" t="s">
        <v>14</v>
      </c>
      <c r="E1130" s="1" t="s">
        <v>15</v>
      </c>
      <c r="F1130" s="6">
        <v>0.77700000000000002</v>
      </c>
      <c r="G1130" s="6">
        <v>7.9553699999999998E-3</v>
      </c>
      <c r="H1130" s="6">
        <v>1.2570400000000001E-3</v>
      </c>
      <c r="I1130" s="7">
        <v>2.4669999999999999E-10</v>
      </c>
      <c r="J1130" s="6">
        <v>8.8741400000000008E-3</v>
      </c>
      <c r="K1130" s="6">
        <v>1.2934800000000001E-3</v>
      </c>
      <c r="L1130" s="7">
        <v>6.8545200000000002E-12</v>
      </c>
      <c r="M1130" s="8">
        <v>3037470</v>
      </c>
      <c r="N1130" s="12" t="s">
        <v>3975</v>
      </c>
      <c r="O1130" s="1" t="s">
        <v>3976</v>
      </c>
    </row>
    <row r="1131" spans="1:15" ht="15.75" customHeight="1" x14ac:dyDescent="0.25">
      <c r="A1131" s="1" t="s">
        <v>4616</v>
      </c>
      <c r="B1131" s="1">
        <v>1</v>
      </c>
      <c r="C1131" s="8">
        <v>151367378</v>
      </c>
      <c r="D1131" s="1" t="s">
        <v>17</v>
      </c>
      <c r="E1131" s="1" t="s">
        <v>18</v>
      </c>
      <c r="F1131" s="6">
        <v>0.1104</v>
      </c>
      <c r="G1131" s="6">
        <v>-9.0837299999999999E-3</v>
      </c>
      <c r="H1131" s="6">
        <v>1.6735999999999999E-3</v>
      </c>
      <c r="I1131" s="7">
        <v>5.7130000000000003E-8</v>
      </c>
      <c r="J1131" s="6">
        <v>-1.08515E-2</v>
      </c>
      <c r="K1131" s="6">
        <v>1.71875E-3</v>
      </c>
      <c r="L1131" s="7">
        <v>2.72622E-10</v>
      </c>
      <c r="M1131" s="8">
        <v>3023220</v>
      </c>
      <c r="N1131" s="12" t="s">
        <v>3975</v>
      </c>
      <c r="O1131" s="1" t="s">
        <v>3976</v>
      </c>
    </row>
    <row r="1132" spans="1:15" ht="15.75" customHeight="1" x14ac:dyDescent="0.25">
      <c r="A1132" s="1" t="s">
        <v>557</v>
      </c>
      <c r="B1132" s="1">
        <v>1</v>
      </c>
      <c r="C1132" s="8">
        <v>151715279</v>
      </c>
      <c r="D1132" s="1" t="s">
        <v>17</v>
      </c>
      <c r="E1132" s="1" t="s">
        <v>18</v>
      </c>
      <c r="F1132" s="6">
        <v>0.34749999999999998</v>
      </c>
      <c r="G1132" s="6">
        <v>9.4917100000000004E-3</v>
      </c>
      <c r="H1132" s="6">
        <v>1.0988700000000001E-3</v>
      </c>
      <c r="I1132" s="7">
        <v>5.7460000000000001E-18</v>
      </c>
      <c r="J1132" s="6">
        <v>1.0101000000000001E-2</v>
      </c>
      <c r="K1132" s="6">
        <v>1.1146999999999999E-3</v>
      </c>
      <c r="L1132" s="7">
        <v>1.28465E-19</v>
      </c>
      <c r="M1132" s="8">
        <v>3037400</v>
      </c>
      <c r="N1132" s="12" t="s">
        <v>3975</v>
      </c>
      <c r="O1132" s="1" t="s">
        <v>3976</v>
      </c>
    </row>
    <row r="1133" spans="1:15" ht="15.75" customHeight="1" x14ac:dyDescent="0.25">
      <c r="A1133" s="1" t="s">
        <v>2879</v>
      </c>
      <c r="B1133" s="1">
        <v>1</v>
      </c>
      <c r="C1133" s="8">
        <v>153615820</v>
      </c>
      <c r="D1133" s="1" t="s">
        <v>14</v>
      </c>
      <c r="E1133" s="1" t="s">
        <v>15</v>
      </c>
      <c r="F1133" s="6">
        <v>1.61E-2</v>
      </c>
      <c r="G1133" s="6">
        <v>-2.9491099999999999E-2</v>
      </c>
      <c r="H1133" s="6">
        <v>4.9685600000000003E-3</v>
      </c>
      <c r="I1133" s="7">
        <v>2.9290000000000001E-9</v>
      </c>
      <c r="J1133" s="6">
        <v>-3.3266900000000002E-2</v>
      </c>
      <c r="K1133" s="6">
        <v>5.0241900000000004E-3</v>
      </c>
      <c r="L1133" s="7">
        <v>3.5593999999999999E-11</v>
      </c>
      <c r="M1133" s="8">
        <v>2126650</v>
      </c>
      <c r="N1133" s="12" t="s">
        <v>3975</v>
      </c>
      <c r="O1133" s="1" t="s">
        <v>3976</v>
      </c>
    </row>
    <row r="1134" spans="1:15" ht="15.75" customHeight="1" x14ac:dyDescent="0.25">
      <c r="A1134" s="1" t="s">
        <v>693</v>
      </c>
      <c r="B1134" s="1">
        <v>1</v>
      </c>
      <c r="C1134" s="8">
        <v>153797015</v>
      </c>
      <c r="D1134" s="1" t="s">
        <v>14</v>
      </c>
      <c r="E1134" s="1" t="s">
        <v>15</v>
      </c>
      <c r="F1134" s="6">
        <v>0.2863</v>
      </c>
      <c r="G1134" s="6">
        <v>-9.6028999999999993E-3</v>
      </c>
      <c r="H1134" s="6">
        <v>1.15789E-3</v>
      </c>
      <c r="I1134" s="7">
        <v>1.103E-16</v>
      </c>
      <c r="J1134" s="6">
        <v>-1.11179E-2</v>
      </c>
      <c r="K1134" s="6">
        <v>1.3659099999999999E-3</v>
      </c>
      <c r="L1134" s="7">
        <v>3.9659199999999999E-16</v>
      </c>
      <c r="M1134" s="8">
        <v>3035710</v>
      </c>
      <c r="N1134" s="12" t="s">
        <v>3975</v>
      </c>
      <c r="O1134" s="1" t="s">
        <v>3976</v>
      </c>
    </row>
    <row r="1135" spans="1:15" ht="15.75" customHeight="1" x14ac:dyDescent="0.25">
      <c r="A1135" s="1" t="s">
        <v>4617</v>
      </c>
      <c r="B1135" s="1">
        <v>1</v>
      </c>
      <c r="C1135" s="8">
        <v>154255973</v>
      </c>
      <c r="D1135" s="1" t="s">
        <v>17</v>
      </c>
      <c r="E1135" s="1" t="s">
        <v>18</v>
      </c>
      <c r="F1135" s="6">
        <v>0.40920000000000001</v>
      </c>
      <c r="G1135" s="6">
        <v>-2.2682800000000001E-3</v>
      </c>
      <c r="H1135" s="6">
        <v>1.06766E-3</v>
      </c>
      <c r="I1135" s="7">
        <v>3.3599999999999998E-2</v>
      </c>
      <c r="J1135" s="6">
        <v>9.5899899999999996E-3</v>
      </c>
      <c r="K1135" s="6">
        <v>1.39774E-3</v>
      </c>
      <c r="L1135" s="7">
        <v>6.8359399999999996E-12</v>
      </c>
      <c r="M1135" s="8">
        <v>3017860</v>
      </c>
      <c r="N1135" s="12" t="s">
        <v>3988</v>
      </c>
      <c r="O1135" s="1" t="s">
        <v>3989</v>
      </c>
    </row>
    <row r="1136" spans="1:15" ht="15.75" customHeight="1" x14ac:dyDescent="0.25">
      <c r="A1136" s="1" t="s">
        <v>524</v>
      </c>
      <c r="B1136" s="1">
        <v>1</v>
      </c>
      <c r="C1136" s="8">
        <v>154257188</v>
      </c>
      <c r="D1136" s="1" t="s">
        <v>14</v>
      </c>
      <c r="E1136" s="1" t="s">
        <v>17</v>
      </c>
      <c r="F1136" s="6">
        <v>0.71830000000000005</v>
      </c>
      <c r="G1136" s="6">
        <v>-1.0254900000000001E-2</v>
      </c>
      <c r="H1136" s="6">
        <v>1.17175E-3</v>
      </c>
      <c r="I1136" s="7">
        <v>2.1040000000000001E-18</v>
      </c>
      <c r="J1136" s="6">
        <v>-1.25314E-2</v>
      </c>
      <c r="K1136" s="6">
        <v>1.38127E-3</v>
      </c>
      <c r="L1136" s="7">
        <v>1.16437E-19</v>
      </c>
      <c r="M1136" s="8">
        <v>2993420</v>
      </c>
      <c r="N1136" s="12" t="s">
        <v>3975</v>
      </c>
      <c r="O1136" s="1" t="s">
        <v>4617</v>
      </c>
    </row>
    <row r="1137" spans="1:15" ht="15.75" customHeight="1" x14ac:dyDescent="0.25">
      <c r="A1137" s="1" t="s">
        <v>4618</v>
      </c>
      <c r="B1137" s="1">
        <v>1</v>
      </c>
      <c r="C1137" s="8">
        <v>154819359</v>
      </c>
      <c r="D1137" s="1" t="s">
        <v>14</v>
      </c>
      <c r="E1137" s="1" t="s">
        <v>18</v>
      </c>
      <c r="F1137" s="6">
        <v>0.65890000000000004</v>
      </c>
      <c r="G1137" s="6">
        <v>8.4795900000000004E-3</v>
      </c>
      <c r="H1137" s="6">
        <v>1.1042000000000001E-3</v>
      </c>
      <c r="I1137" s="7">
        <v>1.5959999999999999E-14</v>
      </c>
      <c r="J1137" s="6">
        <v>7.2251099999999999E-3</v>
      </c>
      <c r="K1137" s="6">
        <v>1.11889E-3</v>
      </c>
      <c r="L1137" s="7">
        <v>1.06511E-10</v>
      </c>
      <c r="M1137" s="8">
        <v>3034840</v>
      </c>
      <c r="N1137" s="12" t="s">
        <v>3975</v>
      </c>
      <c r="O1137" s="1" t="s">
        <v>3976</v>
      </c>
    </row>
    <row r="1138" spans="1:15" ht="15.75" customHeight="1" x14ac:dyDescent="0.25">
      <c r="A1138" s="1" t="s">
        <v>4619</v>
      </c>
      <c r="B1138" s="1">
        <v>1</v>
      </c>
      <c r="C1138" s="8">
        <v>156087206</v>
      </c>
      <c r="D1138" s="1" t="s">
        <v>14</v>
      </c>
      <c r="E1138" s="1" t="s">
        <v>15</v>
      </c>
      <c r="F1138" s="6">
        <v>0.94969999999999999</v>
      </c>
      <c r="G1138" s="6">
        <v>-1.16598E-2</v>
      </c>
      <c r="H1138" s="6">
        <v>2.3979399999999999E-3</v>
      </c>
      <c r="I1138" s="7">
        <v>1.158E-6</v>
      </c>
      <c r="J1138" s="6">
        <v>-1.46667E-2</v>
      </c>
      <c r="K1138" s="6">
        <v>2.42253E-3</v>
      </c>
      <c r="L1138" s="7">
        <v>1.41037E-9</v>
      </c>
      <c r="M1138" s="8">
        <v>3027660</v>
      </c>
      <c r="N1138" s="12" t="s">
        <v>3975</v>
      </c>
      <c r="O1138" s="1" t="s">
        <v>3976</v>
      </c>
    </row>
    <row r="1139" spans="1:15" ht="15.75" customHeight="1" x14ac:dyDescent="0.25">
      <c r="A1139" s="1" t="s">
        <v>4620</v>
      </c>
      <c r="B1139" s="1">
        <v>1</v>
      </c>
      <c r="C1139" s="8">
        <v>156238735</v>
      </c>
      <c r="D1139" s="1" t="s">
        <v>17</v>
      </c>
      <c r="E1139" s="1" t="s">
        <v>18</v>
      </c>
      <c r="F1139" s="6">
        <v>2.53E-2</v>
      </c>
      <c r="G1139" s="6">
        <v>-2.36251E-2</v>
      </c>
      <c r="H1139" s="6">
        <v>3.3574799999999999E-3</v>
      </c>
      <c r="I1139" s="7">
        <v>1.9699999999999999E-12</v>
      </c>
      <c r="J1139" s="6">
        <v>-2.8984200000000002E-2</v>
      </c>
      <c r="K1139" s="6">
        <v>3.3927100000000002E-3</v>
      </c>
      <c r="L1139" s="7">
        <v>1.3068499999999999E-17</v>
      </c>
      <c r="M1139" s="8">
        <v>2991680</v>
      </c>
      <c r="N1139" s="12" t="s">
        <v>3975</v>
      </c>
      <c r="O1139" s="1" t="s">
        <v>3976</v>
      </c>
    </row>
    <row r="1140" spans="1:15" ht="15.75" customHeight="1" x14ac:dyDescent="0.25">
      <c r="A1140" s="1" t="s">
        <v>385</v>
      </c>
      <c r="B1140" s="1">
        <v>1</v>
      </c>
      <c r="C1140" s="8">
        <v>159177748</v>
      </c>
      <c r="D1140" s="1" t="s">
        <v>14</v>
      </c>
      <c r="E1140" s="1" t="s">
        <v>15</v>
      </c>
      <c r="F1140" s="6">
        <v>0.56240000000000001</v>
      </c>
      <c r="G1140" s="6">
        <v>-9.8395800000000005E-3</v>
      </c>
      <c r="H1140" s="6">
        <v>1.0572400000000001E-3</v>
      </c>
      <c r="I1140" s="7">
        <v>1.313E-20</v>
      </c>
      <c r="J1140" s="6">
        <v>-1.22688E-2</v>
      </c>
      <c r="K1140" s="6">
        <v>1.0669200000000001E-3</v>
      </c>
      <c r="L1140" s="7">
        <v>1.3299600000000001E-30</v>
      </c>
      <c r="M1140" s="8">
        <v>3023140</v>
      </c>
      <c r="N1140" s="12" t="s">
        <v>3975</v>
      </c>
      <c r="O1140" s="1" t="s">
        <v>3976</v>
      </c>
    </row>
    <row r="1141" spans="1:15" ht="15.75" customHeight="1" x14ac:dyDescent="0.25">
      <c r="A1141" s="1" t="s">
        <v>4621</v>
      </c>
      <c r="B1141" s="1">
        <v>1</v>
      </c>
      <c r="C1141" s="8">
        <v>159897388</v>
      </c>
      <c r="D1141" s="1" t="s">
        <v>17</v>
      </c>
      <c r="E1141" s="1" t="s">
        <v>18</v>
      </c>
      <c r="F1141" s="6">
        <v>0.37159999999999999</v>
      </c>
      <c r="G1141" s="6">
        <v>5.49177E-3</v>
      </c>
      <c r="H1141" s="6">
        <v>1.0868E-3</v>
      </c>
      <c r="I1141" s="7">
        <v>4.3430000000000002E-7</v>
      </c>
      <c r="J1141" s="6">
        <v>6.1258700000000003E-3</v>
      </c>
      <c r="K1141" s="6">
        <v>1.09595E-3</v>
      </c>
      <c r="L1141" s="7">
        <v>2.2766200000000001E-8</v>
      </c>
      <c r="M1141" s="8">
        <v>3015270</v>
      </c>
      <c r="N1141" s="12" t="s">
        <v>3975</v>
      </c>
      <c r="O1141" s="1" t="s">
        <v>3976</v>
      </c>
    </row>
    <row r="1142" spans="1:15" ht="15.75" customHeight="1" x14ac:dyDescent="0.25">
      <c r="A1142" s="1" t="s">
        <v>4622</v>
      </c>
      <c r="B1142" s="1">
        <v>1</v>
      </c>
      <c r="C1142" s="8">
        <v>160109636</v>
      </c>
      <c r="D1142" s="1" t="s">
        <v>18</v>
      </c>
      <c r="E1142" s="1" t="s">
        <v>15</v>
      </c>
      <c r="F1142" s="6">
        <v>0.86499999999999999</v>
      </c>
      <c r="G1142" s="6">
        <v>-6.3515999999999998E-3</v>
      </c>
      <c r="H1142" s="6">
        <v>1.53286E-3</v>
      </c>
      <c r="I1142" s="7">
        <v>3.4140000000000002E-5</v>
      </c>
      <c r="J1142" s="6">
        <v>-8.7815900000000006E-3</v>
      </c>
      <c r="K1142" s="6">
        <v>1.5440300000000001E-3</v>
      </c>
      <c r="L1142" s="7">
        <v>1.2895099999999999E-8</v>
      </c>
      <c r="M1142" s="8">
        <v>3030990</v>
      </c>
      <c r="N1142" s="12" t="s">
        <v>3975</v>
      </c>
      <c r="O1142" s="1" t="s">
        <v>3976</v>
      </c>
    </row>
    <row r="1143" spans="1:15" ht="15.75" customHeight="1" x14ac:dyDescent="0.25">
      <c r="A1143" s="1" t="s">
        <v>4623</v>
      </c>
      <c r="B1143" s="1">
        <v>1</v>
      </c>
      <c r="C1143" s="8">
        <v>161191522</v>
      </c>
      <c r="D1143" s="1" t="s">
        <v>14</v>
      </c>
      <c r="E1143" s="1" t="s">
        <v>15</v>
      </c>
      <c r="F1143" s="6">
        <v>0.7742</v>
      </c>
      <c r="G1143" s="6">
        <v>-7.8114100000000004E-3</v>
      </c>
      <c r="H1143" s="6">
        <v>1.25443E-3</v>
      </c>
      <c r="I1143" s="7">
        <v>4.7479999999999995E-10</v>
      </c>
      <c r="J1143" s="6">
        <v>-8.5526899999999999E-3</v>
      </c>
      <c r="K1143" s="6">
        <v>1.2654000000000001E-3</v>
      </c>
      <c r="L1143" s="7">
        <v>1.3906499999999999E-11</v>
      </c>
      <c r="M1143" s="8">
        <v>3023190</v>
      </c>
      <c r="N1143" s="12" t="s">
        <v>3975</v>
      </c>
      <c r="O1143" s="1" t="s">
        <v>3976</v>
      </c>
    </row>
    <row r="1144" spans="1:15" ht="15.75" customHeight="1" x14ac:dyDescent="0.25">
      <c r="A1144" s="1" t="s">
        <v>4624</v>
      </c>
      <c r="B1144" s="1">
        <v>1</v>
      </c>
      <c r="C1144" s="8">
        <v>161451118</v>
      </c>
      <c r="D1144" s="1" t="s">
        <v>17</v>
      </c>
      <c r="E1144" s="1" t="s">
        <v>18</v>
      </c>
      <c r="F1144" s="6">
        <v>0.91969999999999996</v>
      </c>
      <c r="G1144" s="6">
        <v>1.2740599999999999E-2</v>
      </c>
      <c r="H1144" s="6">
        <v>1.9317399999999999E-3</v>
      </c>
      <c r="I1144" s="7">
        <v>4.2339999999999999E-11</v>
      </c>
      <c r="J1144" s="6">
        <v>1.3690000000000001E-2</v>
      </c>
      <c r="K1144" s="6">
        <v>1.94732E-3</v>
      </c>
      <c r="L1144" s="7">
        <v>2.0627400000000002E-12</v>
      </c>
      <c r="M1144" s="8">
        <v>3017700</v>
      </c>
      <c r="N1144" s="12" t="s">
        <v>3975</v>
      </c>
      <c r="O1144" s="1" t="s">
        <v>3976</v>
      </c>
    </row>
    <row r="1145" spans="1:15" ht="15.75" customHeight="1" x14ac:dyDescent="0.25">
      <c r="A1145" s="1" t="s">
        <v>2553</v>
      </c>
      <c r="B1145" s="1">
        <v>1</v>
      </c>
      <c r="C1145" s="8">
        <v>162332368</v>
      </c>
      <c r="D1145" s="1" t="s">
        <v>17</v>
      </c>
      <c r="E1145" s="1" t="s">
        <v>18</v>
      </c>
      <c r="F1145" s="6">
        <v>0.85760000000000003</v>
      </c>
      <c r="G1145" s="6">
        <v>9.1947299999999999E-3</v>
      </c>
      <c r="H1145" s="6">
        <v>1.4978299999999999E-3</v>
      </c>
      <c r="I1145" s="7">
        <v>8.3040000000000005E-10</v>
      </c>
      <c r="J1145" s="6">
        <v>9.6421600000000003E-3</v>
      </c>
      <c r="K1145" s="6">
        <v>1.5096700000000001E-3</v>
      </c>
      <c r="L1145" s="7">
        <v>1.6925699999999999E-10</v>
      </c>
      <c r="M1145" s="8">
        <v>3035400</v>
      </c>
      <c r="N1145" s="12" t="s">
        <v>3975</v>
      </c>
      <c r="O1145" s="1" t="s">
        <v>3976</v>
      </c>
    </row>
    <row r="1146" spans="1:15" ht="15.75" customHeight="1" x14ac:dyDescent="0.25">
      <c r="A1146" s="1" t="s">
        <v>4625</v>
      </c>
      <c r="B1146" s="1">
        <v>1</v>
      </c>
      <c r="C1146" s="8">
        <v>162661893</v>
      </c>
      <c r="D1146" s="1" t="s">
        <v>14</v>
      </c>
      <c r="E1146" s="1" t="s">
        <v>15</v>
      </c>
      <c r="F1146" s="6">
        <v>8.8999999999999999E-3</v>
      </c>
      <c r="G1146" s="6">
        <v>-1.9789500000000002E-2</v>
      </c>
      <c r="H1146" s="6">
        <v>5.7677700000000002E-3</v>
      </c>
      <c r="I1146" s="7">
        <v>6.0130000000000003E-4</v>
      </c>
      <c r="J1146" s="6">
        <v>-3.6362199999999997E-2</v>
      </c>
      <c r="K1146" s="6">
        <v>5.8068E-3</v>
      </c>
      <c r="L1146" s="7">
        <v>3.8005499999999999E-10</v>
      </c>
      <c r="M1146" s="8">
        <v>2834110</v>
      </c>
      <c r="N1146" s="12" t="s">
        <v>3975</v>
      </c>
      <c r="O1146" s="1" t="s">
        <v>3976</v>
      </c>
    </row>
    <row r="1147" spans="1:15" ht="15.75" customHeight="1" x14ac:dyDescent="0.25">
      <c r="A1147" s="1" t="s">
        <v>4626</v>
      </c>
      <c r="B1147" s="1">
        <v>1</v>
      </c>
      <c r="C1147" s="8">
        <v>163485064</v>
      </c>
      <c r="D1147" s="1" t="s">
        <v>14</v>
      </c>
      <c r="E1147" s="1" t="s">
        <v>15</v>
      </c>
      <c r="F1147" s="6">
        <v>0.54500000000000004</v>
      </c>
      <c r="G1147" s="6">
        <v>-4.7969600000000003E-3</v>
      </c>
      <c r="H1147" s="6">
        <v>1.0510700000000001E-3</v>
      </c>
      <c r="I1147" s="7">
        <v>5.0150000000000003E-6</v>
      </c>
      <c r="J1147" s="6">
        <v>-7.8265399999999999E-3</v>
      </c>
      <c r="K1147" s="6">
        <v>1.0593600000000001E-3</v>
      </c>
      <c r="L1147" s="7">
        <v>1.4906400000000001E-13</v>
      </c>
      <c r="M1147" s="8">
        <v>3035760</v>
      </c>
      <c r="N1147" s="12" t="s">
        <v>3975</v>
      </c>
      <c r="O1147" s="1" t="s">
        <v>3976</v>
      </c>
    </row>
    <row r="1148" spans="1:15" ht="15.75" customHeight="1" x14ac:dyDescent="0.25">
      <c r="A1148" s="1" t="s">
        <v>4627</v>
      </c>
      <c r="B1148" s="1">
        <v>1</v>
      </c>
      <c r="C1148" s="8">
        <v>163667287</v>
      </c>
      <c r="D1148" s="1" t="s">
        <v>14</v>
      </c>
      <c r="E1148" s="1" t="s">
        <v>15</v>
      </c>
      <c r="F1148" s="6">
        <v>0.58909999999999996</v>
      </c>
      <c r="G1148" s="6">
        <v>-7.3203299999999999E-3</v>
      </c>
      <c r="H1148" s="6">
        <v>1.06353E-3</v>
      </c>
      <c r="I1148" s="7">
        <v>5.8669999999999999E-12</v>
      </c>
      <c r="J1148" s="6">
        <v>-7.6112899999999997E-3</v>
      </c>
      <c r="K1148" s="6">
        <v>1.0714699999999999E-3</v>
      </c>
      <c r="L1148" s="7">
        <v>1.2157100000000001E-12</v>
      </c>
      <c r="M1148" s="8">
        <v>3037450</v>
      </c>
      <c r="N1148" s="12" t="s">
        <v>3975</v>
      </c>
      <c r="O1148" s="1" t="s">
        <v>3976</v>
      </c>
    </row>
    <row r="1149" spans="1:15" ht="15.75" customHeight="1" x14ac:dyDescent="0.25">
      <c r="A1149" s="1" t="s">
        <v>4628</v>
      </c>
      <c r="B1149" s="1">
        <v>1</v>
      </c>
      <c r="C1149" s="8">
        <v>164181663</v>
      </c>
      <c r="D1149" s="1" t="s">
        <v>17</v>
      </c>
      <c r="E1149" s="1" t="s">
        <v>18</v>
      </c>
      <c r="F1149" s="6">
        <v>5.7200000000000001E-2</v>
      </c>
      <c r="G1149" s="6">
        <v>1.11244E-2</v>
      </c>
      <c r="H1149" s="6">
        <v>2.2615000000000001E-3</v>
      </c>
      <c r="I1149" s="7">
        <v>8.7110000000000001E-7</v>
      </c>
      <c r="J1149" s="6">
        <v>1.52459E-2</v>
      </c>
      <c r="K1149" s="6">
        <v>2.28013E-3</v>
      </c>
      <c r="L1149" s="7">
        <v>2.28709E-11</v>
      </c>
      <c r="M1149" s="8">
        <v>3015290</v>
      </c>
      <c r="N1149" s="12" t="s">
        <v>3975</v>
      </c>
      <c r="O1149" s="1" t="s">
        <v>3976</v>
      </c>
    </row>
    <row r="1150" spans="1:15" ht="15.75" customHeight="1" x14ac:dyDescent="0.25">
      <c r="A1150" s="1" t="s">
        <v>4629</v>
      </c>
      <c r="B1150" s="1">
        <v>1</v>
      </c>
      <c r="C1150" s="8">
        <v>165112096</v>
      </c>
      <c r="D1150" s="1" t="s">
        <v>14</v>
      </c>
      <c r="E1150" s="1" t="s">
        <v>18</v>
      </c>
      <c r="F1150" s="6">
        <v>0.72729999999999995</v>
      </c>
      <c r="G1150" s="6">
        <v>-5.0743799999999999E-3</v>
      </c>
      <c r="H1150" s="6">
        <v>1.17493E-3</v>
      </c>
      <c r="I1150" s="7">
        <v>1.5690000000000001E-5</v>
      </c>
      <c r="J1150" s="6">
        <v>-6.8797499999999996E-3</v>
      </c>
      <c r="K1150" s="6">
        <v>1.1825799999999999E-3</v>
      </c>
      <c r="L1150" s="7">
        <v>5.9706500000000003E-9</v>
      </c>
      <c r="M1150" s="8">
        <v>3037500</v>
      </c>
      <c r="N1150" s="12" t="s">
        <v>3975</v>
      </c>
      <c r="O1150" s="1" t="s">
        <v>3976</v>
      </c>
    </row>
    <row r="1151" spans="1:15" ht="15.75" customHeight="1" x14ac:dyDescent="0.25">
      <c r="A1151" s="1" t="s">
        <v>4630</v>
      </c>
      <c r="B1151" s="1">
        <v>1</v>
      </c>
      <c r="C1151" s="8">
        <v>165285370</v>
      </c>
      <c r="D1151" s="1" t="s">
        <v>17</v>
      </c>
      <c r="E1151" s="1" t="s">
        <v>15</v>
      </c>
      <c r="F1151" s="6">
        <v>6.4600000000000005E-2</v>
      </c>
      <c r="G1151" s="6">
        <v>-9.6685499999999997E-3</v>
      </c>
      <c r="H1151" s="6">
        <v>2.1286199999999999E-3</v>
      </c>
      <c r="I1151" s="7">
        <v>5.5639999999999996E-6</v>
      </c>
      <c r="J1151" s="6">
        <v>-1.28094E-2</v>
      </c>
      <c r="K1151" s="6">
        <v>2.1448399999999999E-3</v>
      </c>
      <c r="L1151" s="7">
        <v>2.3404399999999998E-9</v>
      </c>
      <c r="M1151" s="8">
        <v>3037470</v>
      </c>
      <c r="N1151" s="12" t="s">
        <v>3975</v>
      </c>
      <c r="O1151" s="1" t="s">
        <v>3976</v>
      </c>
    </row>
    <row r="1152" spans="1:15" ht="15.75" customHeight="1" x14ac:dyDescent="0.25">
      <c r="A1152" s="1" t="s">
        <v>1308</v>
      </c>
      <c r="B1152" s="1">
        <v>1</v>
      </c>
      <c r="C1152" s="8">
        <v>166101602</v>
      </c>
      <c r="D1152" s="1" t="s">
        <v>14</v>
      </c>
      <c r="E1152" s="1" t="s">
        <v>15</v>
      </c>
      <c r="F1152" s="6">
        <v>0.1696</v>
      </c>
      <c r="G1152" s="6">
        <v>1.00911E-2</v>
      </c>
      <c r="H1152" s="6">
        <v>1.3943E-3</v>
      </c>
      <c r="I1152" s="7">
        <v>4.5699999999999997E-13</v>
      </c>
      <c r="J1152" s="6">
        <v>9.4773600000000006E-3</v>
      </c>
      <c r="K1152" s="6">
        <v>1.40591E-3</v>
      </c>
      <c r="L1152" s="7">
        <v>1.5719300000000001E-11</v>
      </c>
      <c r="M1152" s="8">
        <v>3037440</v>
      </c>
      <c r="N1152" s="12" t="s">
        <v>3975</v>
      </c>
      <c r="O1152" s="1" t="s">
        <v>3976</v>
      </c>
    </row>
    <row r="1153" spans="1:15" ht="15.75" customHeight="1" x14ac:dyDescent="0.25">
      <c r="A1153" s="1" t="s">
        <v>4631</v>
      </c>
      <c r="B1153" s="1">
        <v>1</v>
      </c>
      <c r="C1153" s="8">
        <v>166447321</v>
      </c>
      <c r="D1153" s="1" t="s">
        <v>14</v>
      </c>
      <c r="E1153" s="1" t="s">
        <v>15</v>
      </c>
      <c r="F1153" s="6">
        <v>0.79930000000000001</v>
      </c>
      <c r="G1153" s="6">
        <v>-4.3479E-3</v>
      </c>
      <c r="H1153" s="6">
        <v>1.3067899999999999E-3</v>
      </c>
      <c r="I1153" s="7">
        <v>8.7810000000000004E-4</v>
      </c>
      <c r="J1153" s="6">
        <v>-7.51543E-3</v>
      </c>
      <c r="K1153" s="6">
        <v>1.3162200000000001E-3</v>
      </c>
      <c r="L1153" s="7">
        <v>1.1308300000000001E-8</v>
      </c>
      <c r="M1153" s="8">
        <v>3035780</v>
      </c>
      <c r="N1153" s="12" t="s">
        <v>3975</v>
      </c>
      <c r="O1153" s="1" t="s">
        <v>3976</v>
      </c>
    </row>
    <row r="1154" spans="1:15" ht="15.75" customHeight="1" x14ac:dyDescent="0.25">
      <c r="A1154" s="1" t="s">
        <v>1129</v>
      </c>
      <c r="B1154" s="1">
        <v>1</v>
      </c>
      <c r="C1154" s="8">
        <v>169160349</v>
      </c>
      <c r="D1154" s="1" t="s">
        <v>14</v>
      </c>
      <c r="E1154" s="1" t="s">
        <v>18</v>
      </c>
      <c r="F1154" s="6">
        <v>0.39829999999999999</v>
      </c>
      <c r="G1154" s="6">
        <v>9.2573599999999992E-3</v>
      </c>
      <c r="H1154" s="6">
        <v>1.2358099999999999E-3</v>
      </c>
      <c r="I1154" s="7">
        <v>6.8269999999999996E-14</v>
      </c>
      <c r="J1154" s="6">
        <v>9.1207400000000004E-3</v>
      </c>
      <c r="K1154" s="6">
        <v>1.2464799999999999E-3</v>
      </c>
      <c r="L1154" s="7">
        <v>2.5321399999999998E-13</v>
      </c>
      <c r="M1154" s="8">
        <v>2272150</v>
      </c>
      <c r="N1154" s="12" t="s">
        <v>3975</v>
      </c>
      <c r="O1154" s="1" t="s">
        <v>3976</v>
      </c>
    </row>
    <row r="1155" spans="1:15" ht="15.75" customHeight="1" x14ac:dyDescent="0.25">
      <c r="A1155" s="1" t="s">
        <v>4632</v>
      </c>
      <c r="B1155" s="1">
        <v>1</v>
      </c>
      <c r="C1155" s="8">
        <v>169261356</v>
      </c>
      <c r="D1155" s="1" t="s">
        <v>14</v>
      </c>
      <c r="E1155" s="1" t="s">
        <v>15</v>
      </c>
      <c r="F1155" s="6">
        <v>0.35759999999999997</v>
      </c>
      <c r="G1155" s="6">
        <v>9.3994999999999999E-3</v>
      </c>
      <c r="H1155" s="6">
        <v>1.09172E-3</v>
      </c>
      <c r="I1155" s="7">
        <v>7.3119999999999993E-18</v>
      </c>
      <c r="J1155" s="6">
        <v>1.0328199999999999E-2</v>
      </c>
      <c r="K1155" s="6">
        <v>1.1032399999999999E-3</v>
      </c>
      <c r="L1155" s="7">
        <v>7.8447599999999995E-21</v>
      </c>
      <c r="M1155" s="8">
        <v>3037420</v>
      </c>
      <c r="N1155" s="12" t="s">
        <v>3975</v>
      </c>
      <c r="O1155" s="1" t="s">
        <v>3976</v>
      </c>
    </row>
    <row r="1156" spans="1:15" ht="15.75" customHeight="1" x14ac:dyDescent="0.25">
      <c r="A1156" s="1" t="s">
        <v>4633</v>
      </c>
      <c r="B1156" s="1">
        <v>1</v>
      </c>
      <c r="C1156" s="8">
        <v>169802956</v>
      </c>
      <c r="D1156" s="1" t="s">
        <v>18</v>
      </c>
      <c r="E1156" s="1" t="s">
        <v>15</v>
      </c>
      <c r="F1156" s="6">
        <v>0.67369999999999997</v>
      </c>
      <c r="G1156" s="6">
        <v>-5.6186300000000003E-3</v>
      </c>
      <c r="H1156" s="6">
        <v>1.1160199999999999E-3</v>
      </c>
      <c r="I1156" s="7">
        <v>4.7810000000000003E-7</v>
      </c>
      <c r="J1156" s="6">
        <v>-6.6207999999999996E-3</v>
      </c>
      <c r="K1156" s="6">
        <v>1.1241700000000001E-3</v>
      </c>
      <c r="L1156" s="7">
        <v>3.8733899999999996E-9</v>
      </c>
      <c r="M1156" s="8">
        <v>3037460</v>
      </c>
      <c r="N1156" s="12" t="s">
        <v>3975</v>
      </c>
      <c r="O1156" s="1" t="s">
        <v>3976</v>
      </c>
    </row>
    <row r="1157" spans="1:15" ht="15.75" customHeight="1" x14ac:dyDescent="0.25">
      <c r="A1157" s="1" t="s">
        <v>595</v>
      </c>
      <c r="B1157" s="1">
        <v>1</v>
      </c>
      <c r="C1157" s="8">
        <v>171451621</v>
      </c>
      <c r="D1157" s="1" t="s">
        <v>17</v>
      </c>
      <c r="E1157" s="1" t="s">
        <v>18</v>
      </c>
      <c r="F1157" s="6">
        <v>9.0700000000000003E-2</v>
      </c>
      <c r="G1157" s="6">
        <v>-1.5521999999999999E-2</v>
      </c>
      <c r="H1157" s="6">
        <v>1.8220300000000001E-3</v>
      </c>
      <c r="I1157" s="7">
        <v>1.6080000000000001E-17</v>
      </c>
      <c r="J1157" s="6">
        <v>-1.16907E-2</v>
      </c>
      <c r="K1157" s="6">
        <v>1.8925400000000001E-3</v>
      </c>
      <c r="L1157" s="7">
        <v>6.5219600000000005E-10</v>
      </c>
      <c r="M1157" s="8">
        <v>3037420</v>
      </c>
      <c r="N1157" s="12" t="s">
        <v>3975</v>
      </c>
      <c r="O1157" s="1" t="s">
        <v>3976</v>
      </c>
    </row>
    <row r="1158" spans="1:15" ht="15.75" customHeight="1" x14ac:dyDescent="0.25">
      <c r="A1158" s="1" t="s">
        <v>4634</v>
      </c>
      <c r="B1158" s="1">
        <v>1</v>
      </c>
      <c r="C1158" s="8">
        <v>171451959</v>
      </c>
      <c r="D1158" s="1" t="s">
        <v>14</v>
      </c>
      <c r="E1158" s="1" t="s">
        <v>17</v>
      </c>
      <c r="F1158" s="6">
        <v>0.1666</v>
      </c>
      <c r="G1158" s="6">
        <v>7.8907999999999999E-3</v>
      </c>
      <c r="H1158" s="6">
        <v>1.4042600000000001E-3</v>
      </c>
      <c r="I1158" s="7">
        <v>1.9210000000000001E-8</v>
      </c>
      <c r="J1158" s="6">
        <v>8.1918400000000006E-3</v>
      </c>
      <c r="K1158" s="6">
        <v>1.4756700000000001E-3</v>
      </c>
      <c r="L1158" s="7">
        <v>2.8360000000000001E-8</v>
      </c>
      <c r="M1158" s="8">
        <v>3037480</v>
      </c>
      <c r="N1158" s="12" t="s">
        <v>3975</v>
      </c>
      <c r="O1158" s="1" t="s">
        <v>3976</v>
      </c>
    </row>
    <row r="1159" spans="1:15" ht="15.75" customHeight="1" x14ac:dyDescent="0.25">
      <c r="A1159" s="1" t="s">
        <v>4635</v>
      </c>
      <c r="B1159" s="1">
        <v>1</v>
      </c>
      <c r="C1159" s="8">
        <v>171460027</v>
      </c>
      <c r="D1159" s="1" t="s">
        <v>14</v>
      </c>
      <c r="E1159" s="1" t="s">
        <v>17</v>
      </c>
      <c r="F1159" s="6">
        <v>0.86560000000000004</v>
      </c>
      <c r="G1159" s="6">
        <v>-8.4407700000000002E-3</v>
      </c>
      <c r="H1159" s="6">
        <v>1.5341E-3</v>
      </c>
      <c r="I1159" s="7">
        <v>3.7599999999999999E-8</v>
      </c>
      <c r="J1159" s="6">
        <v>-1.10093E-2</v>
      </c>
      <c r="K1159" s="6">
        <v>1.5852799999999999E-3</v>
      </c>
      <c r="L1159" s="7">
        <v>3.7924400000000003E-12</v>
      </c>
      <c r="M1159" s="8">
        <v>3037480</v>
      </c>
      <c r="N1159" s="12" t="s">
        <v>3975</v>
      </c>
      <c r="O1159" s="1" t="s">
        <v>3976</v>
      </c>
    </row>
    <row r="1160" spans="1:15" ht="15.75" customHeight="1" x14ac:dyDescent="0.25">
      <c r="A1160" s="1" t="s">
        <v>1663</v>
      </c>
      <c r="B1160" s="1">
        <v>1</v>
      </c>
      <c r="C1160" s="8">
        <v>171809211</v>
      </c>
      <c r="D1160" s="1" t="s">
        <v>14</v>
      </c>
      <c r="E1160" s="1" t="s">
        <v>15</v>
      </c>
      <c r="F1160" s="6">
        <v>0.1132</v>
      </c>
      <c r="G1160" s="6">
        <v>-1.12783E-2</v>
      </c>
      <c r="H1160" s="6">
        <v>1.6519600000000001E-3</v>
      </c>
      <c r="I1160" s="7">
        <v>8.6669999999999993E-12</v>
      </c>
      <c r="J1160" s="6">
        <v>-1.163E-2</v>
      </c>
      <c r="K1160" s="6">
        <v>1.6954400000000001E-3</v>
      </c>
      <c r="L1160" s="7">
        <v>6.9074199999999997E-12</v>
      </c>
      <c r="M1160" s="8">
        <v>3035730</v>
      </c>
      <c r="N1160" s="12" t="s">
        <v>3975</v>
      </c>
      <c r="O1160" s="1" t="s">
        <v>3976</v>
      </c>
    </row>
    <row r="1161" spans="1:15" ht="15.75" customHeight="1" x14ac:dyDescent="0.25">
      <c r="A1161" s="1" t="s">
        <v>4636</v>
      </c>
      <c r="B1161" s="1">
        <v>1</v>
      </c>
      <c r="C1161" s="8">
        <v>174497642</v>
      </c>
      <c r="D1161" s="1" t="s">
        <v>14</v>
      </c>
      <c r="E1161" s="1" t="s">
        <v>18</v>
      </c>
      <c r="F1161" s="6">
        <v>0.53779999999999994</v>
      </c>
      <c r="G1161" s="6">
        <v>-1.41117E-2</v>
      </c>
      <c r="H1161" s="6">
        <v>1.05714E-3</v>
      </c>
      <c r="I1161" s="7">
        <v>1.208E-40</v>
      </c>
      <c r="J1161" s="6">
        <v>-1.6800900000000001E-2</v>
      </c>
      <c r="K1161" s="6">
        <v>1.0981999999999999E-3</v>
      </c>
      <c r="L1161" s="7">
        <v>7.8098700000000003E-53</v>
      </c>
      <c r="M1161" s="8">
        <v>2993640</v>
      </c>
      <c r="N1161" s="12" t="s">
        <v>3975</v>
      </c>
      <c r="O1161" s="1" t="s">
        <v>3976</v>
      </c>
    </row>
    <row r="1162" spans="1:15" ht="15.75" customHeight="1" x14ac:dyDescent="0.25">
      <c r="A1162" s="1" t="s">
        <v>4637</v>
      </c>
      <c r="B1162" s="1">
        <v>1</v>
      </c>
      <c r="C1162" s="8">
        <v>174974939</v>
      </c>
      <c r="D1162" s="1" t="s">
        <v>14</v>
      </c>
      <c r="E1162" s="1" t="s">
        <v>15</v>
      </c>
      <c r="F1162" s="6">
        <v>0.22409999999999999</v>
      </c>
      <c r="G1162" s="6">
        <v>2.9841199999999998E-3</v>
      </c>
      <c r="H1162" s="6">
        <v>1.2548399999999999E-3</v>
      </c>
      <c r="I1162" s="7">
        <v>1.7389999999999999E-2</v>
      </c>
      <c r="J1162" s="6">
        <v>8.99141E-3</v>
      </c>
      <c r="K1162" s="6">
        <v>1.30247E-3</v>
      </c>
      <c r="L1162" s="7">
        <v>5.0785299999999998E-12</v>
      </c>
      <c r="M1162" s="8">
        <v>3037500</v>
      </c>
      <c r="N1162" s="12" t="s">
        <v>3975</v>
      </c>
      <c r="O1162" s="1" t="s">
        <v>3976</v>
      </c>
    </row>
    <row r="1163" spans="1:15" ht="15.75" customHeight="1" x14ac:dyDescent="0.25">
      <c r="A1163" s="1" t="s">
        <v>1056</v>
      </c>
      <c r="B1163" s="1">
        <v>1</v>
      </c>
      <c r="C1163" s="8">
        <v>175850823</v>
      </c>
      <c r="D1163" s="1" t="s">
        <v>17</v>
      </c>
      <c r="E1163" s="1" t="s">
        <v>18</v>
      </c>
      <c r="F1163" s="6">
        <v>0.71140000000000003</v>
      </c>
      <c r="G1163" s="6">
        <v>8.7495999999999997E-3</v>
      </c>
      <c r="H1163" s="6">
        <v>1.15594E-3</v>
      </c>
      <c r="I1163" s="7">
        <v>3.7520000000000001E-14</v>
      </c>
      <c r="J1163" s="6">
        <v>1.03987E-2</v>
      </c>
      <c r="K1163" s="6">
        <v>1.1627E-3</v>
      </c>
      <c r="L1163" s="7">
        <v>3.7673300000000001E-19</v>
      </c>
      <c r="M1163" s="8">
        <v>3031460</v>
      </c>
      <c r="N1163" s="12" t="s">
        <v>3975</v>
      </c>
      <c r="O1163" s="1" t="s">
        <v>3976</v>
      </c>
    </row>
    <row r="1164" spans="1:15" ht="15.75" customHeight="1" x14ac:dyDescent="0.25">
      <c r="A1164" s="1" t="s">
        <v>4638</v>
      </c>
      <c r="B1164" s="1">
        <v>1</v>
      </c>
      <c r="C1164" s="8">
        <v>176851548</v>
      </c>
      <c r="D1164" s="1" t="s">
        <v>14</v>
      </c>
      <c r="E1164" s="1" t="s">
        <v>18</v>
      </c>
      <c r="F1164" s="6">
        <v>8.8200000000000001E-2</v>
      </c>
      <c r="G1164" s="6">
        <v>-9.4854199999999996E-3</v>
      </c>
      <c r="H1164" s="6">
        <v>1.8451299999999999E-3</v>
      </c>
      <c r="I1164" s="7">
        <v>2.7370000000000002E-7</v>
      </c>
      <c r="J1164" s="6">
        <v>-1.03745E-2</v>
      </c>
      <c r="K1164" s="6">
        <v>1.86637E-3</v>
      </c>
      <c r="L1164" s="7">
        <v>2.7184800000000001E-8</v>
      </c>
      <c r="M1164" s="8">
        <v>3037490</v>
      </c>
      <c r="N1164" s="12" t="s">
        <v>3975</v>
      </c>
      <c r="O1164" s="1" t="s">
        <v>3976</v>
      </c>
    </row>
    <row r="1165" spans="1:15" ht="15.75" customHeight="1" x14ac:dyDescent="0.25">
      <c r="A1165" s="1" t="s">
        <v>3767</v>
      </c>
      <c r="B1165" s="1">
        <v>1</v>
      </c>
      <c r="C1165" s="8">
        <v>177525993</v>
      </c>
      <c r="D1165" s="1" t="s">
        <v>17</v>
      </c>
      <c r="E1165" s="1" t="s">
        <v>18</v>
      </c>
      <c r="F1165" s="6">
        <v>0.3216</v>
      </c>
      <c r="G1165" s="6">
        <v>-6.1897300000000001E-3</v>
      </c>
      <c r="H1165" s="6">
        <v>1.12024E-3</v>
      </c>
      <c r="I1165" s="7">
        <v>3.2910000000000002E-8</v>
      </c>
      <c r="J1165" s="6">
        <v>-8.4516799999999996E-3</v>
      </c>
      <c r="K1165" s="6">
        <v>1.1348899999999999E-3</v>
      </c>
      <c r="L1165" s="7">
        <v>9.5399399999999997E-14</v>
      </c>
      <c r="M1165" s="8">
        <v>3037480</v>
      </c>
      <c r="N1165" s="12" t="s">
        <v>3975</v>
      </c>
      <c r="O1165" s="1" t="s">
        <v>3976</v>
      </c>
    </row>
    <row r="1166" spans="1:15" ht="15.75" customHeight="1" x14ac:dyDescent="0.25">
      <c r="A1166" s="1" t="s">
        <v>4639</v>
      </c>
      <c r="B1166" s="1">
        <v>1</v>
      </c>
      <c r="C1166" s="8">
        <v>177701056</v>
      </c>
      <c r="D1166" s="1" t="s">
        <v>14</v>
      </c>
      <c r="E1166" s="1" t="s">
        <v>18</v>
      </c>
      <c r="F1166" s="6">
        <v>0.69789999999999996</v>
      </c>
      <c r="G1166" s="6">
        <v>-5.5878799999999999E-3</v>
      </c>
      <c r="H1166" s="6">
        <v>1.1395699999999999E-3</v>
      </c>
      <c r="I1166" s="7">
        <v>9.4099999999999997E-7</v>
      </c>
      <c r="J1166" s="6">
        <v>-7.6165199999999999E-3</v>
      </c>
      <c r="K1166" s="6">
        <v>1.16055E-3</v>
      </c>
      <c r="L1166" s="7">
        <v>5.2778199999999999E-11</v>
      </c>
      <c r="M1166" s="8">
        <v>3037470</v>
      </c>
      <c r="N1166" s="12" t="s">
        <v>3975</v>
      </c>
      <c r="O1166" s="1" t="s">
        <v>3976</v>
      </c>
    </row>
    <row r="1167" spans="1:15" ht="15.75" customHeight="1" x14ac:dyDescent="0.25">
      <c r="A1167" s="1" t="s">
        <v>1752</v>
      </c>
      <c r="B1167" s="1">
        <v>1</v>
      </c>
      <c r="C1167" s="8">
        <v>177759645</v>
      </c>
      <c r="D1167" s="1" t="s">
        <v>17</v>
      </c>
      <c r="E1167" s="1" t="s">
        <v>18</v>
      </c>
      <c r="F1167" s="6">
        <v>0.1726</v>
      </c>
      <c r="G1167" s="6">
        <v>9.3345100000000007E-3</v>
      </c>
      <c r="H1167" s="6">
        <v>1.3864599999999999E-3</v>
      </c>
      <c r="I1167" s="7">
        <v>1.664E-11</v>
      </c>
      <c r="J1167" s="6">
        <v>9.0355599999999998E-3</v>
      </c>
      <c r="K1167" s="6">
        <v>1.39704E-3</v>
      </c>
      <c r="L1167" s="7">
        <v>9.9527899999999994E-11</v>
      </c>
      <c r="M1167" s="8">
        <v>3029450</v>
      </c>
      <c r="N1167" s="12" t="s">
        <v>3975</v>
      </c>
      <c r="O1167" s="1" t="s">
        <v>3976</v>
      </c>
    </row>
    <row r="1168" spans="1:15" ht="15.75" customHeight="1" x14ac:dyDescent="0.25">
      <c r="A1168" s="1" t="s">
        <v>4640</v>
      </c>
      <c r="B1168" s="1">
        <v>1</v>
      </c>
      <c r="C1168" s="8">
        <v>179320578</v>
      </c>
      <c r="D1168" s="1" t="s">
        <v>14</v>
      </c>
      <c r="E1168" s="1" t="s">
        <v>15</v>
      </c>
      <c r="F1168" s="6">
        <v>0.92630000000000001</v>
      </c>
      <c r="G1168" s="6">
        <v>-1.0396000000000001E-2</v>
      </c>
      <c r="H1168" s="6">
        <v>2.00264E-3</v>
      </c>
      <c r="I1168" s="7">
        <v>2.089E-7</v>
      </c>
      <c r="J1168" s="6">
        <v>-1.3136E-2</v>
      </c>
      <c r="K1168" s="6">
        <v>2.0139899999999998E-3</v>
      </c>
      <c r="L1168" s="7">
        <v>6.9213999999999995E-11</v>
      </c>
      <c r="M1168" s="8">
        <v>3037470</v>
      </c>
      <c r="N1168" s="12" t="s">
        <v>3975</v>
      </c>
      <c r="O1168" s="1" t="s">
        <v>3976</v>
      </c>
    </row>
    <row r="1169" spans="1:15" ht="15.75" customHeight="1" x14ac:dyDescent="0.25">
      <c r="A1169" s="1" t="s">
        <v>1225</v>
      </c>
      <c r="B1169" s="1">
        <v>1</v>
      </c>
      <c r="C1169" s="8">
        <v>180896930</v>
      </c>
      <c r="D1169" s="1" t="s">
        <v>18</v>
      </c>
      <c r="E1169" s="1" t="s">
        <v>15</v>
      </c>
      <c r="F1169" s="6">
        <v>0.53810000000000002</v>
      </c>
      <c r="G1169" s="6">
        <v>-7.7212599999999998E-3</v>
      </c>
      <c r="H1169" s="6">
        <v>1.05076E-3</v>
      </c>
      <c r="I1169" s="7">
        <v>2.0069999999999999E-13</v>
      </c>
      <c r="J1169" s="6">
        <v>-6.8489199999999997E-3</v>
      </c>
      <c r="K1169" s="6">
        <v>1.0707399999999999E-3</v>
      </c>
      <c r="L1169" s="7">
        <v>1.59058E-10</v>
      </c>
      <c r="M1169" s="8">
        <v>3030510</v>
      </c>
      <c r="N1169" s="12" t="s">
        <v>3975</v>
      </c>
      <c r="O1169" s="1" t="s">
        <v>3976</v>
      </c>
    </row>
    <row r="1170" spans="1:15" ht="15.75" customHeight="1" x14ac:dyDescent="0.25">
      <c r="A1170" s="1" t="s">
        <v>1061</v>
      </c>
      <c r="B1170" s="1">
        <v>1</v>
      </c>
      <c r="C1170" s="8">
        <v>180954130</v>
      </c>
      <c r="D1170" s="1" t="s">
        <v>17</v>
      </c>
      <c r="E1170" s="1" t="s">
        <v>18</v>
      </c>
      <c r="F1170" s="6">
        <v>0.58889999999999998</v>
      </c>
      <c r="G1170" s="6">
        <v>8.0429500000000001E-3</v>
      </c>
      <c r="H1170" s="6">
        <v>1.0634500000000001E-3</v>
      </c>
      <c r="I1170" s="7">
        <v>3.9320000000000003E-14</v>
      </c>
      <c r="J1170" s="6">
        <v>7.21487E-3</v>
      </c>
      <c r="K1170" s="6">
        <v>1.08457E-3</v>
      </c>
      <c r="L1170" s="7">
        <v>2.88595E-11</v>
      </c>
      <c r="M1170" s="8">
        <v>3037450</v>
      </c>
      <c r="N1170" s="12" t="s">
        <v>3975</v>
      </c>
      <c r="O1170" s="1" t="s">
        <v>3976</v>
      </c>
    </row>
    <row r="1171" spans="1:15" ht="15.75" customHeight="1" x14ac:dyDescent="0.25">
      <c r="A1171" s="1" t="s">
        <v>4641</v>
      </c>
      <c r="B1171" s="1">
        <v>1</v>
      </c>
      <c r="C1171" s="8">
        <v>181286663</v>
      </c>
      <c r="D1171" s="1" t="s">
        <v>17</v>
      </c>
      <c r="E1171" s="1" t="s">
        <v>18</v>
      </c>
      <c r="F1171" s="6">
        <v>4.5999999999999999E-3</v>
      </c>
      <c r="G1171" s="6">
        <v>-3.91057E-2</v>
      </c>
      <c r="H1171" s="6">
        <v>7.9750499999999992E-3</v>
      </c>
      <c r="I1171" s="7">
        <v>9.4119999999999998E-7</v>
      </c>
      <c r="J1171" s="6">
        <v>-4.82929E-2</v>
      </c>
      <c r="K1171" s="6">
        <v>8.0234E-3</v>
      </c>
      <c r="L1171" s="7">
        <v>1.7549300000000001E-9</v>
      </c>
      <c r="M1171" s="8">
        <v>2855720</v>
      </c>
      <c r="N1171" s="12" t="s">
        <v>3975</v>
      </c>
      <c r="O1171" s="1" t="s">
        <v>3976</v>
      </c>
    </row>
    <row r="1172" spans="1:15" ht="15.75" customHeight="1" x14ac:dyDescent="0.25">
      <c r="A1172" s="1" t="s">
        <v>4642</v>
      </c>
      <c r="B1172" s="1">
        <v>1</v>
      </c>
      <c r="C1172" s="8">
        <v>181498421</v>
      </c>
      <c r="D1172" s="1" t="s">
        <v>17</v>
      </c>
      <c r="E1172" s="1" t="s">
        <v>18</v>
      </c>
      <c r="F1172" s="6">
        <v>0.31190000000000001</v>
      </c>
      <c r="G1172" s="6">
        <v>7.5308099999999998E-3</v>
      </c>
      <c r="H1172" s="6">
        <v>1.12948E-3</v>
      </c>
      <c r="I1172" s="7">
        <v>2.6079999999999999E-11</v>
      </c>
      <c r="J1172" s="6">
        <v>7.9440899999999991E-3</v>
      </c>
      <c r="K1172" s="6">
        <v>1.1366099999999999E-3</v>
      </c>
      <c r="L1172" s="7">
        <v>2.7625100000000001E-12</v>
      </c>
      <c r="M1172" s="8">
        <v>3037460</v>
      </c>
      <c r="N1172" s="12" t="s">
        <v>3975</v>
      </c>
      <c r="O1172" s="1" t="s">
        <v>3976</v>
      </c>
    </row>
    <row r="1173" spans="1:15" ht="15.75" customHeight="1" x14ac:dyDescent="0.25">
      <c r="A1173" s="1" t="s">
        <v>1495</v>
      </c>
      <c r="B1173" s="1">
        <v>1</v>
      </c>
      <c r="C1173" s="8">
        <v>183679666</v>
      </c>
      <c r="D1173" s="1" t="s">
        <v>17</v>
      </c>
      <c r="E1173" s="1" t="s">
        <v>15</v>
      </c>
      <c r="F1173" s="6">
        <v>0.48670000000000002</v>
      </c>
      <c r="G1173" s="6">
        <v>7.3473699999999998E-3</v>
      </c>
      <c r="H1173" s="6">
        <v>1.0491400000000001E-3</v>
      </c>
      <c r="I1173" s="7">
        <v>2.4980000000000001E-12</v>
      </c>
      <c r="J1173" s="6">
        <v>8.90904E-3</v>
      </c>
      <c r="K1173" s="6">
        <v>1.0556700000000001E-3</v>
      </c>
      <c r="L1173" s="7">
        <v>3.19537E-17</v>
      </c>
      <c r="M1173" s="8">
        <v>3024370</v>
      </c>
      <c r="N1173" s="12" t="s">
        <v>3975</v>
      </c>
      <c r="O1173" s="1" t="s">
        <v>3976</v>
      </c>
    </row>
    <row r="1174" spans="1:15" ht="15.75" customHeight="1" x14ac:dyDescent="0.25">
      <c r="A1174" s="1" t="s">
        <v>174</v>
      </c>
      <c r="B1174" s="1">
        <v>1</v>
      </c>
      <c r="C1174" s="8">
        <v>184698816</v>
      </c>
      <c r="D1174" s="1" t="s">
        <v>14</v>
      </c>
      <c r="E1174" s="1" t="s">
        <v>15</v>
      </c>
      <c r="F1174" s="6">
        <v>0.6159</v>
      </c>
      <c r="G1174" s="6">
        <v>1.17433E-2</v>
      </c>
      <c r="H1174" s="6">
        <v>1.07581E-3</v>
      </c>
      <c r="I1174" s="7">
        <v>9.7009999999999993E-28</v>
      </c>
      <c r="J1174" s="6">
        <v>1.3317900000000001E-2</v>
      </c>
      <c r="K1174" s="6">
        <v>1.0827600000000001E-3</v>
      </c>
      <c r="L1174" s="7">
        <v>9.0638099999999998E-35</v>
      </c>
      <c r="M1174" s="8">
        <v>3037380</v>
      </c>
      <c r="N1174" s="12" t="s">
        <v>3975</v>
      </c>
      <c r="O1174" s="1" t="s">
        <v>3976</v>
      </c>
    </row>
    <row r="1175" spans="1:15" ht="15.75" customHeight="1" x14ac:dyDescent="0.25">
      <c r="A1175" s="1" t="s">
        <v>4643</v>
      </c>
      <c r="B1175" s="1">
        <v>1</v>
      </c>
      <c r="C1175" s="8">
        <v>187276553</v>
      </c>
      <c r="D1175" s="1" t="s">
        <v>14</v>
      </c>
      <c r="E1175" s="1" t="s">
        <v>15</v>
      </c>
      <c r="F1175" s="6">
        <v>0.25879999999999997</v>
      </c>
      <c r="G1175" s="6">
        <v>5.8934699999999996E-3</v>
      </c>
      <c r="H1175" s="6">
        <v>1.1947100000000001E-3</v>
      </c>
      <c r="I1175" s="7">
        <v>8.0879999999999999E-7</v>
      </c>
      <c r="J1175" s="6">
        <v>8.1142599999999999E-3</v>
      </c>
      <c r="K1175" s="6">
        <v>1.2021200000000001E-3</v>
      </c>
      <c r="L1175" s="7">
        <v>1.4787000000000002E-11</v>
      </c>
      <c r="M1175" s="8">
        <v>3037480</v>
      </c>
      <c r="N1175" s="12" t="s">
        <v>3975</v>
      </c>
      <c r="O1175" s="1" t="s">
        <v>3976</v>
      </c>
    </row>
    <row r="1176" spans="1:15" ht="15.75" customHeight="1" x14ac:dyDescent="0.25">
      <c r="A1176" s="1" t="s">
        <v>4644</v>
      </c>
      <c r="B1176" s="1">
        <v>1</v>
      </c>
      <c r="C1176" s="8">
        <v>189550729</v>
      </c>
      <c r="D1176" s="1" t="s">
        <v>14</v>
      </c>
      <c r="E1176" s="1" t="s">
        <v>15</v>
      </c>
      <c r="F1176" s="6">
        <v>0.51780000000000004</v>
      </c>
      <c r="G1176" s="6">
        <v>6.8382900000000003E-3</v>
      </c>
      <c r="H1176" s="6">
        <v>1.04717E-3</v>
      </c>
      <c r="I1176" s="7">
        <v>6.5549999999999996E-11</v>
      </c>
      <c r="J1176" s="6">
        <v>8.8159999999999992E-3</v>
      </c>
      <c r="K1176" s="6">
        <v>1.0564400000000001E-3</v>
      </c>
      <c r="L1176" s="7">
        <v>7.1225699999999998E-17</v>
      </c>
      <c r="M1176" s="8">
        <v>3037470</v>
      </c>
      <c r="N1176" s="12" t="s">
        <v>3975</v>
      </c>
      <c r="O1176" s="1" t="s">
        <v>3976</v>
      </c>
    </row>
    <row r="1177" spans="1:15" ht="15.75" customHeight="1" x14ac:dyDescent="0.25">
      <c r="A1177" s="1" t="s">
        <v>4645</v>
      </c>
      <c r="B1177" s="1">
        <v>1</v>
      </c>
      <c r="C1177" s="8">
        <v>190039966</v>
      </c>
      <c r="D1177" s="1" t="s">
        <v>14</v>
      </c>
      <c r="E1177" s="1" t="s">
        <v>15</v>
      </c>
      <c r="F1177" s="6">
        <v>2.52E-2</v>
      </c>
      <c r="G1177" s="6">
        <v>1.32604E-2</v>
      </c>
      <c r="H1177" s="6">
        <v>3.44795E-3</v>
      </c>
      <c r="I1177" s="7">
        <v>1.2E-4</v>
      </c>
      <c r="J1177" s="6">
        <v>2.3978699999999999E-2</v>
      </c>
      <c r="K1177" s="6">
        <v>3.4918000000000002E-3</v>
      </c>
      <c r="L1177" s="7">
        <v>6.5501300000000001E-12</v>
      </c>
      <c r="M1177" s="8">
        <v>2847740</v>
      </c>
      <c r="N1177" s="12" t="s">
        <v>3975</v>
      </c>
      <c r="O1177" s="1" t="s">
        <v>3976</v>
      </c>
    </row>
    <row r="1178" spans="1:15" ht="15.75" customHeight="1" x14ac:dyDescent="0.25">
      <c r="A1178" s="1" t="s">
        <v>4646</v>
      </c>
      <c r="B1178" s="1">
        <v>1</v>
      </c>
      <c r="C1178" s="8">
        <v>190319316</v>
      </c>
      <c r="D1178" s="1" t="s">
        <v>14</v>
      </c>
      <c r="E1178" s="1" t="s">
        <v>15</v>
      </c>
      <c r="F1178" s="6">
        <v>0.78869999999999996</v>
      </c>
      <c r="G1178" s="6">
        <v>-1.0381400000000001E-2</v>
      </c>
      <c r="H1178" s="6">
        <v>1.2844099999999999E-3</v>
      </c>
      <c r="I1178" s="7">
        <v>6.3479999999999998E-16</v>
      </c>
      <c r="J1178" s="6">
        <v>-1.3694400000000001E-2</v>
      </c>
      <c r="K1178" s="6">
        <v>1.30803E-3</v>
      </c>
      <c r="L1178" s="7">
        <v>1.1931700000000001E-25</v>
      </c>
      <c r="M1178" s="8">
        <v>3024910</v>
      </c>
      <c r="N1178" s="12" t="s">
        <v>3975</v>
      </c>
      <c r="O1178" s="1" t="s">
        <v>3976</v>
      </c>
    </row>
    <row r="1179" spans="1:15" ht="15.75" customHeight="1" x14ac:dyDescent="0.25">
      <c r="A1179" s="1" t="s">
        <v>4647</v>
      </c>
      <c r="B1179" s="1">
        <v>1</v>
      </c>
      <c r="C1179" s="8">
        <v>190371671</v>
      </c>
      <c r="D1179" s="1" t="s">
        <v>14</v>
      </c>
      <c r="E1179" s="1" t="s">
        <v>15</v>
      </c>
      <c r="F1179" s="6">
        <v>0.1767</v>
      </c>
      <c r="G1179" s="6">
        <v>4.3261699999999998E-3</v>
      </c>
      <c r="H1179" s="6">
        <v>1.37188E-3</v>
      </c>
      <c r="I1179" s="7">
        <v>1.614E-3</v>
      </c>
      <c r="J1179" s="6">
        <v>8.8220699999999996E-3</v>
      </c>
      <c r="K1179" s="6">
        <v>1.3959700000000001E-3</v>
      </c>
      <c r="L1179" s="7">
        <v>2.6215299999999999E-10</v>
      </c>
      <c r="M1179" s="8">
        <v>3037480</v>
      </c>
      <c r="N1179" s="12" t="s">
        <v>3975</v>
      </c>
      <c r="O1179" s="1" t="s">
        <v>3976</v>
      </c>
    </row>
    <row r="1180" spans="1:15" ht="15.75" customHeight="1" x14ac:dyDescent="0.25">
      <c r="A1180" s="1" t="s">
        <v>2571</v>
      </c>
      <c r="B1180" s="1">
        <v>1</v>
      </c>
      <c r="C1180" s="8">
        <v>191490610</v>
      </c>
      <c r="D1180" s="1" t="s">
        <v>17</v>
      </c>
      <c r="E1180" s="1" t="s">
        <v>18</v>
      </c>
      <c r="F1180" s="6">
        <v>0.89529999999999998</v>
      </c>
      <c r="G1180" s="6">
        <v>1.04714E-2</v>
      </c>
      <c r="H1180" s="6">
        <v>1.7090499999999999E-3</v>
      </c>
      <c r="I1180" s="7">
        <v>8.9729999999999999E-10</v>
      </c>
      <c r="J1180" s="6">
        <v>1.15234E-2</v>
      </c>
      <c r="K1180" s="6">
        <v>1.7185099999999999E-3</v>
      </c>
      <c r="L1180" s="7">
        <v>2.0079000000000001E-11</v>
      </c>
      <c r="M1180" s="8">
        <v>3037460</v>
      </c>
      <c r="N1180" s="12" t="s">
        <v>3975</v>
      </c>
      <c r="O1180" s="1" t="s">
        <v>3976</v>
      </c>
    </row>
    <row r="1181" spans="1:15" ht="15.75" customHeight="1" x14ac:dyDescent="0.25">
      <c r="A1181" s="1" t="s">
        <v>2314</v>
      </c>
      <c r="B1181" s="1">
        <v>1</v>
      </c>
      <c r="C1181" s="8">
        <v>192625032</v>
      </c>
      <c r="D1181" s="1" t="s">
        <v>18</v>
      </c>
      <c r="E1181" s="1" t="s">
        <v>15</v>
      </c>
      <c r="F1181" s="6">
        <v>0.44159999999999999</v>
      </c>
      <c r="G1181" s="6">
        <v>6.6394499999999999E-3</v>
      </c>
      <c r="H1181" s="6">
        <v>1.0540199999999999E-3</v>
      </c>
      <c r="I1181" s="7">
        <v>2.9859999999999998E-10</v>
      </c>
      <c r="J1181" s="6">
        <v>7.1873700000000002E-3</v>
      </c>
      <c r="K1181" s="6">
        <v>1.06138E-3</v>
      </c>
      <c r="L1181" s="7">
        <v>1.2727100000000001E-11</v>
      </c>
      <c r="M1181" s="8">
        <v>3035730</v>
      </c>
      <c r="N1181" s="12" t="s">
        <v>3975</v>
      </c>
      <c r="O1181" s="1" t="s">
        <v>3976</v>
      </c>
    </row>
    <row r="1182" spans="1:15" ht="15.75" customHeight="1" x14ac:dyDescent="0.25">
      <c r="A1182" s="1" t="s">
        <v>4648</v>
      </c>
      <c r="B1182" s="1">
        <v>1</v>
      </c>
      <c r="C1182" s="8">
        <v>193938169</v>
      </c>
      <c r="D1182" s="1" t="s">
        <v>14</v>
      </c>
      <c r="E1182" s="1" t="s">
        <v>17</v>
      </c>
      <c r="F1182" s="6">
        <v>0.84619999999999995</v>
      </c>
      <c r="G1182" s="6">
        <v>-7.7651500000000002E-3</v>
      </c>
      <c r="H1182" s="6">
        <v>1.4573100000000001E-3</v>
      </c>
      <c r="I1182" s="7">
        <v>9.9120000000000003E-8</v>
      </c>
      <c r="J1182" s="6">
        <v>-1.0867699999999999E-2</v>
      </c>
      <c r="K1182" s="6">
        <v>1.4714999999999999E-3</v>
      </c>
      <c r="L1182" s="7">
        <v>1.5190900000000001E-13</v>
      </c>
      <c r="M1182" s="8">
        <v>3008870</v>
      </c>
      <c r="N1182" s="12" t="s">
        <v>3975</v>
      </c>
      <c r="O1182" s="1" t="s">
        <v>3976</v>
      </c>
    </row>
    <row r="1183" spans="1:15" ht="15.75" customHeight="1" x14ac:dyDescent="0.25">
      <c r="A1183" s="1" t="s">
        <v>4649</v>
      </c>
      <c r="B1183" s="1">
        <v>1</v>
      </c>
      <c r="C1183" s="8">
        <v>194500495</v>
      </c>
      <c r="D1183" s="1" t="s">
        <v>14</v>
      </c>
      <c r="E1183" s="1" t="s">
        <v>15</v>
      </c>
      <c r="F1183" s="6">
        <v>0.10299999999999999</v>
      </c>
      <c r="G1183" s="6">
        <v>7.42854E-3</v>
      </c>
      <c r="H1183" s="6">
        <v>1.72529E-3</v>
      </c>
      <c r="I1183" s="7">
        <v>1.6650000000000002E-5</v>
      </c>
      <c r="J1183" s="6">
        <v>9.6742700000000004E-3</v>
      </c>
      <c r="K1183" s="6">
        <v>1.7420300000000001E-3</v>
      </c>
      <c r="L1183" s="7">
        <v>2.8006700000000001E-8</v>
      </c>
      <c r="M1183" s="8">
        <v>3024020</v>
      </c>
      <c r="N1183" s="12" t="s">
        <v>3975</v>
      </c>
      <c r="O1183" s="1" t="s">
        <v>3976</v>
      </c>
    </row>
    <row r="1184" spans="1:15" ht="15.75" customHeight="1" x14ac:dyDescent="0.25">
      <c r="A1184" s="1" t="s">
        <v>4650</v>
      </c>
      <c r="B1184" s="1">
        <v>1</v>
      </c>
      <c r="C1184" s="8">
        <v>195753448</v>
      </c>
      <c r="D1184" s="1" t="s">
        <v>17</v>
      </c>
      <c r="E1184" s="1" t="s">
        <v>18</v>
      </c>
      <c r="F1184" s="6">
        <v>0.50519999999999998</v>
      </c>
      <c r="G1184" s="6">
        <v>5.38063E-3</v>
      </c>
      <c r="H1184" s="6">
        <v>1.04666E-3</v>
      </c>
      <c r="I1184" s="7">
        <v>2.7370000000000002E-7</v>
      </c>
      <c r="J1184" s="6">
        <v>6.43466E-3</v>
      </c>
      <c r="K1184" s="6">
        <v>1.05269E-3</v>
      </c>
      <c r="L1184" s="7">
        <v>9.802730000000001E-10</v>
      </c>
      <c r="M1184" s="8">
        <v>3036920</v>
      </c>
      <c r="N1184" s="12" t="s">
        <v>3975</v>
      </c>
      <c r="O1184" s="1" t="s">
        <v>3976</v>
      </c>
    </row>
    <row r="1185" spans="1:15" ht="15.75" customHeight="1" x14ac:dyDescent="0.25">
      <c r="A1185" s="1" t="s">
        <v>4651</v>
      </c>
      <c r="B1185" s="1">
        <v>1</v>
      </c>
      <c r="C1185" s="8">
        <v>196116663</v>
      </c>
      <c r="D1185" s="1" t="s">
        <v>14</v>
      </c>
      <c r="E1185" s="1" t="s">
        <v>18</v>
      </c>
      <c r="F1185" s="6">
        <v>0.80089999999999995</v>
      </c>
      <c r="G1185" s="6">
        <v>7.71261E-3</v>
      </c>
      <c r="H1185" s="6">
        <v>1.3103500000000001E-3</v>
      </c>
      <c r="I1185" s="7">
        <v>3.9529999999999999E-9</v>
      </c>
      <c r="J1185" s="6">
        <v>1.0345399999999999E-2</v>
      </c>
      <c r="K1185" s="6">
        <v>1.31894E-3</v>
      </c>
      <c r="L1185" s="7">
        <v>4.3740299999999998E-15</v>
      </c>
      <c r="M1185" s="8">
        <v>3037470</v>
      </c>
      <c r="N1185" s="12" t="s">
        <v>3975</v>
      </c>
      <c r="O1185" s="1" t="s">
        <v>3976</v>
      </c>
    </row>
    <row r="1186" spans="1:15" ht="15.75" customHeight="1" x14ac:dyDescent="0.25">
      <c r="A1186" s="1" t="s">
        <v>4652</v>
      </c>
      <c r="B1186" s="1">
        <v>1</v>
      </c>
      <c r="C1186" s="8">
        <v>197702401</v>
      </c>
      <c r="D1186" s="1" t="s">
        <v>17</v>
      </c>
      <c r="E1186" s="1" t="s">
        <v>18</v>
      </c>
      <c r="F1186" s="6">
        <v>0.20549999999999999</v>
      </c>
      <c r="G1186" s="6">
        <v>-1.07738E-2</v>
      </c>
      <c r="H1186" s="6">
        <v>1.3028499999999999E-3</v>
      </c>
      <c r="I1186" s="7">
        <v>1.3490000000000001E-16</v>
      </c>
      <c r="J1186" s="6">
        <v>-9.5786199999999995E-3</v>
      </c>
      <c r="K1186" s="6">
        <v>1.34315E-3</v>
      </c>
      <c r="L1186" s="7">
        <v>9.9323899999999994E-13</v>
      </c>
      <c r="M1186" s="8">
        <v>3000800</v>
      </c>
      <c r="N1186" s="12" t="s">
        <v>3975</v>
      </c>
      <c r="O1186" s="1" t="s">
        <v>3976</v>
      </c>
    </row>
    <row r="1187" spans="1:15" ht="15.75" customHeight="1" x14ac:dyDescent="0.25">
      <c r="A1187" s="1" t="s">
        <v>4653</v>
      </c>
      <c r="B1187" s="1">
        <v>1</v>
      </c>
      <c r="C1187" s="8">
        <v>197814685</v>
      </c>
      <c r="D1187" s="1" t="s">
        <v>17</v>
      </c>
      <c r="E1187" s="1" t="s">
        <v>18</v>
      </c>
      <c r="F1187" s="6">
        <v>0.16769999999999999</v>
      </c>
      <c r="G1187" s="6">
        <v>9.0157799999999993E-3</v>
      </c>
      <c r="H1187" s="6">
        <v>1.4005700000000001E-3</v>
      </c>
      <c r="I1187" s="7">
        <v>1.216E-10</v>
      </c>
      <c r="J1187" s="6">
        <v>8.4327399999999993E-3</v>
      </c>
      <c r="K1187" s="6">
        <v>1.44345E-3</v>
      </c>
      <c r="L1187" s="7">
        <v>5.1553000000000002E-9</v>
      </c>
      <c r="M1187" s="8">
        <v>3037470</v>
      </c>
      <c r="N1187" s="12" t="s">
        <v>3975</v>
      </c>
      <c r="O1187" s="1" t="s">
        <v>3976</v>
      </c>
    </row>
    <row r="1188" spans="1:15" ht="15.75" customHeight="1" x14ac:dyDescent="0.25">
      <c r="A1188" s="1" t="s">
        <v>4654</v>
      </c>
      <c r="B1188" s="1">
        <v>1</v>
      </c>
      <c r="C1188" s="8">
        <v>199365630</v>
      </c>
      <c r="D1188" s="1" t="s">
        <v>18</v>
      </c>
      <c r="E1188" s="1" t="s">
        <v>15</v>
      </c>
      <c r="F1188" s="6">
        <v>0.20979999999999999</v>
      </c>
      <c r="G1188" s="6">
        <v>-7.68164E-3</v>
      </c>
      <c r="H1188" s="6">
        <v>1.2851099999999999E-3</v>
      </c>
      <c r="I1188" s="7">
        <v>2.2699999999999998E-9</v>
      </c>
      <c r="J1188" s="6">
        <v>-8.7342700000000006E-3</v>
      </c>
      <c r="K1188" s="6">
        <v>1.3277499999999999E-3</v>
      </c>
      <c r="L1188" s="7">
        <v>4.7595500000000003E-11</v>
      </c>
      <c r="M1188" s="8">
        <v>3037480</v>
      </c>
      <c r="N1188" s="12" t="s">
        <v>3975</v>
      </c>
      <c r="O1188" s="1" t="s">
        <v>3976</v>
      </c>
    </row>
    <row r="1189" spans="1:15" ht="15.75" customHeight="1" x14ac:dyDescent="0.25">
      <c r="A1189" s="1" t="s">
        <v>925</v>
      </c>
      <c r="B1189" s="1">
        <v>1</v>
      </c>
      <c r="C1189" s="8">
        <v>199444151</v>
      </c>
      <c r="D1189" s="1" t="s">
        <v>14</v>
      </c>
      <c r="E1189" s="1" t="s">
        <v>15</v>
      </c>
      <c r="F1189" s="6">
        <v>0.33439999999999998</v>
      </c>
      <c r="G1189" s="6">
        <v>8.6324599999999998E-3</v>
      </c>
      <c r="H1189" s="6">
        <v>1.1091E-3</v>
      </c>
      <c r="I1189" s="7">
        <v>7.0730000000000003E-15</v>
      </c>
      <c r="J1189" s="6">
        <v>7.6645400000000001E-3</v>
      </c>
      <c r="K1189" s="6">
        <v>1.14773E-3</v>
      </c>
      <c r="L1189" s="7">
        <v>2.42263E-11</v>
      </c>
      <c r="M1189" s="8">
        <v>3037470</v>
      </c>
      <c r="N1189" s="12" t="s">
        <v>3975</v>
      </c>
      <c r="O1189" s="1" t="s">
        <v>3976</v>
      </c>
    </row>
    <row r="1190" spans="1:15" ht="15.75" customHeight="1" x14ac:dyDescent="0.25">
      <c r="A1190" s="1" t="s">
        <v>3334</v>
      </c>
      <c r="B1190" s="1">
        <v>1</v>
      </c>
      <c r="C1190" s="8">
        <v>200874327</v>
      </c>
      <c r="D1190" s="1" t="s">
        <v>17</v>
      </c>
      <c r="E1190" s="1" t="s">
        <v>18</v>
      </c>
      <c r="F1190" s="6">
        <v>0.49359999999999998</v>
      </c>
      <c r="G1190" s="6">
        <v>5.9892000000000001E-3</v>
      </c>
      <c r="H1190" s="6">
        <v>1.0490600000000001E-3</v>
      </c>
      <c r="I1190" s="7">
        <v>1.1350000000000001E-8</v>
      </c>
      <c r="J1190" s="6">
        <v>7.1777300000000002E-3</v>
      </c>
      <c r="K1190" s="6">
        <v>1.0543600000000001E-3</v>
      </c>
      <c r="L1190" s="7">
        <v>9.9192099999999993E-12</v>
      </c>
      <c r="M1190" s="8">
        <v>3023200</v>
      </c>
      <c r="N1190" s="12" t="s">
        <v>3975</v>
      </c>
      <c r="O1190" s="1" t="s">
        <v>3976</v>
      </c>
    </row>
    <row r="1191" spans="1:15" ht="15.75" customHeight="1" x14ac:dyDescent="0.25">
      <c r="A1191" s="1" t="s">
        <v>358</v>
      </c>
      <c r="B1191" s="1">
        <v>1</v>
      </c>
      <c r="C1191" s="8">
        <v>201767474</v>
      </c>
      <c r="D1191" s="1" t="s">
        <v>18</v>
      </c>
      <c r="E1191" s="1" t="s">
        <v>15</v>
      </c>
      <c r="F1191" s="6">
        <v>0.35630000000000001</v>
      </c>
      <c r="G1191" s="6">
        <v>1.0316499999999999E-2</v>
      </c>
      <c r="H1191" s="6">
        <v>1.0929100000000001E-3</v>
      </c>
      <c r="I1191" s="7">
        <v>3.745E-21</v>
      </c>
      <c r="J1191" s="6">
        <v>9.8916799999999999E-3</v>
      </c>
      <c r="K1191" s="6">
        <v>1.09914E-3</v>
      </c>
      <c r="L1191" s="7">
        <v>2.2687599999999999E-19</v>
      </c>
      <c r="M1191" s="8">
        <v>3035710</v>
      </c>
      <c r="N1191" s="12" t="s">
        <v>3975</v>
      </c>
      <c r="O1191" s="1" t="s">
        <v>3976</v>
      </c>
    </row>
    <row r="1192" spans="1:15" ht="15.75" customHeight="1" x14ac:dyDescent="0.25">
      <c r="A1192" s="1" t="s">
        <v>4655</v>
      </c>
      <c r="B1192" s="1">
        <v>1</v>
      </c>
      <c r="C1192" s="8">
        <v>203923404</v>
      </c>
      <c r="D1192" s="1" t="s">
        <v>17</v>
      </c>
      <c r="E1192" s="1" t="s">
        <v>18</v>
      </c>
      <c r="F1192" s="6">
        <v>0.55220000000000002</v>
      </c>
      <c r="G1192" s="6">
        <v>6.2098099999999996E-3</v>
      </c>
      <c r="H1192" s="6">
        <v>1.05226E-3</v>
      </c>
      <c r="I1192" s="7">
        <v>3.596E-9</v>
      </c>
      <c r="J1192" s="6">
        <v>7.8556900000000002E-3</v>
      </c>
      <c r="K1192" s="6">
        <v>1.05697E-3</v>
      </c>
      <c r="L1192" s="7">
        <v>1.06723E-13</v>
      </c>
      <c r="M1192" s="8">
        <v>3037450</v>
      </c>
      <c r="N1192" s="12" t="s">
        <v>3975</v>
      </c>
      <c r="O1192" s="1" t="s">
        <v>3976</v>
      </c>
    </row>
    <row r="1193" spans="1:15" ht="15.75" customHeight="1" x14ac:dyDescent="0.25">
      <c r="A1193" s="1" t="s">
        <v>33</v>
      </c>
      <c r="B1193" s="1">
        <v>1</v>
      </c>
      <c r="C1193" s="8">
        <v>204587569</v>
      </c>
      <c r="D1193" s="1" t="s">
        <v>18</v>
      </c>
      <c r="E1193" s="1" t="s">
        <v>15</v>
      </c>
      <c r="F1193" s="6">
        <v>0.21479999999999999</v>
      </c>
      <c r="G1193" s="6">
        <v>2.0431100000000001E-2</v>
      </c>
      <c r="H1193" s="6">
        <v>1.2741E-3</v>
      </c>
      <c r="I1193" s="7">
        <v>7.1649999999999993E-58</v>
      </c>
      <c r="J1193" s="6">
        <v>2.02781E-2</v>
      </c>
      <c r="K1193" s="6">
        <v>1.28005E-3</v>
      </c>
      <c r="L1193" s="7">
        <v>1.60589E-56</v>
      </c>
      <c r="M1193" s="8">
        <v>3037270</v>
      </c>
      <c r="N1193" s="12" t="s">
        <v>3975</v>
      </c>
      <c r="O1193" s="1" t="s">
        <v>3976</v>
      </c>
    </row>
    <row r="1194" spans="1:15" ht="15.75" customHeight="1" x14ac:dyDescent="0.25">
      <c r="A1194" s="1" t="s">
        <v>1108</v>
      </c>
      <c r="B1194" s="1">
        <v>1</v>
      </c>
      <c r="C1194" s="8">
        <v>204966170</v>
      </c>
      <c r="D1194" s="1" t="s">
        <v>17</v>
      </c>
      <c r="E1194" s="1" t="s">
        <v>18</v>
      </c>
      <c r="F1194" s="6">
        <v>0.66320000000000001</v>
      </c>
      <c r="G1194" s="6">
        <v>-8.3397300000000001E-3</v>
      </c>
      <c r="H1194" s="6">
        <v>1.1097500000000001E-3</v>
      </c>
      <c r="I1194" s="7">
        <v>5.7070000000000003E-14</v>
      </c>
      <c r="J1194" s="6">
        <v>-8.0724400000000002E-3</v>
      </c>
      <c r="K1194" s="6">
        <v>1.11539E-3</v>
      </c>
      <c r="L1194" s="7">
        <v>4.5754699999999999E-13</v>
      </c>
      <c r="M1194" s="8">
        <v>3023190</v>
      </c>
      <c r="N1194" s="12" t="s">
        <v>3975</v>
      </c>
      <c r="O1194" s="1" t="s">
        <v>3976</v>
      </c>
    </row>
    <row r="1195" spans="1:15" ht="15.75" customHeight="1" x14ac:dyDescent="0.25">
      <c r="A1195" s="1" t="s">
        <v>4656</v>
      </c>
      <c r="B1195" s="1">
        <v>1</v>
      </c>
      <c r="C1195" s="8">
        <v>205212987</v>
      </c>
      <c r="D1195" s="1" t="s">
        <v>14</v>
      </c>
      <c r="E1195" s="1" t="s">
        <v>15</v>
      </c>
      <c r="F1195" s="6">
        <v>9.7999999999999997E-3</v>
      </c>
      <c r="G1195" s="6">
        <v>-2.7908100000000002E-2</v>
      </c>
      <c r="H1195" s="6">
        <v>5.3816999999999997E-3</v>
      </c>
      <c r="I1195" s="7">
        <v>2.1549999999999999E-7</v>
      </c>
      <c r="J1195" s="6">
        <v>-3.2046600000000001E-2</v>
      </c>
      <c r="K1195" s="6">
        <v>5.4055099999999997E-3</v>
      </c>
      <c r="L1195" s="7">
        <v>3.0569899999999998E-9</v>
      </c>
      <c r="M1195" s="8">
        <v>2959030</v>
      </c>
      <c r="N1195" s="12" t="s">
        <v>3975</v>
      </c>
      <c r="O1195" s="1" t="s">
        <v>3976</v>
      </c>
    </row>
    <row r="1196" spans="1:15" ht="15.75" customHeight="1" x14ac:dyDescent="0.25">
      <c r="A1196" s="1" t="s">
        <v>1876</v>
      </c>
      <c r="B1196" s="1">
        <v>1</v>
      </c>
      <c r="C1196" s="8">
        <v>208323140</v>
      </c>
      <c r="D1196" s="1" t="s">
        <v>17</v>
      </c>
      <c r="E1196" s="1" t="s">
        <v>15</v>
      </c>
      <c r="F1196" s="6">
        <v>0.69440000000000002</v>
      </c>
      <c r="G1196" s="6">
        <v>-7.5291999999999998E-3</v>
      </c>
      <c r="H1196" s="6">
        <v>1.13598E-3</v>
      </c>
      <c r="I1196" s="7">
        <v>3.4029999999999998E-11</v>
      </c>
      <c r="J1196" s="6">
        <v>-8.6595999999999999E-3</v>
      </c>
      <c r="K1196" s="6">
        <v>1.14065E-3</v>
      </c>
      <c r="L1196" s="7">
        <v>3.1552700000000002E-14</v>
      </c>
      <c r="M1196" s="8">
        <v>3036900</v>
      </c>
      <c r="N1196" s="12" t="s">
        <v>3975</v>
      </c>
      <c r="O1196" s="1" t="s">
        <v>3976</v>
      </c>
    </row>
    <row r="1197" spans="1:15" ht="15.75" customHeight="1" x14ac:dyDescent="0.25">
      <c r="A1197" s="1" t="s">
        <v>4657</v>
      </c>
      <c r="B1197" s="1">
        <v>1</v>
      </c>
      <c r="C1197" s="8">
        <v>209635861</v>
      </c>
      <c r="D1197" s="1" t="s">
        <v>14</v>
      </c>
      <c r="E1197" s="1" t="s">
        <v>15</v>
      </c>
      <c r="F1197" s="6">
        <v>0.83609999999999995</v>
      </c>
      <c r="G1197" s="6">
        <v>6.1638700000000001E-3</v>
      </c>
      <c r="H1197" s="6">
        <v>1.4134900000000001E-3</v>
      </c>
      <c r="I1197" s="7">
        <v>1.2979999999999999E-5</v>
      </c>
      <c r="J1197" s="6">
        <v>8.3091499999999995E-3</v>
      </c>
      <c r="K1197" s="6">
        <v>1.42041E-3</v>
      </c>
      <c r="L1197" s="7">
        <v>4.9209499999999996E-9</v>
      </c>
      <c r="M1197" s="8">
        <v>3037500</v>
      </c>
      <c r="N1197" s="12" t="s">
        <v>3975</v>
      </c>
      <c r="O1197" s="1" t="s">
        <v>3976</v>
      </c>
    </row>
    <row r="1198" spans="1:15" ht="15.75" customHeight="1" x14ac:dyDescent="0.25">
      <c r="A1198" s="1" t="s">
        <v>871</v>
      </c>
      <c r="B1198" s="1">
        <v>1</v>
      </c>
      <c r="C1198" s="8">
        <v>210351222</v>
      </c>
      <c r="D1198" s="1" t="s">
        <v>14</v>
      </c>
      <c r="E1198" s="1" t="s">
        <v>18</v>
      </c>
      <c r="F1198" s="6">
        <v>0.18809999999999999</v>
      </c>
      <c r="G1198" s="6">
        <v>-1.05793E-2</v>
      </c>
      <c r="H1198" s="6">
        <v>1.3389599999999999E-3</v>
      </c>
      <c r="I1198" s="7">
        <v>2.7639999999999999E-15</v>
      </c>
      <c r="J1198" s="6">
        <v>-1.14535E-2</v>
      </c>
      <c r="K1198" s="6">
        <v>1.3467399999999999E-3</v>
      </c>
      <c r="L1198" s="7">
        <v>1.8219099999999999E-17</v>
      </c>
      <c r="M1198" s="8">
        <v>3037430</v>
      </c>
      <c r="N1198" s="12" t="s">
        <v>3975</v>
      </c>
      <c r="O1198" s="1" t="s">
        <v>3976</v>
      </c>
    </row>
    <row r="1199" spans="1:15" ht="15.75" customHeight="1" x14ac:dyDescent="0.25">
      <c r="A1199" s="1" t="s">
        <v>3837</v>
      </c>
      <c r="B1199" s="1">
        <v>1</v>
      </c>
      <c r="C1199" s="8">
        <v>210585013</v>
      </c>
      <c r="D1199" s="1" t="s">
        <v>17</v>
      </c>
      <c r="E1199" s="1" t="s">
        <v>18</v>
      </c>
      <c r="F1199" s="6">
        <v>0.6804</v>
      </c>
      <c r="G1199" s="6">
        <v>-6.17382E-3</v>
      </c>
      <c r="H1199" s="6">
        <v>1.12272E-3</v>
      </c>
      <c r="I1199" s="7">
        <v>3.8269999999999998E-8</v>
      </c>
      <c r="J1199" s="6">
        <v>-6.7177000000000001E-3</v>
      </c>
      <c r="K1199" s="6">
        <v>1.13002E-3</v>
      </c>
      <c r="L1199" s="7">
        <v>2.76868E-9</v>
      </c>
      <c r="M1199" s="8">
        <v>3034050</v>
      </c>
      <c r="N1199" s="12" t="s">
        <v>3975</v>
      </c>
      <c r="O1199" s="1" t="s">
        <v>3976</v>
      </c>
    </row>
    <row r="1200" spans="1:15" ht="15.75" customHeight="1" x14ac:dyDescent="0.25">
      <c r="A1200" s="1" t="s">
        <v>4658</v>
      </c>
      <c r="B1200" s="1">
        <v>1</v>
      </c>
      <c r="C1200" s="8">
        <v>210910268</v>
      </c>
      <c r="D1200" s="1" t="s">
        <v>17</v>
      </c>
      <c r="E1200" s="1" t="s">
        <v>15</v>
      </c>
      <c r="F1200" s="6">
        <v>0.54910000000000003</v>
      </c>
      <c r="G1200" s="6">
        <v>-7.56348E-3</v>
      </c>
      <c r="H1200" s="6">
        <v>1.05159E-3</v>
      </c>
      <c r="I1200" s="7">
        <v>6.3700000000000001E-13</v>
      </c>
      <c r="J1200" s="6">
        <v>-6.39713E-3</v>
      </c>
      <c r="K1200" s="6">
        <v>1.05722E-3</v>
      </c>
      <c r="L1200" s="7">
        <v>1.44039E-9</v>
      </c>
      <c r="M1200" s="8">
        <v>3037450</v>
      </c>
      <c r="N1200" s="12" t="s">
        <v>3975</v>
      </c>
      <c r="O1200" s="1" t="s">
        <v>3976</v>
      </c>
    </row>
    <row r="1201" spans="1:15" ht="15.75" customHeight="1" x14ac:dyDescent="0.25">
      <c r="A1201" s="1" t="s">
        <v>4659</v>
      </c>
      <c r="B1201" s="1">
        <v>1</v>
      </c>
      <c r="C1201" s="8">
        <v>211549553</v>
      </c>
      <c r="D1201" s="1" t="s">
        <v>17</v>
      </c>
      <c r="E1201" s="1" t="s">
        <v>18</v>
      </c>
      <c r="F1201" s="6">
        <v>0.1643</v>
      </c>
      <c r="G1201" s="6">
        <v>-1.23266E-2</v>
      </c>
      <c r="H1201" s="6">
        <v>1.4121100000000001E-3</v>
      </c>
      <c r="I1201" s="7">
        <v>2.5700000000000002E-18</v>
      </c>
      <c r="J1201" s="6">
        <v>-1.2321199999999999E-2</v>
      </c>
      <c r="K1201" s="6">
        <v>1.42268E-3</v>
      </c>
      <c r="L1201" s="7">
        <v>4.69527E-18</v>
      </c>
      <c r="M1201" s="8">
        <v>3037420</v>
      </c>
      <c r="N1201" s="12" t="s">
        <v>3975</v>
      </c>
      <c r="O1201" s="1" t="s">
        <v>3976</v>
      </c>
    </row>
    <row r="1202" spans="1:15" ht="15.75" customHeight="1" x14ac:dyDescent="0.25">
      <c r="A1202" s="1" t="s">
        <v>1148</v>
      </c>
      <c r="B1202" s="1">
        <v>1</v>
      </c>
      <c r="C1202" s="8">
        <v>212397008</v>
      </c>
      <c r="D1202" s="1" t="s">
        <v>14</v>
      </c>
      <c r="E1202" s="1" t="s">
        <v>17</v>
      </c>
      <c r="F1202" s="6">
        <v>0.2278</v>
      </c>
      <c r="G1202" s="6">
        <v>9.2981999999999995E-3</v>
      </c>
      <c r="H1202" s="6">
        <v>1.24759E-3</v>
      </c>
      <c r="I1202" s="7">
        <v>9.1370000000000006E-14</v>
      </c>
      <c r="J1202" s="6">
        <v>9.1470000000000006E-3</v>
      </c>
      <c r="K1202" s="6">
        <v>1.2529799999999999E-3</v>
      </c>
      <c r="L1202" s="7">
        <v>2.87314E-13</v>
      </c>
      <c r="M1202" s="8">
        <v>3037430</v>
      </c>
      <c r="N1202" s="12" t="s">
        <v>3975</v>
      </c>
      <c r="O1202" s="1" t="s">
        <v>3976</v>
      </c>
    </row>
    <row r="1203" spans="1:15" ht="15.75" customHeight="1" x14ac:dyDescent="0.25">
      <c r="A1203" s="1" t="s">
        <v>4660</v>
      </c>
      <c r="B1203" s="1">
        <v>1</v>
      </c>
      <c r="C1203" s="8">
        <v>212819321</v>
      </c>
      <c r="D1203" s="1" t="s">
        <v>14</v>
      </c>
      <c r="E1203" s="1" t="s">
        <v>15</v>
      </c>
      <c r="F1203" s="6">
        <v>8.3999999999999995E-3</v>
      </c>
      <c r="G1203" s="6">
        <v>-2.9778499999999999E-2</v>
      </c>
      <c r="H1203" s="6">
        <v>5.85353E-3</v>
      </c>
      <c r="I1203" s="7">
        <v>3.6310000000000002E-7</v>
      </c>
      <c r="J1203" s="6">
        <v>-3.4976500000000001E-2</v>
      </c>
      <c r="K1203" s="6">
        <v>5.8977400000000003E-3</v>
      </c>
      <c r="L1203" s="7">
        <v>3.0203200000000002E-9</v>
      </c>
      <c r="M1203" s="8">
        <v>2913970</v>
      </c>
      <c r="N1203" s="12" t="s">
        <v>3975</v>
      </c>
      <c r="O1203" s="1" t="s">
        <v>3976</v>
      </c>
    </row>
    <row r="1204" spans="1:15" ht="15.75" customHeight="1" x14ac:dyDescent="0.25">
      <c r="A1204" s="1" t="s">
        <v>4661</v>
      </c>
      <c r="B1204" s="1">
        <v>1</v>
      </c>
      <c r="C1204" s="8">
        <v>213079861</v>
      </c>
      <c r="D1204" s="1" t="s">
        <v>18</v>
      </c>
      <c r="E1204" s="1" t="s">
        <v>15</v>
      </c>
      <c r="F1204" s="6">
        <v>0.29809999999999998</v>
      </c>
      <c r="G1204" s="6">
        <v>-6.0154199999999996E-3</v>
      </c>
      <c r="H1204" s="6">
        <v>1.1439099999999999E-3</v>
      </c>
      <c r="I1204" s="7">
        <v>1.4530000000000001E-7</v>
      </c>
      <c r="J1204" s="6">
        <v>-7.9827300000000004E-3</v>
      </c>
      <c r="K1204" s="6">
        <v>1.1517400000000001E-3</v>
      </c>
      <c r="L1204" s="7">
        <v>4.1789099999999996E-12</v>
      </c>
      <c r="M1204" s="8">
        <v>3037500</v>
      </c>
      <c r="N1204" s="12" t="s">
        <v>3975</v>
      </c>
      <c r="O1204" s="1" t="s">
        <v>3976</v>
      </c>
    </row>
    <row r="1205" spans="1:15" ht="15.75" customHeight="1" x14ac:dyDescent="0.25">
      <c r="A1205" s="1" t="s">
        <v>4662</v>
      </c>
      <c r="B1205" s="1">
        <v>1</v>
      </c>
      <c r="C1205" s="8">
        <v>213514236</v>
      </c>
      <c r="D1205" s="1" t="s">
        <v>17</v>
      </c>
      <c r="E1205" s="1" t="s">
        <v>18</v>
      </c>
      <c r="F1205" s="6">
        <v>0.2248</v>
      </c>
      <c r="G1205" s="6">
        <v>-7.7285499999999998E-3</v>
      </c>
      <c r="H1205" s="6">
        <v>1.2534499999999999E-3</v>
      </c>
      <c r="I1205" s="7">
        <v>6.9950000000000001E-10</v>
      </c>
      <c r="J1205" s="6">
        <v>-8.7635400000000002E-3</v>
      </c>
      <c r="K1205" s="6">
        <v>1.26071E-3</v>
      </c>
      <c r="L1205" s="7">
        <v>3.6195400000000001E-12</v>
      </c>
      <c r="M1205" s="8">
        <v>3037470</v>
      </c>
      <c r="N1205" s="12" t="s">
        <v>3975</v>
      </c>
      <c r="O1205" s="1" t="s">
        <v>3976</v>
      </c>
    </row>
    <row r="1206" spans="1:15" ht="15.75" customHeight="1" x14ac:dyDescent="0.25">
      <c r="A1206" s="1" t="s">
        <v>1391</v>
      </c>
      <c r="B1206" s="1">
        <v>1</v>
      </c>
      <c r="C1206" s="8">
        <v>214484950</v>
      </c>
      <c r="D1206" s="1" t="s">
        <v>17</v>
      </c>
      <c r="E1206" s="1" t="s">
        <v>18</v>
      </c>
      <c r="F1206" s="6">
        <v>0.40279999999999999</v>
      </c>
      <c r="G1206" s="6">
        <v>-7.6071400000000001E-3</v>
      </c>
      <c r="H1206" s="6">
        <v>1.06686E-3</v>
      </c>
      <c r="I1206" s="7">
        <v>1.0010000000000001E-12</v>
      </c>
      <c r="J1206" s="6">
        <v>-8.7986200000000001E-3</v>
      </c>
      <c r="K1206" s="6">
        <v>1.07219E-3</v>
      </c>
      <c r="L1206" s="7">
        <v>2.28238E-16</v>
      </c>
      <c r="M1206" s="8">
        <v>3037450</v>
      </c>
      <c r="N1206" s="12" t="s">
        <v>3975</v>
      </c>
      <c r="O1206" s="1" t="s">
        <v>3976</v>
      </c>
    </row>
    <row r="1207" spans="1:15" ht="15.75" customHeight="1" x14ac:dyDescent="0.25">
      <c r="A1207" s="1" t="s">
        <v>4663</v>
      </c>
      <c r="B1207" s="1">
        <v>1</v>
      </c>
      <c r="C1207" s="8">
        <v>217685863</v>
      </c>
      <c r="D1207" s="1" t="s">
        <v>14</v>
      </c>
      <c r="E1207" s="1" t="s">
        <v>15</v>
      </c>
      <c r="F1207" s="6">
        <v>1.5299999999999999E-2</v>
      </c>
      <c r="G1207" s="6">
        <v>2.06578E-2</v>
      </c>
      <c r="H1207" s="6">
        <v>4.2922699999999999E-3</v>
      </c>
      <c r="I1207" s="7">
        <v>1.486E-6</v>
      </c>
      <c r="J1207" s="6">
        <v>2.5882700000000002E-2</v>
      </c>
      <c r="K1207" s="6">
        <v>4.3059700000000001E-3</v>
      </c>
      <c r="L1207" s="7">
        <v>1.8452100000000001E-9</v>
      </c>
      <c r="M1207" s="8">
        <v>2996180</v>
      </c>
      <c r="N1207" s="12" t="s">
        <v>3975</v>
      </c>
      <c r="O1207" s="1" t="s">
        <v>3976</v>
      </c>
    </row>
    <row r="1208" spans="1:15" ht="15.75" customHeight="1" x14ac:dyDescent="0.25">
      <c r="A1208" s="1" t="s">
        <v>4664</v>
      </c>
      <c r="B1208" s="1">
        <v>1</v>
      </c>
      <c r="C1208" s="8">
        <v>220425914</v>
      </c>
      <c r="D1208" s="1" t="s">
        <v>17</v>
      </c>
      <c r="E1208" s="1" t="s">
        <v>18</v>
      </c>
      <c r="F1208" s="6">
        <v>0.1714</v>
      </c>
      <c r="G1208" s="6">
        <v>1.0454700000000001E-2</v>
      </c>
      <c r="H1208" s="6">
        <v>1.38846E-3</v>
      </c>
      <c r="I1208" s="7">
        <v>5.0819999999999998E-14</v>
      </c>
      <c r="J1208" s="6">
        <v>1.2080499999999999E-2</v>
      </c>
      <c r="K1208" s="6">
        <v>1.3936899999999999E-3</v>
      </c>
      <c r="L1208" s="7">
        <v>4.3978400000000003E-18</v>
      </c>
      <c r="M1208" s="8">
        <v>3037460</v>
      </c>
      <c r="N1208" s="12" t="s">
        <v>3975</v>
      </c>
      <c r="O1208" s="1" t="s">
        <v>3976</v>
      </c>
    </row>
    <row r="1209" spans="1:15" ht="15.75" customHeight="1" x14ac:dyDescent="0.25">
      <c r="A1209" s="1" t="s">
        <v>1249</v>
      </c>
      <c r="B1209" s="1">
        <v>1</v>
      </c>
      <c r="C1209" s="8">
        <v>221967817</v>
      </c>
      <c r="D1209" s="1" t="s">
        <v>14</v>
      </c>
      <c r="E1209" s="1" t="s">
        <v>15</v>
      </c>
      <c r="F1209" s="6">
        <v>0.53259999999999996</v>
      </c>
      <c r="G1209" s="6">
        <v>7.6690200000000004E-3</v>
      </c>
      <c r="H1209" s="6">
        <v>1.04874E-3</v>
      </c>
      <c r="I1209" s="7">
        <v>2.623E-13</v>
      </c>
      <c r="J1209" s="6">
        <v>7.1729000000000003E-3</v>
      </c>
      <c r="K1209" s="6">
        <v>1.0527900000000001E-3</v>
      </c>
      <c r="L1209" s="7">
        <v>9.5437999999999998E-12</v>
      </c>
      <c r="M1209" s="8">
        <v>3037440</v>
      </c>
      <c r="N1209" s="12" t="s">
        <v>3975</v>
      </c>
      <c r="O1209" s="1" t="s">
        <v>3976</v>
      </c>
    </row>
    <row r="1210" spans="1:15" ht="15.75" customHeight="1" x14ac:dyDescent="0.25">
      <c r="A1210" s="1" t="s">
        <v>4665</v>
      </c>
      <c r="B1210" s="1">
        <v>1</v>
      </c>
      <c r="C1210" s="8">
        <v>224312130</v>
      </c>
      <c r="D1210" s="1" t="s">
        <v>18</v>
      </c>
      <c r="E1210" s="1" t="s">
        <v>15</v>
      </c>
      <c r="F1210" s="6">
        <v>0.96140000000000003</v>
      </c>
      <c r="G1210" s="6">
        <v>1.37707E-2</v>
      </c>
      <c r="H1210" s="6">
        <v>2.7234999999999998E-3</v>
      </c>
      <c r="I1210" s="7">
        <v>4.2829999999999999E-7</v>
      </c>
      <c r="J1210" s="6">
        <v>1.5969899999999999E-2</v>
      </c>
      <c r="K1210" s="6">
        <v>2.73815E-3</v>
      </c>
      <c r="L1210" s="7">
        <v>5.4651399999999996E-9</v>
      </c>
      <c r="M1210" s="8">
        <v>3021280</v>
      </c>
      <c r="N1210" s="12" t="s">
        <v>3975</v>
      </c>
      <c r="O1210" s="1" t="s">
        <v>3976</v>
      </c>
    </row>
    <row r="1211" spans="1:15" ht="15.75" customHeight="1" x14ac:dyDescent="0.25">
      <c r="A1211" s="1" t="s">
        <v>2185</v>
      </c>
      <c r="B1211" s="1">
        <v>1</v>
      </c>
      <c r="C1211" s="8">
        <v>225673847</v>
      </c>
      <c r="D1211" s="1" t="s">
        <v>17</v>
      </c>
      <c r="E1211" s="1" t="s">
        <v>18</v>
      </c>
      <c r="F1211" s="6">
        <v>0.69840000000000002</v>
      </c>
      <c r="G1211" s="6">
        <v>7.2692499999999997E-3</v>
      </c>
      <c r="H1211" s="6">
        <v>1.1401E-3</v>
      </c>
      <c r="I1211" s="7">
        <v>1.816E-10</v>
      </c>
      <c r="J1211" s="6">
        <v>7.7666300000000001E-3</v>
      </c>
      <c r="K1211" s="6">
        <v>1.1449699999999999E-3</v>
      </c>
      <c r="L1211" s="7">
        <v>1.17507E-11</v>
      </c>
      <c r="M1211" s="8">
        <v>3037480</v>
      </c>
      <c r="N1211" s="12" t="s">
        <v>3975</v>
      </c>
      <c r="O1211" s="1" t="s">
        <v>3976</v>
      </c>
    </row>
    <row r="1212" spans="1:15" ht="15.75" customHeight="1" x14ac:dyDescent="0.25">
      <c r="A1212" s="1" t="s">
        <v>4666</v>
      </c>
      <c r="B1212" s="1">
        <v>1</v>
      </c>
      <c r="C1212" s="8">
        <v>227303589</v>
      </c>
      <c r="D1212" s="1" t="s">
        <v>14</v>
      </c>
      <c r="E1212" s="1" t="s">
        <v>17</v>
      </c>
      <c r="F1212" s="6">
        <v>6.5000000000000002E-2</v>
      </c>
      <c r="G1212" s="6">
        <v>-1.1457699999999999E-2</v>
      </c>
      <c r="H1212" s="6">
        <v>2.1234299999999999E-3</v>
      </c>
      <c r="I1212" s="7">
        <v>6.8079999999999998E-8</v>
      </c>
      <c r="J1212" s="6">
        <v>-1.25576E-2</v>
      </c>
      <c r="K1212" s="6">
        <v>2.1318399999999999E-3</v>
      </c>
      <c r="L1212" s="7">
        <v>3.8501199999999999E-9</v>
      </c>
      <c r="M1212" s="8">
        <v>3034840</v>
      </c>
      <c r="N1212" s="12" t="s">
        <v>3975</v>
      </c>
      <c r="O1212" s="1" t="s">
        <v>3976</v>
      </c>
    </row>
    <row r="1213" spans="1:15" ht="15.75" customHeight="1" x14ac:dyDescent="0.25">
      <c r="A1213" s="1" t="s">
        <v>4667</v>
      </c>
      <c r="B1213" s="1">
        <v>1</v>
      </c>
      <c r="C1213" s="8">
        <v>230182053</v>
      </c>
      <c r="D1213" s="1" t="s">
        <v>17</v>
      </c>
      <c r="E1213" s="1" t="s">
        <v>15</v>
      </c>
      <c r="F1213" s="6">
        <v>0.78659999999999997</v>
      </c>
      <c r="G1213" s="6">
        <v>7.6092199999999999E-3</v>
      </c>
      <c r="H1213" s="6">
        <v>1.27714E-3</v>
      </c>
      <c r="I1213" s="7">
        <v>2.5570000000000002E-9</v>
      </c>
      <c r="J1213" s="6">
        <v>8.8098099999999995E-3</v>
      </c>
      <c r="K1213" s="6">
        <v>1.28242E-3</v>
      </c>
      <c r="L1213" s="7">
        <v>6.4357100000000003E-12</v>
      </c>
      <c r="M1213" s="8">
        <v>3037460</v>
      </c>
      <c r="N1213" s="12" t="s">
        <v>3975</v>
      </c>
      <c r="O1213" s="1" t="s">
        <v>3976</v>
      </c>
    </row>
    <row r="1214" spans="1:15" ht="15.75" customHeight="1" x14ac:dyDescent="0.25">
      <c r="A1214" s="1" t="s">
        <v>2950</v>
      </c>
      <c r="B1214" s="1">
        <v>1</v>
      </c>
      <c r="C1214" s="8">
        <v>232618155</v>
      </c>
      <c r="D1214" s="1" t="s">
        <v>17</v>
      </c>
      <c r="E1214" s="1" t="s">
        <v>15</v>
      </c>
      <c r="F1214" s="6">
        <v>0.2422</v>
      </c>
      <c r="G1214" s="6">
        <v>7.2078300000000001E-3</v>
      </c>
      <c r="H1214" s="6">
        <v>1.2213700000000001E-3</v>
      </c>
      <c r="I1214" s="7">
        <v>3.6020000000000002E-9</v>
      </c>
      <c r="J1214" s="6">
        <v>7.9188100000000001E-3</v>
      </c>
      <c r="K1214" s="6">
        <v>1.2258E-3</v>
      </c>
      <c r="L1214" s="7">
        <v>1.04604E-10</v>
      </c>
      <c r="M1214" s="8">
        <v>3037480</v>
      </c>
      <c r="N1214" s="12" t="s">
        <v>3975</v>
      </c>
      <c r="O1214" s="1" t="s">
        <v>3976</v>
      </c>
    </row>
    <row r="1215" spans="1:15" ht="15.75" customHeight="1" x14ac:dyDescent="0.25">
      <c r="A1215" s="1" t="s">
        <v>159</v>
      </c>
      <c r="B1215" s="1">
        <v>1</v>
      </c>
      <c r="C1215" s="8">
        <v>234740880</v>
      </c>
      <c r="D1215" s="1" t="s">
        <v>17</v>
      </c>
      <c r="E1215" s="1" t="s">
        <v>18</v>
      </c>
      <c r="F1215" s="6">
        <v>0.32540000000000002</v>
      </c>
      <c r="G1215" s="6">
        <v>-1.24262E-2</v>
      </c>
      <c r="H1215" s="6">
        <v>1.1179600000000001E-3</v>
      </c>
      <c r="I1215" s="7">
        <v>1.059E-28</v>
      </c>
      <c r="J1215" s="6">
        <v>-1.20416E-2</v>
      </c>
      <c r="K1215" s="6">
        <v>1.12327E-3</v>
      </c>
      <c r="L1215" s="7">
        <v>8.1883699999999997E-27</v>
      </c>
      <c r="M1215" s="8">
        <v>3031150</v>
      </c>
      <c r="N1215" s="12" t="s">
        <v>3975</v>
      </c>
      <c r="O1215" s="1" t="s">
        <v>3976</v>
      </c>
    </row>
    <row r="1216" spans="1:15" ht="15.75" customHeight="1" x14ac:dyDescent="0.25">
      <c r="A1216" s="1" t="s">
        <v>299</v>
      </c>
      <c r="B1216" s="1">
        <v>1</v>
      </c>
      <c r="C1216" s="8">
        <v>235554749</v>
      </c>
      <c r="D1216" s="1" t="s">
        <v>14</v>
      </c>
      <c r="E1216" s="1" t="s">
        <v>15</v>
      </c>
      <c r="F1216" s="6">
        <v>0.53739999999999999</v>
      </c>
      <c r="G1216" s="6">
        <v>1.0304900000000001E-2</v>
      </c>
      <c r="H1216" s="6">
        <v>1.0520099999999999E-3</v>
      </c>
      <c r="I1216" s="7">
        <v>1.182E-22</v>
      </c>
      <c r="J1216" s="6">
        <v>1.09251E-2</v>
      </c>
      <c r="K1216" s="6">
        <v>1.0566200000000001E-3</v>
      </c>
      <c r="L1216" s="7">
        <v>4.6592499999999999E-25</v>
      </c>
      <c r="M1216" s="8">
        <v>3022630</v>
      </c>
      <c r="N1216" s="12" t="s">
        <v>3975</v>
      </c>
      <c r="O1216" s="1" t="s">
        <v>3976</v>
      </c>
    </row>
    <row r="1217" spans="1:15" ht="15.75" customHeight="1" x14ac:dyDescent="0.25">
      <c r="A1217" s="1" t="s">
        <v>4668</v>
      </c>
      <c r="B1217" s="1">
        <v>1</v>
      </c>
      <c r="C1217" s="8">
        <v>237420086</v>
      </c>
      <c r="D1217" s="1" t="s">
        <v>14</v>
      </c>
      <c r="E1217" s="1" t="s">
        <v>18</v>
      </c>
      <c r="F1217" s="6">
        <v>0.48559999999999998</v>
      </c>
      <c r="G1217" s="6">
        <v>5.51688E-3</v>
      </c>
      <c r="H1217" s="6">
        <v>1.04911E-3</v>
      </c>
      <c r="I1217" s="7">
        <v>1.4530000000000001E-7</v>
      </c>
      <c r="J1217" s="6">
        <v>7.4336200000000002E-3</v>
      </c>
      <c r="K1217" s="6">
        <v>1.0539799999999999E-3</v>
      </c>
      <c r="L1217" s="7">
        <v>1.7523199999999999E-12</v>
      </c>
      <c r="M1217" s="8">
        <v>3024930</v>
      </c>
      <c r="N1217" s="12" t="s">
        <v>3975</v>
      </c>
      <c r="O1217" s="1" t="s">
        <v>3976</v>
      </c>
    </row>
    <row r="1218" spans="1:15" ht="15.75" customHeight="1" x14ac:dyDescent="0.25">
      <c r="A1218" s="1" t="s">
        <v>4669</v>
      </c>
      <c r="B1218" s="1">
        <v>1</v>
      </c>
      <c r="C1218" s="8">
        <v>237752694</v>
      </c>
      <c r="D1218" s="1" t="s">
        <v>14</v>
      </c>
      <c r="E1218" s="1" t="s">
        <v>15</v>
      </c>
      <c r="F1218" s="6">
        <v>0.51190000000000002</v>
      </c>
      <c r="G1218" s="6">
        <v>6.7936899999999998E-3</v>
      </c>
      <c r="H1218" s="6">
        <v>1.0468000000000001E-3</v>
      </c>
      <c r="I1218" s="7">
        <v>8.5979999999999997E-11</v>
      </c>
      <c r="J1218" s="6">
        <v>7.32893E-3</v>
      </c>
      <c r="K1218" s="6">
        <v>1.0515100000000001E-3</v>
      </c>
      <c r="L1218" s="7">
        <v>3.1720600000000001E-12</v>
      </c>
      <c r="M1218" s="8">
        <v>3037480</v>
      </c>
      <c r="N1218" s="12" t="s">
        <v>3975</v>
      </c>
      <c r="O1218" s="1" t="s">
        <v>3976</v>
      </c>
    </row>
    <row r="1219" spans="1:15" ht="15.75" customHeight="1" x14ac:dyDescent="0.25">
      <c r="A1219" s="1" t="s">
        <v>4670</v>
      </c>
      <c r="B1219" s="1">
        <v>1</v>
      </c>
      <c r="C1219" s="8">
        <v>241032670</v>
      </c>
      <c r="D1219" s="1" t="s">
        <v>14</v>
      </c>
      <c r="E1219" s="1" t="s">
        <v>17</v>
      </c>
      <c r="F1219" s="6">
        <v>0.26750000000000002</v>
      </c>
      <c r="G1219" s="6">
        <v>5.7246199999999997E-3</v>
      </c>
      <c r="H1219" s="6">
        <v>1.1824100000000001E-3</v>
      </c>
      <c r="I1219" s="7">
        <v>1.2890000000000001E-6</v>
      </c>
      <c r="J1219" s="6">
        <v>7.3140899999999997E-3</v>
      </c>
      <c r="K1219" s="6">
        <v>1.18793E-3</v>
      </c>
      <c r="L1219" s="7">
        <v>7.4128800000000002E-10</v>
      </c>
      <c r="M1219" s="8">
        <v>3035780</v>
      </c>
      <c r="N1219" s="12" t="s">
        <v>3975</v>
      </c>
      <c r="O1219" s="1" t="s">
        <v>3976</v>
      </c>
    </row>
    <row r="1220" spans="1:15" ht="15.75" customHeight="1" x14ac:dyDescent="0.25">
      <c r="A1220" s="1" t="s">
        <v>4671</v>
      </c>
      <c r="B1220" s="1">
        <v>1</v>
      </c>
      <c r="C1220" s="8">
        <v>241353614</v>
      </c>
      <c r="D1220" s="1" t="s">
        <v>17</v>
      </c>
      <c r="E1220" s="1" t="s">
        <v>18</v>
      </c>
      <c r="F1220" s="6">
        <v>0.4602</v>
      </c>
      <c r="G1220" s="6">
        <v>-6.1883299999999997E-3</v>
      </c>
      <c r="H1220" s="6">
        <v>1.05013E-3</v>
      </c>
      <c r="I1220" s="7">
        <v>3.786E-9</v>
      </c>
      <c r="J1220" s="6">
        <v>-6.68164E-3</v>
      </c>
      <c r="K1220" s="6">
        <v>1.05558E-3</v>
      </c>
      <c r="L1220" s="7">
        <v>2.4540399999999998E-10</v>
      </c>
      <c r="M1220" s="8">
        <v>3035780</v>
      </c>
      <c r="N1220" s="12" t="s">
        <v>3975</v>
      </c>
      <c r="O1220" s="1" t="s">
        <v>3976</v>
      </c>
    </row>
    <row r="1221" spans="1:15" ht="15.75" customHeight="1" x14ac:dyDescent="0.25">
      <c r="A1221" s="1" t="s">
        <v>634</v>
      </c>
      <c r="B1221" s="1">
        <v>1</v>
      </c>
      <c r="C1221" s="8">
        <v>241806189</v>
      </c>
      <c r="D1221" s="1" t="s">
        <v>17</v>
      </c>
      <c r="E1221" s="1" t="s">
        <v>18</v>
      </c>
      <c r="F1221" s="6">
        <v>0.63400000000000001</v>
      </c>
      <c r="G1221" s="6">
        <v>-9.1480399999999996E-3</v>
      </c>
      <c r="H1221" s="6">
        <v>1.0869899999999999E-3</v>
      </c>
      <c r="I1221" s="7">
        <v>3.899E-17</v>
      </c>
      <c r="J1221" s="6">
        <v>-8.7750199999999997E-3</v>
      </c>
      <c r="K1221" s="6">
        <v>1.0929100000000001E-3</v>
      </c>
      <c r="L1221" s="7">
        <v>9.8222999999999999E-16</v>
      </c>
      <c r="M1221" s="8">
        <v>3033260</v>
      </c>
      <c r="N1221" s="12" t="s">
        <v>3975</v>
      </c>
      <c r="O1221" s="1" t="s">
        <v>3976</v>
      </c>
    </row>
    <row r="1222" spans="1:15" ht="15.75" customHeight="1" x14ac:dyDescent="0.25">
      <c r="A1222" s="1" t="s">
        <v>1753</v>
      </c>
      <c r="B1222" s="1">
        <v>1</v>
      </c>
      <c r="C1222" s="8">
        <v>241878547</v>
      </c>
      <c r="D1222" s="1" t="s">
        <v>17</v>
      </c>
      <c r="E1222" s="1" t="s">
        <v>15</v>
      </c>
      <c r="F1222" s="6">
        <v>0.7883</v>
      </c>
      <c r="G1222" s="6">
        <v>-1.2330300000000001E-2</v>
      </c>
      <c r="H1222" s="6">
        <v>1.8320599999999999E-3</v>
      </c>
      <c r="I1222" s="7">
        <v>1.693E-11</v>
      </c>
      <c r="J1222" s="6">
        <v>-1.1575200000000001E-2</v>
      </c>
      <c r="K1222" s="6">
        <v>1.8383200000000001E-3</v>
      </c>
      <c r="L1222" s="7">
        <v>3.0419899999999999E-10</v>
      </c>
      <c r="M1222" s="8">
        <v>1484690</v>
      </c>
      <c r="N1222" s="12" t="s">
        <v>3975</v>
      </c>
      <c r="O1222" s="1" t="s">
        <v>3976</v>
      </c>
    </row>
    <row r="1223" spans="1:15" ht="15.75" customHeight="1" x14ac:dyDescent="0.25">
      <c r="A1223" s="1" t="s">
        <v>1369</v>
      </c>
      <c r="B1223" s="1">
        <v>1</v>
      </c>
      <c r="C1223" s="8">
        <v>242253024</v>
      </c>
      <c r="D1223" s="1" t="s">
        <v>17</v>
      </c>
      <c r="E1223" s="1" t="s">
        <v>18</v>
      </c>
      <c r="F1223" s="6">
        <v>0.63839999999999997</v>
      </c>
      <c r="G1223" s="6">
        <v>7.7946500000000002E-3</v>
      </c>
      <c r="H1223" s="6">
        <v>1.0893700000000001E-3</v>
      </c>
      <c r="I1223" s="7">
        <v>8.3710000000000004E-13</v>
      </c>
      <c r="J1223" s="6">
        <v>6.7173199999999997E-3</v>
      </c>
      <c r="K1223" s="6">
        <v>1.09329E-3</v>
      </c>
      <c r="L1223" s="7">
        <v>8.0410399999999998E-10</v>
      </c>
      <c r="M1223" s="8">
        <v>3035720</v>
      </c>
      <c r="N1223" s="12" t="s">
        <v>3975</v>
      </c>
      <c r="O1223" s="1" t="s">
        <v>3976</v>
      </c>
    </row>
    <row r="1224" spans="1:15" ht="15.75" customHeight="1" x14ac:dyDescent="0.25">
      <c r="A1224" s="1" t="s">
        <v>58</v>
      </c>
      <c r="B1224" s="1">
        <v>1</v>
      </c>
      <c r="C1224" s="8">
        <v>243433654</v>
      </c>
      <c r="D1224" s="1" t="s">
        <v>14</v>
      </c>
      <c r="E1224" s="1" t="s">
        <v>15</v>
      </c>
      <c r="F1224" s="6">
        <v>0.67079999999999995</v>
      </c>
      <c r="G1224" s="6">
        <v>1.5584000000000001E-2</v>
      </c>
      <c r="H1224" s="6">
        <v>1.11349E-3</v>
      </c>
      <c r="I1224" s="7">
        <v>1.663E-44</v>
      </c>
      <c r="J1224" s="6">
        <v>1.43324E-2</v>
      </c>
      <c r="K1224" s="6">
        <v>1.15537E-3</v>
      </c>
      <c r="L1224" s="7">
        <v>2.4541599999999999E-35</v>
      </c>
      <c r="M1224" s="8">
        <v>3037300</v>
      </c>
      <c r="N1224" s="12" t="s">
        <v>3975</v>
      </c>
      <c r="O1224" s="1" t="s">
        <v>3976</v>
      </c>
    </row>
    <row r="1225" spans="1:15" ht="15.75" customHeight="1" x14ac:dyDescent="0.25">
      <c r="A1225" s="1" t="s">
        <v>4672</v>
      </c>
      <c r="B1225" s="1">
        <v>1</v>
      </c>
      <c r="C1225" s="8">
        <v>243752002</v>
      </c>
      <c r="D1225" s="1" t="s">
        <v>17</v>
      </c>
      <c r="E1225" s="1" t="s">
        <v>18</v>
      </c>
      <c r="F1225" s="6">
        <v>0.86370000000000002</v>
      </c>
      <c r="G1225" s="6">
        <v>1.45682E-2</v>
      </c>
      <c r="H1225" s="6">
        <v>1.5256600000000001E-3</v>
      </c>
      <c r="I1225" s="7">
        <v>1.3090000000000001E-21</v>
      </c>
      <c r="J1225" s="6">
        <v>9.6242399999999992E-3</v>
      </c>
      <c r="K1225" s="6">
        <v>1.5790299999999999E-3</v>
      </c>
      <c r="L1225" s="7">
        <v>1.0942100000000001E-9</v>
      </c>
      <c r="M1225" s="8">
        <v>3034970</v>
      </c>
      <c r="N1225" s="12" t="s">
        <v>3975</v>
      </c>
      <c r="O1225" s="1" t="s">
        <v>3976</v>
      </c>
    </row>
    <row r="1226" spans="1:15" ht="15.75" customHeight="1" x14ac:dyDescent="0.25">
      <c r="A1226" s="1" t="s">
        <v>234</v>
      </c>
      <c r="B1226" s="1">
        <v>1</v>
      </c>
      <c r="C1226" s="8">
        <v>243811321</v>
      </c>
      <c r="D1226" s="1" t="s">
        <v>14</v>
      </c>
      <c r="E1226" s="1" t="s">
        <v>17</v>
      </c>
      <c r="F1226" s="6">
        <v>0.89439999999999997</v>
      </c>
      <c r="G1226" s="6">
        <v>-1.7313800000000001E-2</v>
      </c>
      <c r="H1226" s="6">
        <v>1.7042800000000001E-3</v>
      </c>
      <c r="I1226" s="7">
        <v>3.0219999999999999E-24</v>
      </c>
      <c r="J1226" s="6">
        <v>-1.5734000000000001E-2</v>
      </c>
      <c r="K1226" s="6">
        <v>1.7363000000000001E-3</v>
      </c>
      <c r="L1226" s="7">
        <v>1.2832000000000001E-19</v>
      </c>
      <c r="M1226" s="8">
        <v>3031440</v>
      </c>
      <c r="N1226" s="12" t="s">
        <v>3975</v>
      </c>
      <c r="O1226" s="1" t="s">
        <v>3976</v>
      </c>
    </row>
    <row r="1227" spans="1:15" ht="15.75" customHeight="1" x14ac:dyDescent="0.25">
      <c r="A1227" s="1" t="s">
        <v>4673</v>
      </c>
      <c r="B1227" s="1">
        <v>1</v>
      </c>
      <c r="C1227" s="8">
        <v>244269227</v>
      </c>
      <c r="D1227" s="1" t="s">
        <v>14</v>
      </c>
      <c r="E1227" s="1" t="s">
        <v>15</v>
      </c>
      <c r="F1227" s="6">
        <v>5.4600000000000003E-2</v>
      </c>
      <c r="G1227" s="6">
        <v>1.3498700000000001E-2</v>
      </c>
      <c r="H1227" s="6">
        <v>2.3172000000000002E-3</v>
      </c>
      <c r="I1227" s="7">
        <v>5.6940000000000004E-9</v>
      </c>
      <c r="J1227" s="6">
        <v>1.3458400000000001E-2</v>
      </c>
      <c r="K1227" s="6">
        <v>2.33292E-3</v>
      </c>
      <c r="L1227" s="7">
        <v>7.9791000000000003E-9</v>
      </c>
      <c r="M1227" s="8">
        <v>3000550</v>
      </c>
      <c r="N1227" s="12" t="s">
        <v>3975</v>
      </c>
      <c r="O1227" s="1" t="s">
        <v>3976</v>
      </c>
    </row>
    <row r="1228" spans="1:15" ht="15.75" customHeight="1" x14ac:dyDescent="0.25">
      <c r="A1228" s="1" t="s">
        <v>697</v>
      </c>
      <c r="B1228" s="1">
        <v>1</v>
      </c>
      <c r="C1228" s="8">
        <v>244448353</v>
      </c>
      <c r="D1228" s="1" t="s">
        <v>14</v>
      </c>
      <c r="E1228" s="1" t="s">
        <v>18</v>
      </c>
      <c r="F1228" s="6">
        <v>0.53320000000000001</v>
      </c>
      <c r="G1228" s="6">
        <v>-8.7431799999999997E-3</v>
      </c>
      <c r="H1228" s="6">
        <v>1.05521E-3</v>
      </c>
      <c r="I1228" s="7">
        <v>1.1709999999999999E-16</v>
      </c>
      <c r="J1228" s="6">
        <v>-7.9805799999999993E-3</v>
      </c>
      <c r="K1228" s="6">
        <v>1.0611399999999999E-3</v>
      </c>
      <c r="L1228" s="7">
        <v>5.4466299999999998E-14</v>
      </c>
      <c r="M1228" s="8">
        <v>3000770</v>
      </c>
      <c r="N1228" s="12" t="s">
        <v>3975</v>
      </c>
      <c r="O1228" s="1" t="s">
        <v>3976</v>
      </c>
    </row>
    <row r="1229" spans="1:15" ht="15.75" customHeight="1" x14ac:dyDescent="0.25">
      <c r="A1229" s="1" t="s">
        <v>4674</v>
      </c>
      <c r="B1229" s="1">
        <v>20</v>
      </c>
      <c r="C1229" s="8">
        <v>2834433</v>
      </c>
      <c r="D1229" s="1" t="s">
        <v>17</v>
      </c>
      <c r="E1229" s="1" t="s">
        <v>18</v>
      </c>
      <c r="F1229" s="6">
        <v>0.34739999999999999</v>
      </c>
      <c r="G1229" s="6">
        <v>6.8670399999999996E-3</v>
      </c>
      <c r="H1229" s="6">
        <v>1.0989400000000001E-3</v>
      </c>
      <c r="I1229" s="7">
        <v>4.1450000000000002E-10</v>
      </c>
      <c r="J1229" s="6">
        <v>7.73421E-3</v>
      </c>
      <c r="K1229" s="6">
        <v>1.1039999999999999E-3</v>
      </c>
      <c r="L1229" s="7">
        <v>2.4587800000000002E-12</v>
      </c>
      <c r="M1229" s="8">
        <v>3037460</v>
      </c>
      <c r="N1229" s="12" t="s">
        <v>3975</v>
      </c>
      <c r="O1229" s="1" t="s">
        <v>3976</v>
      </c>
    </row>
    <row r="1230" spans="1:15" ht="15.75" customHeight="1" x14ac:dyDescent="0.25">
      <c r="A1230" s="1" t="s">
        <v>4675</v>
      </c>
      <c r="B1230" s="1">
        <v>20</v>
      </c>
      <c r="C1230" s="8">
        <v>3132828</v>
      </c>
      <c r="D1230" s="1" t="s">
        <v>17</v>
      </c>
      <c r="E1230" s="1" t="s">
        <v>15</v>
      </c>
      <c r="F1230" s="6">
        <v>0.52210000000000001</v>
      </c>
      <c r="G1230" s="6">
        <v>-5.8448399999999996E-3</v>
      </c>
      <c r="H1230" s="6">
        <v>1.0475300000000001E-3</v>
      </c>
      <c r="I1230" s="7">
        <v>2.4150000000000001E-8</v>
      </c>
      <c r="J1230" s="6">
        <v>-5.9820400000000001E-3</v>
      </c>
      <c r="K1230" s="6">
        <v>1.0588100000000001E-3</v>
      </c>
      <c r="L1230" s="7">
        <v>1.6067300000000001E-8</v>
      </c>
      <c r="M1230" s="8">
        <v>3037480</v>
      </c>
      <c r="N1230" s="12" t="s">
        <v>3975</v>
      </c>
      <c r="O1230" s="1" t="s">
        <v>3976</v>
      </c>
    </row>
    <row r="1231" spans="1:15" ht="15.75" customHeight="1" x14ac:dyDescent="0.25">
      <c r="A1231" s="1" t="s">
        <v>4676</v>
      </c>
      <c r="B1231" s="1">
        <v>20</v>
      </c>
      <c r="C1231" s="8">
        <v>3314702</v>
      </c>
      <c r="D1231" s="1" t="s">
        <v>17</v>
      </c>
      <c r="E1231" s="1" t="s">
        <v>18</v>
      </c>
      <c r="F1231" s="6">
        <v>0.4819</v>
      </c>
      <c r="G1231" s="6">
        <v>5.8803099999999997E-3</v>
      </c>
      <c r="H1231" s="6">
        <v>1.0471899999999999E-3</v>
      </c>
      <c r="I1231" s="7">
        <v>1.962E-8</v>
      </c>
      <c r="J1231" s="6">
        <v>5.89077E-3</v>
      </c>
      <c r="K1231" s="6">
        <v>1.06248E-3</v>
      </c>
      <c r="L1231" s="7">
        <v>2.9504999999999999E-8</v>
      </c>
      <c r="M1231" s="8">
        <v>3037490</v>
      </c>
      <c r="N1231" s="12" t="s">
        <v>3975</v>
      </c>
      <c r="O1231" s="1" t="s">
        <v>3976</v>
      </c>
    </row>
    <row r="1232" spans="1:15" ht="15.75" customHeight="1" x14ac:dyDescent="0.25">
      <c r="A1232" s="1" t="s">
        <v>4677</v>
      </c>
      <c r="B1232" s="1">
        <v>20</v>
      </c>
      <c r="C1232" s="8">
        <v>3633221</v>
      </c>
      <c r="D1232" s="1" t="s">
        <v>14</v>
      </c>
      <c r="E1232" s="1" t="s">
        <v>17</v>
      </c>
      <c r="F1232" s="6">
        <v>0.98409999999999997</v>
      </c>
      <c r="G1232" s="6">
        <v>1.89462E-2</v>
      </c>
      <c r="H1232" s="6">
        <v>4.2172599999999996E-3</v>
      </c>
      <c r="I1232" s="7">
        <v>7.0380000000000002E-6</v>
      </c>
      <c r="J1232" s="6">
        <v>2.6853499999999999E-2</v>
      </c>
      <c r="K1232" s="6">
        <v>4.2565700000000003E-3</v>
      </c>
      <c r="L1232" s="7">
        <v>2.8136900000000002E-10</v>
      </c>
      <c r="M1232" s="8">
        <v>2988420</v>
      </c>
      <c r="N1232" s="12" t="s">
        <v>3975</v>
      </c>
      <c r="O1232" s="1" t="s">
        <v>3976</v>
      </c>
    </row>
    <row r="1233" spans="1:15" ht="15.75" customHeight="1" x14ac:dyDescent="0.25">
      <c r="A1233" s="1" t="s">
        <v>812</v>
      </c>
      <c r="B1233" s="1">
        <v>20</v>
      </c>
      <c r="C1233" s="8">
        <v>8403550</v>
      </c>
      <c r="D1233" s="1" t="s">
        <v>17</v>
      </c>
      <c r="E1233" s="1" t="s">
        <v>18</v>
      </c>
      <c r="F1233" s="6">
        <v>0.79210000000000003</v>
      </c>
      <c r="G1233" s="6">
        <v>1.0366800000000001E-2</v>
      </c>
      <c r="H1233" s="6">
        <v>1.2894200000000001E-3</v>
      </c>
      <c r="I1233" s="7">
        <v>8.9949999999999992E-16</v>
      </c>
      <c r="J1233" s="6">
        <v>1.08422E-2</v>
      </c>
      <c r="K1233" s="6">
        <v>1.2924E-3</v>
      </c>
      <c r="L1233" s="7">
        <v>4.8940999999999999E-17</v>
      </c>
      <c r="M1233" s="8">
        <v>3037450</v>
      </c>
      <c r="N1233" s="12" t="s">
        <v>3975</v>
      </c>
      <c r="O1233" s="1" t="s">
        <v>3976</v>
      </c>
    </row>
    <row r="1234" spans="1:15" ht="15.75" customHeight="1" x14ac:dyDescent="0.25">
      <c r="A1234" s="1" t="s">
        <v>4678</v>
      </c>
      <c r="B1234" s="1">
        <v>20</v>
      </c>
      <c r="C1234" s="8">
        <v>11883794</v>
      </c>
      <c r="D1234" s="1" t="s">
        <v>14</v>
      </c>
      <c r="E1234" s="1" t="s">
        <v>18</v>
      </c>
      <c r="F1234" s="6">
        <v>0.39850000000000002</v>
      </c>
      <c r="G1234" s="6">
        <v>5.8016999999999999E-3</v>
      </c>
      <c r="H1234" s="6">
        <v>1.06876E-3</v>
      </c>
      <c r="I1234" s="7">
        <v>5.6820000000000002E-8</v>
      </c>
      <c r="J1234" s="6">
        <v>5.8774700000000001E-3</v>
      </c>
      <c r="K1234" s="6">
        <v>1.0708600000000001E-3</v>
      </c>
      <c r="L1234" s="7">
        <v>4.05245E-8</v>
      </c>
      <c r="M1234" s="8">
        <v>3037470</v>
      </c>
      <c r="N1234" s="12" t="s">
        <v>3975</v>
      </c>
      <c r="O1234" s="1" t="s">
        <v>3976</v>
      </c>
    </row>
    <row r="1235" spans="1:15" ht="15.75" customHeight="1" x14ac:dyDescent="0.25">
      <c r="A1235" s="1" t="s">
        <v>4679</v>
      </c>
      <c r="B1235" s="1">
        <v>20</v>
      </c>
      <c r="C1235" s="8">
        <v>14466997</v>
      </c>
      <c r="D1235" s="1" t="s">
        <v>17</v>
      </c>
      <c r="E1235" s="1" t="s">
        <v>15</v>
      </c>
      <c r="F1235" s="6">
        <v>0.7984</v>
      </c>
      <c r="G1235" s="6">
        <v>-1.00552E-2</v>
      </c>
      <c r="H1235" s="6">
        <v>1.3042399999999999E-3</v>
      </c>
      <c r="I1235" s="7">
        <v>1.2620000000000001E-14</v>
      </c>
      <c r="J1235" s="6">
        <v>-1.08997E-2</v>
      </c>
      <c r="K1235" s="6">
        <v>1.3408199999999999E-3</v>
      </c>
      <c r="L1235" s="7">
        <v>4.3227099999999999E-16</v>
      </c>
      <c r="M1235" s="8">
        <v>3037430</v>
      </c>
      <c r="N1235" s="12" t="s">
        <v>3975</v>
      </c>
      <c r="O1235" s="1" t="s">
        <v>3976</v>
      </c>
    </row>
    <row r="1236" spans="1:15" ht="15.75" customHeight="1" x14ac:dyDescent="0.25">
      <c r="A1236" s="1" t="s">
        <v>759</v>
      </c>
      <c r="B1236" s="1">
        <v>20</v>
      </c>
      <c r="C1236" s="8">
        <v>14747471</v>
      </c>
      <c r="D1236" s="1" t="s">
        <v>17</v>
      </c>
      <c r="E1236" s="1" t="s">
        <v>18</v>
      </c>
      <c r="F1236" s="6">
        <v>0.41760000000000003</v>
      </c>
      <c r="G1236" s="6">
        <v>-8.6382400000000002E-3</v>
      </c>
      <c r="H1236" s="6">
        <v>1.06101E-3</v>
      </c>
      <c r="I1236" s="7">
        <v>3.8950000000000002E-16</v>
      </c>
      <c r="J1236" s="6">
        <v>-6.9086699999999996E-3</v>
      </c>
      <c r="K1236" s="6">
        <v>1.0893299999999999E-3</v>
      </c>
      <c r="L1236" s="7">
        <v>2.2658999999999999E-10</v>
      </c>
      <c r="M1236" s="8">
        <v>3037460</v>
      </c>
      <c r="N1236" s="12" t="s">
        <v>3975</v>
      </c>
      <c r="O1236" s="1" t="s">
        <v>3976</v>
      </c>
    </row>
    <row r="1237" spans="1:15" ht="15.75" customHeight="1" x14ac:dyDescent="0.25">
      <c r="A1237" s="1" t="s">
        <v>2601</v>
      </c>
      <c r="B1237" s="1">
        <v>20</v>
      </c>
      <c r="C1237" s="8">
        <v>15739745</v>
      </c>
      <c r="D1237" s="1" t="s">
        <v>17</v>
      </c>
      <c r="E1237" s="1" t="s">
        <v>18</v>
      </c>
      <c r="F1237" s="6">
        <v>0.60070000000000001</v>
      </c>
      <c r="G1237" s="6">
        <v>-6.5467399999999997E-3</v>
      </c>
      <c r="H1237" s="6">
        <v>1.0710699999999999E-3</v>
      </c>
      <c r="I1237" s="7">
        <v>9.8409999999999994E-10</v>
      </c>
      <c r="J1237" s="6">
        <v>-7.3212499999999996E-3</v>
      </c>
      <c r="K1237" s="6">
        <v>1.0742099999999999E-3</v>
      </c>
      <c r="L1237" s="7">
        <v>9.3958900000000003E-12</v>
      </c>
      <c r="M1237" s="8">
        <v>3022340</v>
      </c>
      <c r="N1237" s="12" t="s">
        <v>3975</v>
      </c>
      <c r="O1237" s="1" t="s">
        <v>3976</v>
      </c>
    </row>
    <row r="1238" spans="1:15" ht="15.75" customHeight="1" x14ac:dyDescent="0.25">
      <c r="A1238" s="1" t="s">
        <v>1500</v>
      </c>
      <c r="B1238" s="1">
        <v>20</v>
      </c>
      <c r="C1238" s="8">
        <v>16559255</v>
      </c>
      <c r="D1238" s="1" t="s">
        <v>14</v>
      </c>
      <c r="E1238" s="1" t="s">
        <v>15</v>
      </c>
      <c r="F1238" s="6">
        <v>0.56940000000000002</v>
      </c>
      <c r="G1238" s="6">
        <v>-7.3915600000000001E-3</v>
      </c>
      <c r="H1238" s="6">
        <v>1.05674E-3</v>
      </c>
      <c r="I1238" s="7">
        <v>2.6509999999999999E-12</v>
      </c>
      <c r="J1238" s="6">
        <v>-7.67828E-3</v>
      </c>
      <c r="K1238" s="6">
        <v>1.0587000000000001E-3</v>
      </c>
      <c r="L1238" s="7">
        <v>4.0901100000000001E-13</v>
      </c>
      <c r="M1238" s="8">
        <v>3037430</v>
      </c>
      <c r="N1238" s="12" t="s">
        <v>3975</v>
      </c>
      <c r="O1238" s="1" t="s">
        <v>3976</v>
      </c>
    </row>
    <row r="1239" spans="1:15" ht="15.75" customHeight="1" x14ac:dyDescent="0.25">
      <c r="A1239" s="1" t="s">
        <v>2013</v>
      </c>
      <c r="B1239" s="1">
        <v>20</v>
      </c>
      <c r="C1239" s="8">
        <v>16947769</v>
      </c>
      <c r="D1239" s="1" t="s">
        <v>17</v>
      </c>
      <c r="E1239" s="1" t="s">
        <v>15</v>
      </c>
      <c r="F1239" s="6">
        <v>0.78820000000000001</v>
      </c>
      <c r="G1239" s="6">
        <v>-8.3470899999999997E-3</v>
      </c>
      <c r="H1239" s="6">
        <v>1.2806499999999999E-3</v>
      </c>
      <c r="I1239" s="7">
        <v>7.1389999999999999E-11</v>
      </c>
      <c r="J1239" s="6">
        <v>-8.2594000000000001E-3</v>
      </c>
      <c r="K1239" s="6">
        <v>1.2914199999999999E-3</v>
      </c>
      <c r="L1239" s="7">
        <v>1.59902E-10</v>
      </c>
      <c r="M1239" s="8">
        <v>3037470</v>
      </c>
      <c r="N1239" s="12" t="s">
        <v>3975</v>
      </c>
      <c r="O1239" s="1" t="s">
        <v>3976</v>
      </c>
    </row>
    <row r="1240" spans="1:15" ht="15.75" customHeight="1" x14ac:dyDescent="0.25">
      <c r="A1240" s="1" t="s">
        <v>4680</v>
      </c>
      <c r="B1240" s="1">
        <v>20</v>
      </c>
      <c r="C1240" s="8">
        <v>17424509</v>
      </c>
      <c r="D1240" s="1" t="s">
        <v>17</v>
      </c>
      <c r="E1240" s="1" t="s">
        <v>18</v>
      </c>
      <c r="F1240" s="6">
        <v>0.1784</v>
      </c>
      <c r="G1240" s="6">
        <v>9.4157900000000003E-3</v>
      </c>
      <c r="H1240" s="6">
        <v>1.36674E-3</v>
      </c>
      <c r="I1240" s="7">
        <v>5.6179999999999997E-12</v>
      </c>
      <c r="J1240" s="6">
        <v>8.9791000000000003E-3</v>
      </c>
      <c r="K1240" s="6">
        <v>1.37758E-3</v>
      </c>
      <c r="L1240" s="7">
        <v>7.1238500000000004E-11</v>
      </c>
      <c r="M1240" s="8">
        <v>3037440</v>
      </c>
      <c r="N1240" s="12" t="s">
        <v>3975</v>
      </c>
      <c r="O1240" s="1" t="s">
        <v>3976</v>
      </c>
    </row>
    <row r="1241" spans="1:15" ht="15.75" customHeight="1" x14ac:dyDescent="0.25">
      <c r="A1241" s="1" t="s">
        <v>4681</v>
      </c>
      <c r="B1241" s="1">
        <v>20</v>
      </c>
      <c r="C1241" s="8">
        <v>17814600</v>
      </c>
      <c r="D1241" s="1" t="s">
        <v>14</v>
      </c>
      <c r="E1241" s="1" t="s">
        <v>15</v>
      </c>
      <c r="F1241" s="6">
        <v>0.61029999999999995</v>
      </c>
      <c r="G1241" s="6">
        <v>-5.7343999999999997E-3</v>
      </c>
      <c r="H1241" s="6">
        <v>1.0732300000000001E-3</v>
      </c>
      <c r="I1241" s="7">
        <v>9.1339999999999996E-8</v>
      </c>
      <c r="J1241" s="6">
        <v>-6.7574599999999999E-3</v>
      </c>
      <c r="K1241" s="6">
        <v>1.0757099999999999E-3</v>
      </c>
      <c r="L1241" s="7">
        <v>3.3452200000000002E-10</v>
      </c>
      <c r="M1241" s="8">
        <v>3035830</v>
      </c>
      <c r="N1241" s="12" t="s">
        <v>3975</v>
      </c>
      <c r="O1241" s="1" t="s">
        <v>3976</v>
      </c>
    </row>
    <row r="1242" spans="1:15" ht="15.75" customHeight="1" x14ac:dyDescent="0.25">
      <c r="A1242" s="1" t="s">
        <v>4682</v>
      </c>
      <c r="B1242" s="1">
        <v>20</v>
      </c>
      <c r="C1242" s="8">
        <v>18120208</v>
      </c>
      <c r="D1242" s="1" t="s">
        <v>14</v>
      </c>
      <c r="E1242" s="1" t="s">
        <v>15</v>
      </c>
      <c r="F1242" s="6">
        <v>0.66720000000000002</v>
      </c>
      <c r="G1242" s="6">
        <v>5.8703699999999998E-3</v>
      </c>
      <c r="H1242" s="6">
        <v>1.11305E-3</v>
      </c>
      <c r="I1242" s="7">
        <v>1.332E-7</v>
      </c>
      <c r="J1242" s="6">
        <v>6.4729000000000002E-3</v>
      </c>
      <c r="K1242" s="6">
        <v>1.1155799999999999E-3</v>
      </c>
      <c r="L1242" s="7">
        <v>6.5424000000000001E-9</v>
      </c>
      <c r="M1242" s="8">
        <v>3023210</v>
      </c>
      <c r="N1242" s="12" t="s">
        <v>3975</v>
      </c>
      <c r="O1242" s="1" t="s">
        <v>3976</v>
      </c>
    </row>
    <row r="1243" spans="1:15" ht="15.75" customHeight="1" x14ac:dyDescent="0.25">
      <c r="A1243" s="1" t="s">
        <v>814</v>
      </c>
      <c r="B1243" s="1">
        <v>20</v>
      </c>
      <c r="C1243" s="8">
        <v>19674512</v>
      </c>
      <c r="D1243" s="1" t="s">
        <v>14</v>
      </c>
      <c r="E1243" s="1" t="s">
        <v>17</v>
      </c>
      <c r="F1243" s="6">
        <v>0.65159999999999996</v>
      </c>
      <c r="G1243" s="6">
        <v>-8.8226499999999996E-3</v>
      </c>
      <c r="H1243" s="6">
        <v>1.0981999999999999E-3</v>
      </c>
      <c r="I1243" s="7">
        <v>9.4819999999999991E-16</v>
      </c>
      <c r="J1243" s="6">
        <v>-9.3066699999999995E-3</v>
      </c>
      <c r="K1243" s="6">
        <v>1.1005699999999999E-3</v>
      </c>
      <c r="L1243" s="7">
        <v>2.7614099999999999E-17</v>
      </c>
      <c r="M1243" s="8">
        <v>3037450</v>
      </c>
      <c r="N1243" s="12" t="s">
        <v>3975</v>
      </c>
      <c r="O1243" s="1" t="s">
        <v>3976</v>
      </c>
    </row>
    <row r="1244" spans="1:15" ht="15.75" customHeight="1" x14ac:dyDescent="0.25">
      <c r="A1244" s="1" t="s">
        <v>4683</v>
      </c>
      <c r="B1244" s="1">
        <v>20</v>
      </c>
      <c r="C1244" s="8">
        <v>20893309</v>
      </c>
      <c r="D1244" s="1" t="s">
        <v>17</v>
      </c>
      <c r="E1244" s="1" t="s">
        <v>18</v>
      </c>
      <c r="F1244" s="6">
        <v>0.17419999999999999</v>
      </c>
      <c r="G1244" s="6">
        <v>7.2555299999999996E-3</v>
      </c>
      <c r="H1244" s="6">
        <v>1.38014E-3</v>
      </c>
      <c r="I1244" s="7">
        <v>1.4649999999999999E-7</v>
      </c>
      <c r="J1244" s="6">
        <v>8.2346999999999993E-3</v>
      </c>
      <c r="K1244" s="6">
        <v>1.3881399999999999E-3</v>
      </c>
      <c r="L1244" s="7">
        <v>2.9895199999999998E-9</v>
      </c>
      <c r="M1244" s="8">
        <v>3035060</v>
      </c>
      <c r="N1244" s="12" t="s">
        <v>3975</v>
      </c>
      <c r="O1244" s="1" t="s">
        <v>3976</v>
      </c>
    </row>
    <row r="1245" spans="1:15" ht="15.75" customHeight="1" x14ac:dyDescent="0.25">
      <c r="A1245" s="1" t="s">
        <v>1614</v>
      </c>
      <c r="B1245" s="1">
        <v>20</v>
      </c>
      <c r="C1245" s="8">
        <v>21512532</v>
      </c>
      <c r="D1245" s="1" t="s">
        <v>14</v>
      </c>
      <c r="E1245" s="1" t="s">
        <v>18</v>
      </c>
      <c r="F1245" s="6">
        <v>0.53420000000000001</v>
      </c>
      <c r="G1245" s="6">
        <v>7.2103100000000002E-3</v>
      </c>
      <c r="H1245" s="6">
        <v>1.04896E-3</v>
      </c>
      <c r="I1245" s="7">
        <v>6.2610000000000001E-12</v>
      </c>
      <c r="J1245" s="6">
        <v>7.6372899999999997E-3</v>
      </c>
      <c r="K1245" s="6">
        <v>1.05703E-3</v>
      </c>
      <c r="L1245" s="7">
        <v>5.0028299999999998E-13</v>
      </c>
      <c r="M1245" s="8">
        <v>3037480</v>
      </c>
      <c r="N1245" s="12" t="s">
        <v>3975</v>
      </c>
      <c r="O1245" s="1" t="s">
        <v>3976</v>
      </c>
    </row>
    <row r="1246" spans="1:15" ht="15.75" customHeight="1" x14ac:dyDescent="0.25">
      <c r="A1246" s="1" t="s">
        <v>4684</v>
      </c>
      <c r="B1246" s="1">
        <v>20</v>
      </c>
      <c r="C1246" s="8">
        <v>22308161</v>
      </c>
      <c r="D1246" s="1" t="s">
        <v>18</v>
      </c>
      <c r="E1246" s="1" t="s">
        <v>15</v>
      </c>
      <c r="F1246" s="6">
        <v>0.3705</v>
      </c>
      <c r="G1246" s="6">
        <v>7.6391000000000002E-3</v>
      </c>
      <c r="H1246" s="6">
        <v>1.0834799999999999E-3</v>
      </c>
      <c r="I1246" s="7">
        <v>1.7780000000000001E-12</v>
      </c>
      <c r="J1246" s="6">
        <v>7.1585900000000003E-3</v>
      </c>
      <c r="K1246" s="6">
        <v>1.0887099999999999E-3</v>
      </c>
      <c r="L1246" s="7">
        <v>4.8556999999999998E-11</v>
      </c>
      <c r="M1246" s="8">
        <v>3037440</v>
      </c>
      <c r="N1246" s="12" t="s">
        <v>3975</v>
      </c>
      <c r="O1246" s="1" t="s">
        <v>3976</v>
      </c>
    </row>
    <row r="1247" spans="1:15" ht="15.75" customHeight="1" x14ac:dyDescent="0.25">
      <c r="A1247" s="1" t="s">
        <v>4685</v>
      </c>
      <c r="B1247" s="1">
        <v>20</v>
      </c>
      <c r="C1247" s="8">
        <v>23017082</v>
      </c>
      <c r="D1247" s="1" t="s">
        <v>17</v>
      </c>
      <c r="E1247" s="1" t="s">
        <v>18</v>
      </c>
      <c r="F1247" s="6">
        <v>0.54630000000000001</v>
      </c>
      <c r="G1247" s="6">
        <v>-6.4934600000000004E-3</v>
      </c>
      <c r="H1247" s="6">
        <v>1.0510199999999999E-3</v>
      </c>
      <c r="I1247" s="7">
        <v>6.4779999999999998E-10</v>
      </c>
      <c r="J1247" s="6">
        <v>-7.43656E-3</v>
      </c>
      <c r="K1247" s="6">
        <v>1.05302E-3</v>
      </c>
      <c r="L1247" s="7">
        <v>1.6400700000000001E-12</v>
      </c>
      <c r="M1247" s="8">
        <v>3037480</v>
      </c>
      <c r="N1247" s="12" t="s">
        <v>3975</v>
      </c>
      <c r="O1247" s="1" t="s">
        <v>3976</v>
      </c>
    </row>
    <row r="1248" spans="1:15" ht="15.75" customHeight="1" x14ac:dyDescent="0.25">
      <c r="A1248" s="1" t="s">
        <v>4686</v>
      </c>
      <c r="B1248" s="1">
        <v>20</v>
      </c>
      <c r="C1248" s="8">
        <v>24691928</v>
      </c>
      <c r="D1248" s="1" t="s">
        <v>17</v>
      </c>
      <c r="E1248" s="1" t="s">
        <v>15</v>
      </c>
      <c r="F1248" s="6">
        <v>0.32829999999999998</v>
      </c>
      <c r="G1248" s="6">
        <v>-7.4699700000000003E-3</v>
      </c>
      <c r="H1248" s="6">
        <v>1.1142700000000001E-3</v>
      </c>
      <c r="I1248" s="7">
        <v>2.03E-11</v>
      </c>
      <c r="J1248" s="6">
        <v>-7.5817999999999997E-3</v>
      </c>
      <c r="K1248" s="6">
        <v>1.11707E-3</v>
      </c>
      <c r="L1248" s="7">
        <v>1.14302E-11</v>
      </c>
      <c r="M1248" s="8">
        <v>3037440</v>
      </c>
      <c r="N1248" s="12" t="s">
        <v>3975</v>
      </c>
      <c r="O1248" s="1" t="s">
        <v>3976</v>
      </c>
    </row>
    <row r="1249" spans="1:15" ht="15.75" customHeight="1" x14ac:dyDescent="0.25">
      <c r="A1249" s="1" t="s">
        <v>564</v>
      </c>
      <c r="B1249" s="1">
        <v>20</v>
      </c>
      <c r="C1249" s="8">
        <v>31177292</v>
      </c>
      <c r="D1249" s="1" t="s">
        <v>14</v>
      </c>
      <c r="E1249" s="1" t="s">
        <v>15</v>
      </c>
      <c r="F1249" s="6">
        <v>0.23719999999999999</v>
      </c>
      <c r="G1249" s="6">
        <v>-1.06213E-2</v>
      </c>
      <c r="H1249" s="6">
        <v>1.2316300000000001E-3</v>
      </c>
      <c r="I1249" s="7">
        <v>6.4979999999999996E-18</v>
      </c>
      <c r="J1249" s="6">
        <v>-8.7815399999999991E-3</v>
      </c>
      <c r="K1249" s="6">
        <v>1.27041E-3</v>
      </c>
      <c r="L1249" s="7">
        <v>4.7663800000000001E-12</v>
      </c>
      <c r="M1249" s="8">
        <v>3030010</v>
      </c>
      <c r="N1249" s="12" t="s">
        <v>3975</v>
      </c>
      <c r="O1249" s="1" t="s">
        <v>3976</v>
      </c>
    </row>
    <row r="1250" spans="1:15" ht="15.75" customHeight="1" x14ac:dyDescent="0.25">
      <c r="A1250" s="1" t="s">
        <v>646</v>
      </c>
      <c r="B1250" s="1">
        <v>20</v>
      </c>
      <c r="C1250" s="8">
        <v>31342066</v>
      </c>
      <c r="D1250" s="1" t="s">
        <v>17</v>
      </c>
      <c r="E1250" s="1" t="s">
        <v>18</v>
      </c>
      <c r="F1250" s="6">
        <v>0.23039999999999999</v>
      </c>
      <c r="G1250" s="6">
        <v>-1.20713E-2</v>
      </c>
      <c r="H1250" s="6">
        <v>1.4367200000000001E-3</v>
      </c>
      <c r="I1250" s="7">
        <v>4.3990000000000001E-17</v>
      </c>
      <c r="J1250" s="6">
        <v>-1.05588E-2</v>
      </c>
      <c r="K1250" s="6">
        <v>1.46131E-3</v>
      </c>
      <c r="L1250" s="7">
        <v>4.9891299999999996E-13</v>
      </c>
      <c r="M1250" s="8">
        <v>2272140</v>
      </c>
      <c r="N1250" s="12" t="s">
        <v>3975</v>
      </c>
      <c r="O1250" s="1" t="s">
        <v>3976</v>
      </c>
    </row>
    <row r="1251" spans="1:15" ht="15.75" customHeight="1" x14ac:dyDescent="0.25">
      <c r="A1251" s="1" t="s">
        <v>428</v>
      </c>
      <c r="B1251" s="1">
        <v>20</v>
      </c>
      <c r="C1251" s="8">
        <v>31359574</v>
      </c>
      <c r="D1251" s="1" t="s">
        <v>17</v>
      </c>
      <c r="E1251" s="1" t="s">
        <v>18</v>
      </c>
      <c r="F1251" s="6">
        <v>0.61309999999999998</v>
      </c>
      <c r="G1251" s="6">
        <v>9.7914600000000001E-3</v>
      </c>
      <c r="H1251" s="6">
        <v>1.07435E-3</v>
      </c>
      <c r="I1251" s="7">
        <v>7.9579999999999996E-20</v>
      </c>
      <c r="J1251" s="6">
        <v>6.7730100000000003E-3</v>
      </c>
      <c r="K1251" s="6">
        <v>1.1258100000000001E-3</v>
      </c>
      <c r="L1251" s="7">
        <v>1.78674E-9</v>
      </c>
      <c r="M1251" s="8">
        <v>3037440</v>
      </c>
      <c r="N1251" s="12" t="s">
        <v>3975</v>
      </c>
      <c r="O1251" s="1" t="s">
        <v>3976</v>
      </c>
    </row>
    <row r="1252" spans="1:15" ht="15.75" customHeight="1" x14ac:dyDescent="0.25">
      <c r="A1252" s="1" t="s">
        <v>4687</v>
      </c>
      <c r="B1252" s="1">
        <v>20</v>
      </c>
      <c r="C1252" s="8">
        <v>33279604</v>
      </c>
      <c r="D1252" s="1" t="s">
        <v>14</v>
      </c>
      <c r="E1252" s="1" t="s">
        <v>15</v>
      </c>
      <c r="F1252" s="6">
        <v>0.53520000000000001</v>
      </c>
      <c r="G1252" s="6">
        <v>-8.0776500000000005E-3</v>
      </c>
      <c r="H1252" s="6">
        <v>1.04911E-3</v>
      </c>
      <c r="I1252" s="7">
        <v>1.369E-14</v>
      </c>
      <c r="J1252" s="6">
        <v>-7.8297499999999999E-3</v>
      </c>
      <c r="K1252" s="6">
        <v>1.0655199999999999E-3</v>
      </c>
      <c r="L1252" s="7">
        <v>2.0076899999999999E-13</v>
      </c>
      <c r="M1252" s="8">
        <v>3037440</v>
      </c>
      <c r="N1252" s="12" t="s">
        <v>3975</v>
      </c>
      <c r="O1252" s="1" t="s">
        <v>3976</v>
      </c>
    </row>
    <row r="1253" spans="1:15" ht="15.75" customHeight="1" x14ac:dyDescent="0.25">
      <c r="A1253" s="1" t="s">
        <v>1494</v>
      </c>
      <c r="B1253" s="1">
        <v>20</v>
      </c>
      <c r="C1253" s="8">
        <v>34530095</v>
      </c>
      <c r="D1253" s="1" t="s">
        <v>17</v>
      </c>
      <c r="E1253" s="1" t="s">
        <v>18</v>
      </c>
      <c r="F1253" s="6">
        <v>7.2400000000000006E-2</v>
      </c>
      <c r="G1253" s="6">
        <v>1.4177500000000001E-2</v>
      </c>
      <c r="H1253" s="6">
        <v>2.0244199999999999E-3</v>
      </c>
      <c r="I1253" s="7">
        <v>2.4959999999999999E-12</v>
      </c>
      <c r="J1253" s="6">
        <v>1.2844700000000001E-2</v>
      </c>
      <c r="K1253" s="6">
        <v>2.0575200000000002E-3</v>
      </c>
      <c r="L1253" s="7">
        <v>4.2982699999999998E-10</v>
      </c>
      <c r="M1253" s="8">
        <v>3021580</v>
      </c>
      <c r="N1253" s="12" t="s">
        <v>3975</v>
      </c>
      <c r="O1253" s="1" t="s">
        <v>3976</v>
      </c>
    </row>
    <row r="1254" spans="1:15" ht="15.75" customHeight="1" x14ac:dyDescent="0.25">
      <c r="A1254" s="1" t="s">
        <v>4688</v>
      </c>
      <c r="B1254" s="1">
        <v>20</v>
      </c>
      <c r="C1254" s="8">
        <v>39670354</v>
      </c>
      <c r="D1254" s="1" t="s">
        <v>17</v>
      </c>
      <c r="E1254" s="1" t="s">
        <v>18</v>
      </c>
      <c r="F1254" s="6">
        <v>7.8700000000000006E-2</v>
      </c>
      <c r="G1254" s="6">
        <v>-1.01353E-2</v>
      </c>
      <c r="H1254" s="6">
        <v>1.9483300000000001E-3</v>
      </c>
      <c r="I1254" s="7">
        <v>1.973E-7</v>
      </c>
      <c r="J1254" s="6">
        <v>-1.19772E-2</v>
      </c>
      <c r="K1254" s="6">
        <v>1.9522599999999999E-3</v>
      </c>
      <c r="L1254" s="7">
        <v>8.51379E-10</v>
      </c>
      <c r="M1254" s="8">
        <v>3021600</v>
      </c>
      <c r="N1254" s="12" t="s">
        <v>3975</v>
      </c>
      <c r="O1254" s="1" t="s">
        <v>3976</v>
      </c>
    </row>
    <row r="1255" spans="1:15" ht="15.75" customHeight="1" x14ac:dyDescent="0.25">
      <c r="A1255" s="1" t="s">
        <v>4689</v>
      </c>
      <c r="B1255" s="1">
        <v>20</v>
      </c>
      <c r="C1255" s="8">
        <v>39691791</v>
      </c>
      <c r="D1255" s="1" t="s">
        <v>17</v>
      </c>
      <c r="E1255" s="1" t="s">
        <v>18</v>
      </c>
      <c r="F1255" s="6">
        <v>1.11E-2</v>
      </c>
      <c r="G1255" s="6">
        <v>-3.3449100000000002E-2</v>
      </c>
      <c r="H1255" s="6">
        <v>5.0208300000000004E-3</v>
      </c>
      <c r="I1255" s="7">
        <v>2.7029999999999999E-11</v>
      </c>
      <c r="J1255" s="6">
        <v>-3.5373000000000002E-2</v>
      </c>
      <c r="K1255" s="6">
        <v>5.0342499999999997E-3</v>
      </c>
      <c r="L1255" s="7">
        <v>2.1184299999999999E-12</v>
      </c>
      <c r="M1255" s="8">
        <v>3005440</v>
      </c>
      <c r="N1255" s="12" t="s">
        <v>3975</v>
      </c>
      <c r="O1255" s="1" t="s">
        <v>3976</v>
      </c>
    </row>
    <row r="1256" spans="1:15" ht="15.75" customHeight="1" x14ac:dyDescent="0.25">
      <c r="A1256" s="1" t="s">
        <v>4690</v>
      </c>
      <c r="B1256" s="1">
        <v>20</v>
      </c>
      <c r="C1256" s="8">
        <v>40905826</v>
      </c>
      <c r="D1256" s="1" t="s">
        <v>17</v>
      </c>
      <c r="E1256" s="1" t="s">
        <v>18</v>
      </c>
      <c r="F1256" s="6">
        <v>6.7199999999999996E-2</v>
      </c>
      <c r="G1256" s="6">
        <v>-9.8354299999999992E-3</v>
      </c>
      <c r="H1256" s="6">
        <v>2.0962899999999998E-3</v>
      </c>
      <c r="I1256" s="7">
        <v>2.7039999999999999E-6</v>
      </c>
      <c r="J1256" s="6">
        <v>-1.1698399999999999E-2</v>
      </c>
      <c r="K1256" s="6">
        <v>2.10151E-3</v>
      </c>
      <c r="L1256" s="7">
        <v>2.5964399999999999E-8</v>
      </c>
      <c r="M1256" s="8">
        <v>3019100</v>
      </c>
      <c r="N1256" s="12" t="s">
        <v>3975</v>
      </c>
      <c r="O1256" s="1" t="s">
        <v>3976</v>
      </c>
    </row>
    <row r="1257" spans="1:15" ht="15.75" customHeight="1" x14ac:dyDescent="0.25">
      <c r="A1257" s="1" t="s">
        <v>599</v>
      </c>
      <c r="B1257" s="1">
        <v>20</v>
      </c>
      <c r="C1257" s="8">
        <v>41257630</v>
      </c>
      <c r="D1257" s="1" t="s">
        <v>14</v>
      </c>
      <c r="E1257" s="1" t="s">
        <v>18</v>
      </c>
      <c r="F1257" s="6">
        <v>0.68049999999999999</v>
      </c>
      <c r="G1257" s="6">
        <v>9.5390900000000001E-3</v>
      </c>
      <c r="H1257" s="6">
        <v>1.12218E-3</v>
      </c>
      <c r="I1257" s="7">
        <v>1.8850000000000001E-17</v>
      </c>
      <c r="J1257" s="6">
        <v>1.0219600000000001E-2</v>
      </c>
      <c r="K1257" s="6">
        <v>1.1249299999999999E-3</v>
      </c>
      <c r="L1257" s="7">
        <v>1.0396E-19</v>
      </c>
      <c r="M1257" s="8">
        <v>3037430</v>
      </c>
      <c r="N1257" s="12" t="s">
        <v>3975</v>
      </c>
      <c r="O1257" s="1" t="s">
        <v>3976</v>
      </c>
    </row>
    <row r="1258" spans="1:15" ht="15.75" customHeight="1" x14ac:dyDescent="0.25">
      <c r="A1258" s="1" t="s">
        <v>2793</v>
      </c>
      <c r="B1258" s="1">
        <v>20</v>
      </c>
      <c r="C1258" s="8">
        <v>41716653</v>
      </c>
      <c r="D1258" s="1" t="s">
        <v>14</v>
      </c>
      <c r="E1258" s="1" t="s">
        <v>15</v>
      </c>
      <c r="F1258" s="6">
        <v>0.51990000000000003</v>
      </c>
      <c r="G1258" s="6">
        <v>6.2955399999999996E-3</v>
      </c>
      <c r="H1258" s="6">
        <v>1.0502300000000001E-3</v>
      </c>
      <c r="I1258" s="7">
        <v>2.044E-9</v>
      </c>
      <c r="J1258" s="6">
        <v>8.9409699999999995E-3</v>
      </c>
      <c r="K1258" s="6">
        <v>1.08405E-3</v>
      </c>
      <c r="L1258" s="7">
        <v>1.6144299999999999E-16</v>
      </c>
      <c r="M1258" s="8">
        <v>3020760</v>
      </c>
      <c r="N1258" s="12" t="s">
        <v>3975</v>
      </c>
      <c r="O1258" s="1" t="s">
        <v>3976</v>
      </c>
    </row>
    <row r="1259" spans="1:15" ht="15.75" customHeight="1" x14ac:dyDescent="0.25">
      <c r="A1259" s="1" t="s">
        <v>4691</v>
      </c>
      <c r="B1259" s="1">
        <v>20</v>
      </c>
      <c r="C1259" s="8">
        <v>41761291</v>
      </c>
      <c r="D1259" s="1" t="s">
        <v>14</v>
      </c>
      <c r="E1259" s="1" t="s">
        <v>17</v>
      </c>
      <c r="F1259" s="6">
        <v>0.57579999999999998</v>
      </c>
      <c r="G1259" s="6">
        <v>6.1118199999999996E-3</v>
      </c>
      <c r="H1259" s="6">
        <v>1.0587400000000001E-3</v>
      </c>
      <c r="I1259" s="7">
        <v>7.8030000000000005E-9</v>
      </c>
      <c r="J1259" s="6">
        <v>7.5847900000000001E-3</v>
      </c>
      <c r="K1259" s="6">
        <v>1.08924E-3</v>
      </c>
      <c r="L1259" s="7">
        <v>3.3221499999999999E-12</v>
      </c>
      <c r="M1259" s="8">
        <v>3037490</v>
      </c>
      <c r="N1259" s="12" t="s">
        <v>3975</v>
      </c>
      <c r="O1259" s="1" t="s">
        <v>3976</v>
      </c>
    </row>
    <row r="1260" spans="1:15" ht="15.75" customHeight="1" x14ac:dyDescent="0.25">
      <c r="A1260" s="1" t="s">
        <v>4692</v>
      </c>
      <c r="B1260" s="1">
        <v>20</v>
      </c>
      <c r="C1260" s="8">
        <v>41978786</v>
      </c>
      <c r="D1260" s="1" t="s">
        <v>17</v>
      </c>
      <c r="E1260" s="1" t="s">
        <v>15</v>
      </c>
      <c r="F1260" s="6">
        <v>0.8639</v>
      </c>
      <c r="G1260" s="6">
        <v>-1.0853700000000001E-2</v>
      </c>
      <c r="H1260" s="6">
        <v>1.5259900000000001E-3</v>
      </c>
      <c r="I1260" s="7">
        <v>1.136E-12</v>
      </c>
      <c r="J1260" s="6">
        <v>-1.0427199999999999E-2</v>
      </c>
      <c r="K1260" s="6">
        <v>1.55689E-3</v>
      </c>
      <c r="L1260" s="7">
        <v>2.1204000000000001E-11</v>
      </c>
      <c r="M1260" s="8">
        <v>3037450</v>
      </c>
      <c r="N1260" s="12" t="s">
        <v>3975</v>
      </c>
      <c r="O1260" s="1" t="s">
        <v>3976</v>
      </c>
    </row>
    <row r="1261" spans="1:15" ht="15.75" customHeight="1" x14ac:dyDescent="0.25">
      <c r="A1261" s="1" t="s">
        <v>560</v>
      </c>
      <c r="B1261" s="1">
        <v>20</v>
      </c>
      <c r="C1261" s="8">
        <v>42016041</v>
      </c>
      <c r="D1261" s="1" t="s">
        <v>14</v>
      </c>
      <c r="E1261" s="1" t="s">
        <v>17</v>
      </c>
      <c r="F1261" s="6">
        <v>0.1958</v>
      </c>
      <c r="G1261" s="6">
        <v>-1.1383000000000001E-2</v>
      </c>
      <c r="H1261" s="6">
        <v>1.3190000000000001E-3</v>
      </c>
      <c r="I1261" s="7">
        <v>6.1199999999999998E-18</v>
      </c>
      <c r="J1261" s="6">
        <v>-1.23131E-2</v>
      </c>
      <c r="K1261" s="6">
        <v>1.34899E-3</v>
      </c>
      <c r="L1261" s="7">
        <v>7.0029799999999996E-20</v>
      </c>
      <c r="M1261" s="8">
        <v>3035740</v>
      </c>
      <c r="N1261" s="12" t="s">
        <v>3975</v>
      </c>
      <c r="O1261" s="1" t="s">
        <v>3976</v>
      </c>
    </row>
    <row r="1262" spans="1:15" ht="15.75" customHeight="1" x14ac:dyDescent="0.25">
      <c r="A1262" s="1" t="s">
        <v>2552</v>
      </c>
      <c r="B1262" s="1">
        <v>20</v>
      </c>
      <c r="C1262" s="8">
        <v>42825487</v>
      </c>
      <c r="D1262" s="1" t="s">
        <v>17</v>
      </c>
      <c r="E1262" s="1" t="s">
        <v>18</v>
      </c>
      <c r="F1262" s="6">
        <v>0.68859999999999999</v>
      </c>
      <c r="G1262" s="6">
        <v>-6.9374500000000004E-3</v>
      </c>
      <c r="H1262" s="6">
        <v>1.12998E-3</v>
      </c>
      <c r="I1262" s="7">
        <v>8.2870000000000004E-10</v>
      </c>
      <c r="J1262" s="6">
        <v>-7.9327200000000007E-3</v>
      </c>
      <c r="K1262" s="6">
        <v>1.1327399999999999E-3</v>
      </c>
      <c r="L1262" s="7">
        <v>2.50299E-12</v>
      </c>
      <c r="M1262" s="8">
        <v>3037450</v>
      </c>
      <c r="N1262" s="12" t="s">
        <v>3975</v>
      </c>
      <c r="O1262" s="1" t="s">
        <v>3976</v>
      </c>
    </row>
    <row r="1263" spans="1:15" ht="15.75" customHeight="1" x14ac:dyDescent="0.25">
      <c r="A1263" s="1" t="s">
        <v>4693</v>
      </c>
      <c r="B1263" s="1">
        <v>20</v>
      </c>
      <c r="C1263" s="8">
        <v>43626696</v>
      </c>
      <c r="D1263" s="1" t="s">
        <v>17</v>
      </c>
      <c r="E1263" s="1" t="s">
        <v>18</v>
      </c>
      <c r="F1263" s="6">
        <v>0.69099999999999995</v>
      </c>
      <c r="G1263" s="6">
        <v>9.8005599999999998E-3</v>
      </c>
      <c r="H1263" s="6">
        <v>1.1323800000000001E-3</v>
      </c>
      <c r="I1263" s="7">
        <v>4.9280000000000003E-18</v>
      </c>
      <c r="J1263" s="6">
        <v>1.0007200000000001E-2</v>
      </c>
      <c r="K1263" s="6">
        <v>1.13524E-3</v>
      </c>
      <c r="L1263" s="7">
        <v>1.1967700000000001E-18</v>
      </c>
      <c r="M1263" s="8">
        <v>3037450</v>
      </c>
      <c r="N1263" s="12" t="s">
        <v>3975</v>
      </c>
      <c r="O1263" s="1" t="s">
        <v>3976</v>
      </c>
    </row>
    <row r="1264" spans="1:15" ht="15.75" customHeight="1" x14ac:dyDescent="0.25">
      <c r="A1264" s="1" t="s">
        <v>1713</v>
      </c>
      <c r="B1264" s="1">
        <v>20</v>
      </c>
      <c r="C1264" s="8">
        <v>44595649</v>
      </c>
      <c r="D1264" s="1" t="s">
        <v>14</v>
      </c>
      <c r="E1264" s="1" t="s">
        <v>15</v>
      </c>
      <c r="F1264" s="6">
        <v>0.45729999999999998</v>
      </c>
      <c r="G1264" s="6">
        <v>-7.11555E-3</v>
      </c>
      <c r="H1264" s="6">
        <v>1.0503400000000001E-3</v>
      </c>
      <c r="I1264" s="7">
        <v>1.245E-11</v>
      </c>
      <c r="J1264" s="6">
        <v>-7.2928200000000002E-3</v>
      </c>
      <c r="K1264" s="6">
        <v>1.0534100000000001E-3</v>
      </c>
      <c r="L1264" s="7">
        <v>4.4193E-12</v>
      </c>
      <c r="M1264" s="8">
        <v>3037480</v>
      </c>
      <c r="N1264" s="12" t="s">
        <v>3975</v>
      </c>
      <c r="O1264" s="1" t="s">
        <v>3976</v>
      </c>
    </row>
    <row r="1265" spans="1:15" ht="15.75" customHeight="1" x14ac:dyDescent="0.25">
      <c r="A1265" s="1" t="s">
        <v>1664</v>
      </c>
      <c r="B1265" s="1">
        <v>20</v>
      </c>
      <c r="C1265" s="8">
        <v>46367372</v>
      </c>
      <c r="D1265" s="1" t="s">
        <v>14</v>
      </c>
      <c r="E1265" s="1" t="s">
        <v>15</v>
      </c>
      <c r="F1265" s="6">
        <v>0.78720000000000001</v>
      </c>
      <c r="G1265" s="6">
        <v>-8.7702400000000003E-3</v>
      </c>
      <c r="H1265" s="6">
        <v>1.2847500000000001E-3</v>
      </c>
      <c r="I1265" s="7">
        <v>8.6950000000000004E-12</v>
      </c>
      <c r="J1265" s="6">
        <v>-9.1039199999999997E-3</v>
      </c>
      <c r="K1265" s="6">
        <v>1.2871200000000001E-3</v>
      </c>
      <c r="L1265" s="7">
        <v>1.5154400000000001E-12</v>
      </c>
      <c r="M1265" s="8">
        <v>3007740</v>
      </c>
      <c r="N1265" s="12" t="s">
        <v>3975</v>
      </c>
      <c r="O1265" s="1" t="s">
        <v>3976</v>
      </c>
    </row>
    <row r="1266" spans="1:15" ht="15.75" customHeight="1" x14ac:dyDescent="0.25">
      <c r="A1266" s="1" t="s">
        <v>1627</v>
      </c>
      <c r="B1266" s="1">
        <v>20</v>
      </c>
      <c r="C1266" s="8">
        <v>47523732</v>
      </c>
      <c r="D1266" s="1" t="s">
        <v>17</v>
      </c>
      <c r="E1266" s="1" t="s">
        <v>18</v>
      </c>
      <c r="F1266" s="6">
        <v>0.39269999999999999</v>
      </c>
      <c r="G1266" s="6">
        <v>7.3459099999999998E-3</v>
      </c>
      <c r="H1266" s="6">
        <v>1.0714699999999999E-3</v>
      </c>
      <c r="I1266" s="7">
        <v>7.0959999999999997E-12</v>
      </c>
      <c r="J1266" s="6">
        <v>8.1563399999999998E-3</v>
      </c>
      <c r="K1266" s="6">
        <v>1.07329E-3</v>
      </c>
      <c r="L1266" s="7">
        <v>2.9757000000000001E-14</v>
      </c>
      <c r="M1266" s="8">
        <v>3037460</v>
      </c>
      <c r="N1266" s="12" t="s">
        <v>3975</v>
      </c>
      <c r="O1266" s="1" t="s">
        <v>3976</v>
      </c>
    </row>
    <row r="1267" spans="1:15" ht="15.75" customHeight="1" x14ac:dyDescent="0.25">
      <c r="A1267" s="1" t="s">
        <v>424</v>
      </c>
      <c r="B1267" s="1">
        <v>20</v>
      </c>
      <c r="C1267" s="8">
        <v>49119419</v>
      </c>
      <c r="D1267" s="1" t="s">
        <v>17</v>
      </c>
      <c r="E1267" s="1" t="s">
        <v>18</v>
      </c>
      <c r="F1267" s="6">
        <v>0.52449999999999997</v>
      </c>
      <c r="G1267" s="6">
        <v>-9.5654399999999997E-3</v>
      </c>
      <c r="H1267" s="6">
        <v>1.0478600000000001E-3</v>
      </c>
      <c r="I1267" s="7">
        <v>6.9359999999999996E-20</v>
      </c>
      <c r="J1267" s="6">
        <v>-1.06509E-2</v>
      </c>
      <c r="K1267" s="6">
        <v>1.0500799999999999E-3</v>
      </c>
      <c r="L1267" s="7">
        <v>3.5629699999999997E-24</v>
      </c>
      <c r="M1267" s="8">
        <v>3036870</v>
      </c>
      <c r="N1267" s="12" t="s">
        <v>3975</v>
      </c>
      <c r="O1267" s="1" t="s">
        <v>3976</v>
      </c>
    </row>
    <row r="1268" spans="1:15" ht="15.75" customHeight="1" x14ac:dyDescent="0.25">
      <c r="A1268" s="1" t="s">
        <v>4694</v>
      </c>
      <c r="B1268" s="1">
        <v>20</v>
      </c>
      <c r="C1268" s="8">
        <v>49734175</v>
      </c>
      <c r="D1268" s="1" t="s">
        <v>14</v>
      </c>
      <c r="E1268" s="1" t="s">
        <v>15</v>
      </c>
      <c r="F1268" s="6">
        <v>0.4113</v>
      </c>
      <c r="G1268" s="6">
        <v>7.34441E-3</v>
      </c>
      <c r="H1268" s="6">
        <v>1.0636700000000001E-3</v>
      </c>
      <c r="I1268" s="7">
        <v>5.0380000000000001E-12</v>
      </c>
      <c r="J1268" s="6">
        <v>7.0150100000000003E-3</v>
      </c>
      <c r="K1268" s="6">
        <v>1.0660000000000001E-3</v>
      </c>
      <c r="L1268" s="7">
        <v>4.68213E-11</v>
      </c>
      <c r="M1268" s="8">
        <v>3035760</v>
      </c>
      <c r="N1268" s="12" t="s">
        <v>3975</v>
      </c>
      <c r="O1268" s="1" t="s">
        <v>3976</v>
      </c>
    </row>
    <row r="1269" spans="1:15" ht="15.75" customHeight="1" x14ac:dyDescent="0.25">
      <c r="A1269" s="1" t="s">
        <v>4695</v>
      </c>
      <c r="B1269" s="1">
        <v>20</v>
      </c>
      <c r="C1269" s="8">
        <v>51072377</v>
      </c>
      <c r="D1269" s="1" t="s">
        <v>14</v>
      </c>
      <c r="E1269" s="1" t="s">
        <v>15</v>
      </c>
      <c r="F1269" s="6">
        <v>0.38279999999999997</v>
      </c>
      <c r="G1269" s="6">
        <v>7.3211500000000002E-3</v>
      </c>
      <c r="H1269" s="6">
        <v>1.0830499999999999E-3</v>
      </c>
      <c r="I1269" s="7">
        <v>1.378E-11</v>
      </c>
      <c r="J1269" s="6">
        <v>7.9815200000000006E-3</v>
      </c>
      <c r="K1269" s="6">
        <v>1.08501E-3</v>
      </c>
      <c r="L1269" s="7">
        <v>1.89265E-13</v>
      </c>
      <c r="M1269" s="8">
        <v>3000820</v>
      </c>
      <c r="N1269" s="12" t="s">
        <v>3975</v>
      </c>
      <c r="O1269" s="1" t="s">
        <v>3976</v>
      </c>
    </row>
    <row r="1270" spans="1:15" ht="15.75" customHeight="1" x14ac:dyDescent="0.25">
      <c r="A1270" s="1" t="s">
        <v>854</v>
      </c>
      <c r="B1270" s="1">
        <v>20</v>
      </c>
      <c r="C1270" s="8">
        <v>51606879</v>
      </c>
      <c r="D1270" s="1" t="s">
        <v>18</v>
      </c>
      <c r="E1270" s="1" t="s">
        <v>15</v>
      </c>
      <c r="F1270" s="6">
        <v>0.24310000000000001</v>
      </c>
      <c r="G1270" s="6">
        <v>-9.7018899999999995E-3</v>
      </c>
      <c r="H1270" s="6">
        <v>1.22251E-3</v>
      </c>
      <c r="I1270" s="7">
        <v>2.0870000000000002E-15</v>
      </c>
      <c r="J1270" s="6">
        <v>-1.0600200000000001E-2</v>
      </c>
      <c r="K1270" s="6">
        <v>1.22481E-3</v>
      </c>
      <c r="L1270" s="7">
        <v>4.9485000000000003E-18</v>
      </c>
      <c r="M1270" s="8">
        <v>3024150</v>
      </c>
      <c r="N1270" s="12" t="s">
        <v>3975</v>
      </c>
      <c r="O1270" s="1" t="s">
        <v>3976</v>
      </c>
    </row>
    <row r="1271" spans="1:15" ht="15.75" customHeight="1" x14ac:dyDescent="0.25">
      <c r="A1271" s="1" t="s">
        <v>4696</v>
      </c>
      <c r="B1271" s="1">
        <v>20</v>
      </c>
      <c r="C1271" s="8">
        <v>53487470</v>
      </c>
      <c r="D1271" s="1" t="s">
        <v>17</v>
      </c>
      <c r="E1271" s="1" t="s">
        <v>18</v>
      </c>
      <c r="F1271" s="6">
        <v>0.311</v>
      </c>
      <c r="G1271" s="6">
        <v>-9.1828499999999993E-3</v>
      </c>
      <c r="H1271" s="6">
        <v>1.1308100000000001E-3</v>
      </c>
      <c r="I1271" s="7">
        <v>4.6440000000000001E-16</v>
      </c>
      <c r="J1271" s="6">
        <v>-9.8453800000000008E-3</v>
      </c>
      <c r="K1271" s="6">
        <v>1.13334E-3</v>
      </c>
      <c r="L1271" s="7">
        <v>3.7204899999999998E-18</v>
      </c>
      <c r="M1271" s="8">
        <v>3035100</v>
      </c>
      <c r="N1271" s="12" t="s">
        <v>3975</v>
      </c>
      <c r="O1271" s="1" t="s">
        <v>3976</v>
      </c>
    </row>
    <row r="1272" spans="1:15" ht="15.75" customHeight="1" x14ac:dyDescent="0.25">
      <c r="A1272" s="1" t="s">
        <v>2561</v>
      </c>
      <c r="B1272" s="1">
        <v>20</v>
      </c>
      <c r="C1272" s="8">
        <v>54371100</v>
      </c>
      <c r="D1272" s="1" t="s">
        <v>17</v>
      </c>
      <c r="E1272" s="1" t="s">
        <v>18</v>
      </c>
      <c r="F1272" s="6">
        <v>0.30609999999999998</v>
      </c>
      <c r="G1272" s="6">
        <v>-6.9637600000000003E-3</v>
      </c>
      <c r="H1272" s="6">
        <v>1.1356999999999999E-3</v>
      </c>
      <c r="I1272" s="7">
        <v>8.707E-10</v>
      </c>
      <c r="J1272" s="6">
        <v>-6.6934899999999999E-3</v>
      </c>
      <c r="K1272" s="6">
        <v>1.1381500000000001E-3</v>
      </c>
      <c r="L1272" s="7">
        <v>4.0769299999999999E-9</v>
      </c>
      <c r="M1272" s="8">
        <v>3035630</v>
      </c>
      <c r="N1272" s="12" t="s">
        <v>3975</v>
      </c>
      <c r="O1272" s="1" t="s">
        <v>3976</v>
      </c>
    </row>
    <row r="1273" spans="1:15" ht="15.75" customHeight="1" x14ac:dyDescent="0.25">
      <c r="A1273" s="1" t="s">
        <v>1714</v>
      </c>
      <c r="B1273" s="1">
        <v>20</v>
      </c>
      <c r="C1273" s="8">
        <v>55533146</v>
      </c>
      <c r="D1273" s="1" t="s">
        <v>18</v>
      </c>
      <c r="E1273" s="1" t="s">
        <v>15</v>
      </c>
      <c r="F1273" s="6">
        <v>3.4500000000000003E-2</v>
      </c>
      <c r="G1273" s="6">
        <v>1.9431E-2</v>
      </c>
      <c r="H1273" s="6">
        <v>2.8702300000000001E-3</v>
      </c>
      <c r="I1273" s="7">
        <v>1.2920000000000001E-11</v>
      </c>
      <c r="J1273" s="6">
        <v>2.1304099999999999E-2</v>
      </c>
      <c r="K1273" s="6">
        <v>2.87696E-3</v>
      </c>
      <c r="L1273" s="7">
        <v>1.31068E-13</v>
      </c>
      <c r="M1273" s="8">
        <v>3030610</v>
      </c>
      <c r="N1273" s="12" t="s">
        <v>3975</v>
      </c>
      <c r="O1273" s="1" t="s">
        <v>3976</v>
      </c>
    </row>
    <row r="1274" spans="1:15" ht="15.75" customHeight="1" x14ac:dyDescent="0.25">
      <c r="A1274" s="1" t="s">
        <v>2363</v>
      </c>
      <c r="B1274" s="1">
        <v>20</v>
      </c>
      <c r="C1274" s="8">
        <v>56336730</v>
      </c>
      <c r="D1274" s="1" t="s">
        <v>14</v>
      </c>
      <c r="E1274" s="1" t="s">
        <v>17</v>
      </c>
      <c r="F1274" s="6">
        <v>0.67469999999999997</v>
      </c>
      <c r="G1274" s="6">
        <v>7.0020400000000002E-3</v>
      </c>
      <c r="H1274" s="6">
        <v>1.1172199999999999E-3</v>
      </c>
      <c r="I1274" s="7">
        <v>3.6689999999999999E-10</v>
      </c>
      <c r="J1274" s="6">
        <v>8.0586200000000007E-3</v>
      </c>
      <c r="K1274" s="6">
        <v>1.1192299999999999E-3</v>
      </c>
      <c r="L1274" s="7">
        <v>6.0157300000000005E-13</v>
      </c>
      <c r="M1274" s="8">
        <v>3035730</v>
      </c>
      <c r="N1274" s="12" t="s">
        <v>3975</v>
      </c>
      <c r="O1274" s="1" t="s">
        <v>3976</v>
      </c>
    </row>
    <row r="1275" spans="1:15" ht="15.75" customHeight="1" x14ac:dyDescent="0.25">
      <c r="A1275" s="1" t="s">
        <v>4697</v>
      </c>
      <c r="B1275" s="1">
        <v>20</v>
      </c>
      <c r="C1275" s="8">
        <v>58196703</v>
      </c>
      <c r="D1275" s="1" t="s">
        <v>14</v>
      </c>
      <c r="E1275" s="1" t="s">
        <v>18</v>
      </c>
      <c r="F1275" s="6">
        <v>0.95779999999999998</v>
      </c>
      <c r="G1275" s="6">
        <v>1.8451100000000002E-2</v>
      </c>
      <c r="H1275" s="6">
        <v>2.6026700000000001E-3</v>
      </c>
      <c r="I1275" s="7">
        <v>1.3439999999999999E-12</v>
      </c>
      <c r="J1275" s="6">
        <v>1.5432299999999999E-2</v>
      </c>
      <c r="K1275" s="6">
        <v>2.61919E-3</v>
      </c>
      <c r="L1275" s="7">
        <v>3.8153999999999999E-9</v>
      </c>
      <c r="M1275" s="8">
        <v>3037450</v>
      </c>
      <c r="N1275" s="12" t="s">
        <v>3975</v>
      </c>
      <c r="O1275" s="1" t="s">
        <v>3976</v>
      </c>
    </row>
    <row r="1276" spans="1:15" ht="15.75" customHeight="1" x14ac:dyDescent="0.25">
      <c r="A1276" s="1" t="s">
        <v>1189</v>
      </c>
      <c r="B1276" s="1">
        <v>20</v>
      </c>
      <c r="C1276" s="8">
        <v>58247236</v>
      </c>
      <c r="D1276" s="1" t="s">
        <v>17</v>
      </c>
      <c r="E1276" s="1" t="s">
        <v>18</v>
      </c>
      <c r="F1276" s="6">
        <v>0.18459999999999999</v>
      </c>
      <c r="G1276" s="6">
        <v>9.9883599999999999E-3</v>
      </c>
      <c r="H1276" s="6">
        <v>1.3518600000000001E-3</v>
      </c>
      <c r="I1276" s="7">
        <v>1.484E-13</v>
      </c>
      <c r="J1276" s="6">
        <v>8.8957499999999991E-3</v>
      </c>
      <c r="K1276" s="6">
        <v>1.3604299999999999E-3</v>
      </c>
      <c r="L1276" s="7">
        <v>6.1963500000000003E-11</v>
      </c>
      <c r="M1276" s="8">
        <v>3023200</v>
      </c>
      <c r="N1276" s="12" t="s">
        <v>3975</v>
      </c>
      <c r="O1276" s="1" t="s">
        <v>3976</v>
      </c>
    </row>
    <row r="1277" spans="1:15" ht="15.75" customHeight="1" x14ac:dyDescent="0.25">
      <c r="A1277" s="1" t="s">
        <v>1062</v>
      </c>
      <c r="B1277" s="1">
        <v>20</v>
      </c>
      <c r="C1277" s="8">
        <v>58393545</v>
      </c>
      <c r="D1277" s="1" t="s">
        <v>14</v>
      </c>
      <c r="E1277" s="1" t="s">
        <v>18</v>
      </c>
      <c r="F1277" s="6">
        <v>0.15490000000000001</v>
      </c>
      <c r="G1277" s="6">
        <v>1.10653E-2</v>
      </c>
      <c r="H1277" s="6">
        <v>1.46338E-3</v>
      </c>
      <c r="I1277" s="7">
        <v>3.9969999999999999E-14</v>
      </c>
      <c r="J1277" s="6">
        <v>9.5479799999999993E-3</v>
      </c>
      <c r="K1277" s="6">
        <v>1.4685900000000001E-3</v>
      </c>
      <c r="L1277" s="7">
        <v>7.9548600000000005E-11</v>
      </c>
      <c r="M1277" s="8">
        <v>2966600</v>
      </c>
      <c r="N1277" s="12" t="s">
        <v>3975</v>
      </c>
      <c r="O1277" s="1" t="s">
        <v>3976</v>
      </c>
    </row>
    <row r="1278" spans="1:15" ht="15.75" customHeight="1" x14ac:dyDescent="0.25">
      <c r="A1278" s="1" t="s">
        <v>1613</v>
      </c>
      <c r="B1278" s="1">
        <v>20</v>
      </c>
      <c r="C1278" s="8">
        <v>58736133</v>
      </c>
      <c r="D1278" s="1" t="s">
        <v>14</v>
      </c>
      <c r="E1278" s="1" t="s">
        <v>15</v>
      </c>
      <c r="F1278" s="6">
        <v>0.47120000000000001</v>
      </c>
      <c r="G1278" s="6">
        <v>-7.2062000000000003E-3</v>
      </c>
      <c r="H1278" s="6">
        <v>1.0482499999999999E-3</v>
      </c>
      <c r="I1278" s="7">
        <v>6.2080000000000002E-12</v>
      </c>
      <c r="J1278" s="6">
        <v>-6.7980899999999997E-3</v>
      </c>
      <c r="K1278" s="6">
        <v>1.05283E-3</v>
      </c>
      <c r="L1278" s="7">
        <v>1.06828E-10</v>
      </c>
      <c r="M1278" s="8">
        <v>3037440</v>
      </c>
      <c r="N1278" s="12" t="s">
        <v>3975</v>
      </c>
      <c r="O1278" s="1" t="s">
        <v>3976</v>
      </c>
    </row>
    <row r="1279" spans="1:15" ht="15.75" customHeight="1" x14ac:dyDescent="0.25">
      <c r="A1279" s="1" t="s">
        <v>1013</v>
      </c>
      <c r="B1279" s="1">
        <v>20</v>
      </c>
      <c r="C1279" s="8">
        <v>58893584</v>
      </c>
      <c r="D1279" s="1" t="s">
        <v>18</v>
      </c>
      <c r="E1279" s="1" t="s">
        <v>15</v>
      </c>
      <c r="F1279" s="6">
        <v>0.56889999999999996</v>
      </c>
      <c r="G1279" s="6">
        <v>-8.05961E-3</v>
      </c>
      <c r="H1279" s="6">
        <v>1.0578499999999999E-3</v>
      </c>
      <c r="I1279" s="7">
        <v>2.5569999999999999E-14</v>
      </c>
      <c r="J1279" s="6">
        <v>-7.4378600000000001E-3</v>
      </c>
      <c r="K1279" s="6">
        <v>1.0649800000000001E-3</v>
      </c>
      <c r="L1279" s="7">
        <v>2.8676100000000001E-12</v>
      </c>
      <c r="M1279" s="8">
        <v>3030200</v>
      </c>
      <c r="N1279" s="12" t="s">
        <v>3975</v>
      </c>
      <c r="O1279" s="1" t="s">
        <v>3976</v>
      </c>
    </row>
    <row r="1280" spans="1:15" ht="15.75" customHeight="1" x14ac:dyDescent="0.25">
      <c r="A1280" s="1" t="s">
        <v>4698</v>
      </c>
      <c r="B1280" s="1">
        <v>20</v>
      </c>
      <c r="C1280" s="8">
        <v>58992369</v>
      </c>
      <c r="D1280" s="1" t="s">
        <v>17</v>
      </c>
      <c r="E1280" s="1" t="s">
        <v>18</v>
      </c>
      <c r="F1280" s="6">
        <v>0.81699999999999995</v>
      </c>
      <c r="G1280" s="6">
        <v>-7.9218399999999994E-3</v>
      </c>
      <c r="H1280" s="6">
        <v>1.3537499999999999E-3</v>
      </c>
      <c r="I1280" s="7">
        <v>4.8529999999999997E-9</v>
      </c>
      <c r="J1280" s="6">
        <v>-7.83995E-3</v>
      </c>
      <c r="K1280" s="6">
        <v>1.35947E-3</v>
      </c>
      <c r="L1280" s="7">
        <v>8.0730599999999998E-9</v>
      </c>
      <c r="M1280" s="8">
        <v>3035190</v>
      </c>
      <c r="N1280" s="12" t="s">
        <v>3975</v>
      </c>
      <c r="O1280" s="1" t="s">
        <v>3976</v>
      </c>
    </row>
    <row r="1281" spans="1:15" ht="15.75" customHeight="1" x14ac:dyDescent="0.25">
      <c r="A1281" s="1" t="s">
        <v>1890</v>
      </c>
      <c r="B1281" s="1">
        <v>20</v>
      </c>
      <c r="C1281" s="8">
        <v>59454810</v>
      </c>
      <c r="D1281" s="1" t="s">
        <v>17</v>
      </c>
      <c r="E1281" s="1" t="s">
        <v>18</v>
      </c>
      <c r="F1281" s="6">
        <v>0.67169999999999996</v>
      </c>
      <c r="G1281" s="6">
        <v>7.3697500000000004E-3</v>
      </c>
      <c r="H1281" s="6">
        <v>1.1142700000000001E-3</v>
      </c>
      <c r="I1281" s="7">
        <v>3.7339999999999997E-11</v>
      </c>
      <c r="J1281" s="6">
        <v>7.8520699999999992E-3</v>
      </c>
      <c r="K1281" s="6">
        <v>1.11732E-3</v>
      </c>
      <c r="L1281" s="7">
        <v>2.1017200000000001E-12</v>
      </c>
      <c r="M1281" s="8">
        <v>3037440</v>
      </c>
      <c r="N1281" s="12" t="s">
        <v>3975</v>
      </c>
      <c r="O1281" s="1" t="s">
        <v>3976</v>
      </c>
    </row>
    <row r="1282" spans="1:15" ht="15.75" customHeight="1" x14ac:dyDescent="0.25">
      <c r="A1282" s="1" t="s">
        <v>4699</v>
      </c>
      <c r="B1282" s="1">
        <v>20</v>
      </c>
      <c r="C1282" s="8">
        <v>59794157</v>
      </c>
      <c r="D1282" s="1" t="s">
        <v>17</v>
      </c>
      <c r="E1282" s="1" t="s">
        <v>18</v>
      </c>
      <c r="F1282" s="6">
        <v>0.74019999999999997</v>
      </c>
      <c r="G1282" s="6">
        <v>1.54091E-2</v>
      </c>
      <c r="H1282" s="6">
        <v>1.1932100000000001E-3</v>
      </c>
      <c r="I1282" s="7">
        <v>3.7440000000000001E-38</v>
      </c>
      <c r="J1282" s="6">
        <v>9.9659299999999996E-3</v>
      </c>
      <c r="K1282" s="6">
        <v>1.53425E-3</v>
      </c>
      <c r="L1282" s="7">
        <v>8.2672799999999998E-11</v>
      </c>
      <c r="M1282" s="8">
        <v>3037350</v>
      </c>
      <c r="N1282" s="12" t="s">
        <v>3988</v>
      </c>
      <c r="O1282" s="1" t="s">
        <v>3989</v>
      </c>
    </row>
    <row r="1283" spans="1:15" ht="15.75" customHeight="1" x14ac:dyDescent="0.25">
      <c r="A1283" s="1" t="s">
        <v>55</v>
      </c>
      <c r="B1283" s="1">
        <v>20</v>
      </c>
      <c r="C1283" s="8">
        <v>59838105</v>
      </c>
      <c r="D1283" s="1" t="s">
        <v>17</v>
      </c>
      <c r="E1283" s="1" t="s">
        <v>18</v>
      </c>
      <c r="F1283" s="6">
        <v>0.61060000000000003</v>
      </c>
      <c r="G1283" s="6">
        <v>1.5142600000000001E-2</v>
      </c>
      <c r="H1283" s="6">
        <v>1.07339E-3</v>
      </c>
      <c r="I1283" s="7">
        <v>3.4380000000000003E-45</v>
      </c>
      <c r="J1283" s="6">
        <v>1.02822E-2</v>
      </c>
      <c r="K1283" s="6">
        <v>1.3794E-3</v>
      </c>
      <c r="L1283" s="7">
        <v>9.0491699999999998E-14</v>
      </c>
      <c r="M1283" s="8">
        <v>3035600</v>
      </c>
      <c r="N1283" s="12" t="s">
        <v>3975</v>
      </c>
      <c r="O1283" s="1" t="s">
        <v>4699</v>
      </c>
    </row>
    <row r="1284" spans="1:15" ht="15.75" customHeight="1" x14ac:dyDescent="0.25">
      <c r="A1284" s="1" t="s">
        <v>4700</v>
      </c>
      <c r="B1284" s="1">
        <v>20</v>
      </c>
      <c r="C1284" s="8">
        <v>60811072</v>
      </c>
      <c r="D1284" s="1" t="s">
        <v>14</v>
      </c>
      <c r="E1284" s="1" t="s">
        <v>18</v>
      </c>
      <c r="F1284" s="6">
        <v>0.48570000000000002</v>
      </c>
      <c r="G1284" s="6">
        <v>-6.2826999999999996E-3</v>
      </c>
      <c r="H1284" s="6">
        <v>1.0472700000000001E-3</v>
      </c>
      <c r="I1284" s="7">
        <v>1.9810000000000001E-9</v>
      </c>
      <c r="J1284" s="6">
        <v>-6.2899799999999997E-3</v>
      </c>
      <c r="K1284" s="6">
        <v>1.0489399999999999E-3</v>
      </c>
      <c r="L1284" s="7">
        <v>2.0159300000000001E-9</v>
      </c>
      <c r="M1284" s="8">
        <v>3035530</v>
      </c>
      <c r="N1284" s="12" t="s">
        <v>3975</v>
      </c>
      <c r="O1284" s="1" t="s">
        <v>3976</v>
      </c>
    </row>
    <row r="1285" spans="1:15" ht="15.75" customHeight="1" x14ac:dyDescent="0.25">
      <c r="A1285" s="1" t="s">
        <v>676</v>
      </c>
      <c r="B1285" s="1">
        <v>20</v>
      </c>
      <c r="C1285" s="8">
        <v>62225508</v>
      </c>
      <c r="D1285" s="1" t="s">
        <v>14</v>
      </c>
      <c r="E1285" s="1" t="s">
        <v>15</v>
      </c>
      <c r="F1285" s="6">
        <v>0.2089</v>
      </c>
      <c r="G1285" s="6">
        <v>1.07414E-2</v>
      </c>
      <c r="H1285" s="6">
        <v>1.2890200000000001E-3</v>
      </c>
      <c r="I1285" s="7">
        <v>7.8619999999999996E-17</v>
      </c>
      <c r="J1285" s="6">
        <v>1.0743300000000001E-2</v>
      </c>
      <c r="K1285" s="6">
        <v>1.29777E-3</v>
      </c>
      <c r="L1285" s="7">
        <v>1.24982E-16</v>
      </c>
      <c r="M1285" s="8">
        <v>3028600</v>
      </c>
      <c r="N1285" s="12" t="s">
        <v>3975</v>
      </c>
      <c r="O1285" s="1" t="s">
        <v>3976</v>
      </c>
    </row>
    <row r="1286" spans="1:15" ht="15.75" customHeight="1" x14ac:dyDescent="0.25">
      <c r="A1286" s="1" t="s">
        <v>4701</v>
      </c>
      <c r="B1286" s="1">
        <v>20</v>
      </c>
      <c r="C1286" s="8">
        <v>62714026</v>
      </c>
      <c r="D1286" s="1" t="s">
        <v>17</v>
      </c>
      <c r="E1286" s="1" t="s">
        <v>18</v>
      </c>
      <c r="F1286" s="6">
        <v>0.27</v>
      </c>
      <c r="G1286" s="6">
        <v>-8.1643299999999992E-3</v>
      </c>
      <c r="H1286" s="6">
        <v>1.1856200000000001E-3</v>
      </c>
      <c r="I1286" s="7">
        <v>5.7179999999999997E-12</v>
      </c>
      <c r="J1286" s="6">
        <v>-8.0152899999999996E-3</v>
      </c>
      <c r="K1286" s="6">
        <v>1.19808E-3</v>
      </c>
      <c r="L1286" s="7">
        <v>2.2298900000000001E-11</v>
      </c>
      <c r="M1286" s="8">
        <v>3001630</v>
      </c>
      <c r="N1286" s="12" t="s">
        <v>3975</v>
      </c>
      <c r="O1286" s="1" t="s">
        <v>3976</v>
      </c>
    </row>
    <row r="1287" spans="1:15" ht="15.75" customHeight="1" x14ac:dyDescent="0.25">
      <c r="A1287" s="1" t="s">
        <v>4702</v>
      </c>
      <c r="B1287" s="1">
        <v>20</v>
      </c>
      <c r="C1287" s="8">
        <v>62860034</v>
      </c>
      <c r="D1287" s="1" t="s">
        <v>14</v>
      </c>
      <c r="E1287" s="1" t="s">
        <v>15</v>
      </c>
      <c r="F1287" s="6">
        <v>0.12330000000000001</v>
      </c>
      <c r="G1287" s="6">
        <v>8.9015499999999994E-3</v>
      </c>
      <c r="H1287" s="6">
        <v>1.5982500000000001E-3</v>
      </c>
      <c r="I1287" s="7">
        <v>2.55E-8</v>
      </c>
      <c r="J1287" s="6">
        <v>9.7328299999999996E-3</v>
      </c>
      <c r="K1287" s="6">
        <v>1.6078399999999999E-3</v>
      </c>
      <c r="L1287" s="7">
        <v>1.4185300000000001E-9</v>
      </c>
      <c r="M1287" s="8">
        <v>3011850</v>
      </c>
      <c r="N1287" s="12" t="s">
        <v>3975</v>
      </c>
      <c r="O1287" s="1" t="s">
        <v>3976</v>
      </c>
    </row>
    <row r="1288" spans="1:15" ht="15.75" customHeight="1" x14ac:dyDescent="0.25">
      <c r="A1288" s="1" t="s">
        <v>1546</v>
      </c>
      <c r="B1288" s="1">
        <v>21</v>
      </c>
      <c r="C1288" s="8">
        <v>18422045</v>
      </c>
      <c r="D1288" s="1" t="s">
        <v>14</v>
      </c>
      <c r="E1288" s="1" t="s">
        <v>17</v>
      </c>
      <c r="F1288" s="6">
        <v>0.50349999999999995</v>
      </c>
      <c r="G1288" s="6">
        <v>7.2616E-3</v>
      </c>
      <c r="H1288" s="6">
        <v>1.04663E-3</v>
      </c>
      <c r="I1288" s="7">
        <v>3.9719999999999996E-12</v>
      </c>
      <c r="J1288" s="6">
        <v>7.3946999999999997E-3</v>
      </c>
      <c r="K1288" s="6">
        <v>1.0472400000000001E-3</v>
      </c>
      <c r="L1288" s="7">
        <v>1.65186E-12</v>
      </c>
      <c r="M1288" s="8">
        <v>3036890</v>
      </c>
      <c r="N1288" s="12" t="s">
        <v>3975</v>
      </c>
      <c r="O1288" s="1" t="s">
        <v>3976</v>
      </c>
    </row>
    <row r="1289" spans="1:15" ht="15.75" customHeight="1" x14ac:dyDescent="0.25">
      <c r="A1289" s="1" t="s">
        <v>1430</v>
      </c>
      <c r="B1289" s="1">
        <v>21</v>
      </c>
      <c r="C1289" s="8">
        <v>19046075</v>
      </c>
      <c r="D1289" s="1" t="s">
        <v>17</v>
      </c>
      <c r="E1289" s="1" t="s">
        <v>15</v>
      </c>
      <c r="F1289" s="6">
        <v>0.32379999999999998</v>
      </c>
      <c r="G1289" s="6">
        <v>7.9110900000000008E-3</v>
      </c>
      <c r="H1289" s="6">
        <v>1.1182399999999999E-3</v>
      </c>
      <c r="I1289" s="7">
        <v>1.4960000000000001E-12</v>
      </c>
      <c r="J1289" s="6">
        <v>8.2226799999999996E-3</v>
      </c>
      <c r="K1289" s="6">
        <v>1.1194499999999999E-3</v>
      </c>
      <c r="L1289" s="7">
        <v>2.05366E-13</v>
      </c>
      <c r="M1289" s="8">
        <v>3037470</v>
      </c>
      <c r="N1289" s="12" t="s">
        <v>3975</v>
      </c>
      <c r="O1289" s="1" t="s">
        <v>3976</v>
      </c>
    </row>
    <row r="1290" spans="1:15" ht="15.75" customHeight="1" x14ac:dyDescent="0.25">
      <c r="A1290" s="1" t="s">
        <v>261</v>
      </c>
      <c r="B1290" s="1">
        <v>21</v>
      </c>
      <c r="C1290" s="8">
        <v>20044236</v>
      </c>
      <c r="D1290" s="1" t="s">
        <v>17</v>
      </c>
      <c r="E1290" s="1" t="s">
        <v>18</v>
      </c>
      <c r="F1290" s="6">
        <v>0.69979999999999998</v>
      </c>
      <c r="G1290" s="6">
        <v>-1.13948E-2</v>
      </c>
      <c r="H1290" s="6">
        <v>1.1424E-3</v>
      </c>
      <c r="I1290" s="7">
        <v>1.9659999999999999E-23</v>
      </c>
      <c r="J1290" s="6">
        <v>-1.15546E-2</v>
      </c>
      <c r="K1290" s="6">
        <v>1.14295E-3</v>
      </c>
      <c r="L1290" s="7">
        <v>5.0158400000000001E-24</v>
      </c>
      <c r="M1290" s="8">
        <v>3033230</v>
      </c>
      <c r="N1290" s="12" t="s">
        <v>3975</v>
      </c>
      <c r="O1290" s="1" t="s">
        <v>3976</v>
      </c>
    </row>
    <row r="1291" spans="1:15" ht="15.75" customHeight="1" x14ac:dyDescent="0.25">
      <c r="A1291" s="1" t="s">
        <v>994</v>
      </c>
      <c r="B1291" s="1">
        <v>21</v>
      </c>
      <c r="C1291" s="8">
        <v>20060670</v>
      </c>
      <c r="D1291" s="1" t="s">
        <v>17</v>
      </c>
      <c r="E1291" s="1" t="s">
        <v>18</v>
      </c>
      <c r="F1291" s="6">
        <v>0.73040000000000005</v>
      </c>
      <c r="G1291" s="6">
        <v>-9.0231800000000004E-3</v>
      </c>
      <c r="H1291" s="6">
        <v>1.1791600000000001E-3</v>
      </c>
      <c r="I1291" s="7">
        <v>1.9770000000000001E-14</v>
      </c>
      <c r="J1291" s="6">
        <v>-9.6158900000000002E-3</v>
      </c>
      <c r="K1291" s="6">
        <v>1.1800599999999999E-3</v>
      </c>
      <c r="L1291" s="7">
        <v>3.67913E-16</v>
      </c>
      <c r="M1291" s="8">
        <v>3037430</v>
      </c>
      <c r="N1291" s="12" t="s">
        <v>3975</v>
      </c>
      <c r="O1291" s="1" t="s">
        <v>3976</v>
      </c>
    </row>
    <row r="1292" spans="1:15" ht="15.75" customHeight="1" x14ac:dyDescent="0.25">
      <c r="A1292" s="1" t="s">
        <v>2120</v>
      </c>
      <c r="B1292" s="1">
        <v>21</v>
      </c>
      <c r="C1292" s="8">
        <v>22288653</v>
      </c>
      <c r="D1292" s="1" t="s">
        <v>14</v>
      </c>
      <c r="E1292" s="1" t="s">
        <v>15</v>
      </c>
      <c r="F1292" s="6">
        <v>0.86180000000000001</v>
      </c>
      <c r="G1292" s="6">
        <v>9.7603599999999992E-3</v>
      </c>
      <c r="H1292" s="6">
        <v>1.51954E-3</v>
      </c>
      <c r="I1292" s="7">
        <v>1.3310000000000001E-10</v>
      </c>
      <c r="J1292" s="6">
        <v>1.03445E-2</v>
      </c>
      <c r="K1292" s="6">
        <v>1.5215999999999999E-3</v>
      </c>
      <c r="L1292" s="7">
        <v>1.0577400000000001E-11</v>
      </c>
      <c r="M1292" s="8">
        <v>3024100</v>
      </c>
      <c r="N1292" s="12" t="s">
        <v>3975</v>
      </c>
      <c r="O1292" s="1" t="s">
        <v>3976</v>
      </c>
    </row>
    <row r="1293" spans="1:15" ht="15.75" customHeight="1" x14ac:dyDescent="0.25">
      <c r="A1293" s="1" t="s">
        <v>1265</v>
      </c>
      <c r="B1293" s="1">
        <v>21</v>
      </c>
      <c r="C1293" s="8">
        <v>22695321</v>
      </c>
      <c r="D1293" s="1" t="s">
        <v>17</v>
      </c>
      <c r="E1293" s="1" t="s">
        <v>18</v>
      </c>
      <c r="F1293" s="6">
        <v>0.22259999999999999</v>
      </c>
      <c r="G1293" s="6">
        <v>9.1805800000000007E-3</v>
      </c>
      <c r="H1293" s="6">
        <v>1.25785E-3</v>
      </c>
      <c r="I1293" s="7">
        <v>2.9079999999999998E-13</v>
      </c>
      <c r="J1293" s="6">
        <v>9.5631099999999997E-3</v>
      </c>
      <c r="K1293" s="6">
        <v>1.25976E-3</v>
      </c>
      <c r="L1293" s="7">
        <v>3.1694100000000002E-14</v>
      </c>
      <c r="M1293" s="8">
        <v>3037430</v>
      </c>
      <c r="N1293" s="12" t="s">
        <v>3975</v>
      </c>
      <c r="O1293" s="1" t="s">
        <v>3976</v>
      </c>
    </row>
    <row r="1294" spans="1:15" ht="15.75" customHeight="1" x14ac:dyDescent="0.25">
      <c r="A1294" s="1" t="s">
        <v>4703</v>
      </c>
      <c r="B1294" s="1">
        <v>21</v>
      </c>
      <c r="C1294" s="8">
        <v>25213719</v>
      </c>
      <c r="D1294" s="1" t="s">
        <v>14</v>
      </c>
      <c r="E1294" s="1" t="s">
        <v>15</v>
      </c>
      <c r="F1294" s="6">
        <v>0.81769999999999998</v>
      </c>
      <c r="G1294" s="6">
        <v>7.2896799999999998E-3</v>
      </c>
      <c r="H1294" s="6">
        <v>1.3552600000000001E-3</v>
      </c>
      <c r="I1294" s="7">
        <v>7.5079999999999995E-8</v>
      </c>
      <c r="J1294" s="6">
        <v>7.8001700000000004E-3</v>
      </c>
      <c r="K1294" s="6">
        <v>1.3562400000000001E-3</v>
      </c>
      <c r="L1294" s="7">
        <v>8.8545599999999993E-9</v>
      </c>
      <c r="M1294" s="8">
        <v>3037460</v>
      </c>
      <c r="N1294" s="12" t="s">
        <v>3975</v>
      </c>
      <c r="O1294" s="1" t="s">
        <v>3976</v>
      </c>
    </row>
    <row r="1295" spans="1:15" ht="15.75" customHeight="1" x14ac:dyDescent="0.25">
      <c r="A1295" s="1" t="s">
        <v>2742</v>
      </c>
      <c r="B1295" s="1">
        <v>21</v>
      </c>
      <c r="C1295" s="8">
        <v>33016364</v>
      </c>
      <c r="D1295" s="1" t="s">
        <v>17</v>
      </c>
      <c r="E1295" s="1" t="s">
        <v>18</v>
      </c>
      <c r="F1295" s="6">
        <v>0.94620000000000004</v>
      </c>
      <c r="G1295" s="6">
        <v>-1.3991699999999999E-2</v>
      </c>
      <c r="H1295" s="6">
        <v>2.3208999999999999E-3</v>
      </c>
      <c r="I1295" s="7">
        <v>1.6540000000000001E-9</v>
      </c>
      <c r="J1295" s="6">
        <v>-1.3535999999999999E-2</v>
      </c>
      <c r="K1295" s="6">
        <v>2.32972E-3</v>
      </c>
      <c r="L1295" s="7">
        <v>6.2421000000000002E-9</v>
      </c>
      <c r="M1295" s="8">
        <v>3032900</v>
      </c>
      <c r="N1295" s="12" t="s">
        <v>3975</v>
      </c>
      <c r="O1295" s="1" t="s">
        <v>3976</v>
      </c>
    </row>
    <row r="1296" spans="1:15" ht="15.75" customHeight="1" x14ac:dyDescent="0.25">
      <c r="A1296" s="1" t="s">
        <v>4704</v>
      </c>
      <c r="B1296" s="1">
        <v>21</v>
      </c>
      <c r="C1296" s="8">
        <v>33103158</v>
      </c>
      <c r="D1296" s="1" t="s">
        <v>14</v>
      </c>
      <c r="E1296" s="1" t="s">
        <v>15</v>
      </c>
      <c r="F1296" s="6">
        <v>0.12790000000000001</v>
      </c>
      <c r="G1296" s="6">
        <v>-9.9191999999999995E-3</v>
      </c>
      <c r="H1296" s="6">
        <v>1.57062E-3</v>
      </c>
      <c r="I1296" s="7">
        <v>2.6929999999999999E-10</v>
      </c>
      <c r="J1296" s="6">
        <v>-1.00474E-2</v>
      </c>
      <c r="K1296" s="6">
        <v>1.57781E-3</v>
      </c>
      <c r="L1296" s="7">
        <v>1.9160299999999999E-10</v>
      </c>
      <c r="M1296" s="8">
        <v>3022430</v>
      </c>
      <c r="N1296" s="12" t="s">
        <v>3975</v>
      </c>
      <c r="O1296" s="1" t="s">
        <v>3976</v>
      </c>
    </row>
    <row r="1297" spans="1:15" ht="15.75" customHeight="1" x14ac:dyDescent="0.25">
      <c r="A1297" s="1" t="s">
        <v>579</v>
      </c>
      <c r="B1297" s="1">
        <v>21</v>
      </c>
      <c r="C1297" s="8">
        <v>34279201</v>
      </c>
      <c r="D1297" s="1" t="s">
        <v>14</v>
      </c>
      <c r="E1297" s="1" t="s">
        <v>17</v>
      </c>
      <c r="F1297" s="6">
        <v>0.69820000000000004</v>
      </c>
      <c r="G1297" s="6">
        <v>9.7748699999999997E-3</v>
      </c>
      <c r="H1297" s="6">
        <v>1.1400399999999999E-3</v>
      </c>
      <c r="I1297" s="7">
        <v>9.9630000000000001E-18</v>
      </c>
      <c r="J1297" s="6">
        <v>1.04254E-2</v>
      </c>
      <c r="K1297" s="6">
        <v>1.1410299999999999E-3</v>
      </c>
      <c r="L1297" s="7">
        <v>6.4341800000000003E-20</v>
      </c>
      <c r="M1297" s="8">
        <v>3036630</v>
      </c>
      <c r="N1297" s="12" t="s">
        <v>3975</v>
      </c>
      <c r="O1297" s="1" t="s">
        <v>3976</v>
      </c>
    </row>
    <row r="1298" spans="1:15" ht="15.75" customHeight="1" x14ac:dyDescent="0.25">
      <c r="A1298" s="1" t="s">
        <v>4705</v>
      </c>
      <c r="B1298" s="1">
        <v>21</v>
      </c>
      <c r="C1298" s="8">
        <v>34468489</v>
      </c>
      <c r="D1298" s="1" t="s">
        <v>17</v>
      </c>
      <c r="E1298" s="1" t="s">
        <v>18</v>
      </c>
      <c r="F1298" s="6">
        <v>0.73699999999999999</v>
      </c>
      <c r="G1298" s="6">
        <v>-7.9198500000000008E-3</v>
      </c>
      <c r="H1298" s="6">
        <v>1.18866E-3</v>
      </c>
      <c r="I1298" s="7">
        <v>2.6879999999999999E-11</v>
      </c>
      <c r="J1298" s="6">
        <v>-8.8603899999999992E-3</v>
      </c>
      <c r="K1298" s="6">
        <v>1.1907199999999999E-3</v>
      </c>
      <c r="L1298" s="7">
        <v>9.9778799999999994E-14</v>
      </c>
      <c r="M1298" s="8">
        <v>3036660</v>
      </c>
      <c r="N1298" s="12" t="s">
        <v>3975</v>
      </c>
      <c r="O1298" s="1" t="s">
        <v>3976</v>
      </c>
    </row>
    <row r="1299" spans="1:15" ht="15.75" customHeight="1" x14ac:dyDescent="0.25">
      <c r="A1299" s="1" t="s">
        <v>2206</v>
      </c>
      <c r="B1299" s="1">
        <v>21</v>
      </c>
      <c r="C1299" s="8">
        <v>34919593</v>
      </c>
      <c r="D1299" s="1" t="s">
        <v>14</v>
      </c>
      <c r="E1299" s="1" t="s">
        <v>18</v>
      </c>
      <c r="F1299" s="6">
        <v>0.71579999999999999</v>
      </c>
      <c r="G1299" s="6">
        <v>7.3861700000000001E-3</v>
      </c>
      <c r="H1299" s="6">
        <v>1.1602800000000001E-3</v>
      </c>
      <c r="I1299" s="7">
        <v>1.9410000000000001E-10</v>
      </c>
      <c r="J1299" s="6">
        <v>6.9003099999999998E-3</v>
      </c>
      <c r="K1299" s="6">
        <v>1.1689000000000001E-3</v>
      </c>
      <c r="L1299" s="7">
        <v>3.56425E-9</v>
      </c>
      <c r="M1299" s="8">
        <v>3036640</v>
      </c>
      <c r="N1299" s="12" t="s">
        <v>3975</v>
      </c>
      <c r="O1299" s="1" t="s">
        <v>3976</v>
      </c>
    </row>
    <row r="1300" spans="1:15" ht="15.75" customHeight="1" x14ac:dyDescent="0.25">
      <c r="A1300" s="1" t="s">
        <v>1067</v>
      </c>
      <c r="B1300" s="1">
        <v>21</v>
      </c>
      <c r="C1300" s="8">
        <v>35247460</v>
      </c>
      <c r="D1300" s="1" t="s">
        <v>17</v>
      </c>
      <c r="E1300" s="1" t="s">
        <v>18</v>
      </c>
      <c r="F1300" s="6">
        <v>0.2051</v>
      </c>
      <c r="G1300" s="6">
        <v>-9.7912399999999997E-3</v>
      </c>
      <c r="H1300" s="6">
        <v>1.2960700000000001E-3</v>
      </c>
      <c r="I1300" s="7">
        <v>4.2110000000000003E-14</v>
      </c>
      <c r="J1300" s="6">
        <v>-9.3931699999999993E-3</v>
      </c>
      <c r="K1300" s="6">
        <v>1.3047099999999999E-3</v>
      </c>
      <c r="L1300" s="7">
        <v>6.04712E-13</v>
      </c>
      <c r="M1300" s="8">
        <v>3036670</v>
      </c>
      <c r="N1300" s="12" t="s">
        <v>3975</v>
      </c>
      <c r="O1300" s="1" t="s">
        <v>3976</v>
      </c>
    </row>
    <row r="1301" spans="1:15" ht="15.75" customHeight="1" x14ac:dyDescent="0.25">
      <c r="A1301" s="1" t="s">
        <v>2088</v>
      </c>
      <c r="B1301" s="1">
        <v>21</v>
      </c>
      <c r="C1301" s="8">
        <v>35847890</v>
      </c>
      <c r="D1301" s="1" t="s">
        <v>14</v>
      </c>
      <c r="E1301" s="1" t="s">
        <v>17</v>
      </c>
      <c r="F1301" s="6">
        <v>0.94220000000000004</v>
      </c>
      <c r="G1301" s="6">
        <v>-1.44694E-2</v>
      </c>
      <c r="H1301" s="6">
        <v>2.2426400000000002E-3</v>
      </c>
      <c r="I1301" s="7">
        <v>1.107E-10</v>
      </c>
      <c r="J1301" s="6">
        <v>-1.29409E-2</v>
      </c>
      <c r="K1301" s="6">
        <v>2.2449900000000001E-3</v>
      </c>
      <c r="L1301" s="7">
        <v>8.1977200000000001E-9</v>
      </c>
      <c r="M1301" s="8">
        <v>3036300</v>
      </c>
      <c r="N1301" s="12" t="s">
        <v>3975</v>
      </c>
      <c r="O1301" s="1" t="s">
        <v>3976</v>
      </c>
    </row>
    <row r="1302" spans="1:15" ht="15.75" customHeight="1" x14ac:dyDescent="0.25">
      <c r="A1302" s="1" t="s">
        <v>2162</v>
      </c>
      <c r="B1302" s="1">
        <v>21</v>
      </c>
      <c r="C1302" s="8">
        <v>39193774</v>
      </c>
      <c r="D1302" s="1" t="s">
        <v>17</v>
      </c>
      <c r="E1302" s="1" t="s">
        <v>18</v>
      </c>
      <c r="F1302" s="6">
        <v>0.75819999999999999</v>
      </c>
      <c r="G1302" s="6">
        <v>-7.8108199999999996E-3</v>
      </c>
      <c r="H1302" s="6">
        <v>1.22222E-3</v>
      </c>
      <c r="I1302" s="7">
        <v>1.6489999999999999E-10</v>
      </c>
      <c r="J1302" s="6">
        <v>-7.9626499999999999E-3</v>
      </c>
      <c r="K1302" s="6">
        <v>1.22338E-3</v>
      </c>
      <c r="L1302" s="7">
        <v>7.5799400000000002E-11</v>
      </c>
      <c r="M1302" s="8">
        <v>3036660</v>
      </c>
      <c r="N1302" s="12" t="s">
        <v>3975</v>
      </c>
      <c r="O1302" s="1" t="s">
        <v>3976</v>
      </c>
    </row>
    <row r="1303" spans="1:15" ht="15.75" customHeight="1" x14ac:dyDescent="0.25">
      <c r="A1303" s="1" t="s">
        <v>848</v>
      </c>
      <c r="B1303" s="1">
        <v>21</v>
      </c>
      <c r="C1303" s="8">
        <v>39598054</v>
      </c>
      <c r="D1303" s="1" t="s">
        <v>18</v>
      </c>
      <c r="E1303" s="1" t="s">
        <v>15</v>
      </c>
      <c r="F1303" s="6">
        <v>0.41720000000000002</v>
      </c>
      <c r="G1303" s="6">
        <v>8.4331700000000002E-3</v>
      </c>
      <c r="H1303" s="6">
        <v>1.0613E-3</v>
      </c>
      <c r="I1303" s="7">
        <v>1.92E-15</v>
      </c>
      <c r="J1303" s="6">
        <v>8.7512800000000002E-3</v>
      </c>
      <c r="K1303" s="6">
        <v>1.0625400000000001E-3</v>
      </c>
      <c r="L1303" s="7">
        <v>1.77744E-16</v>
      </c>
      <c r="M1303" s="8">
        <v>3036630</v>
      </c>
      <c r="N1303" s="12" t="s">
        <v>3975</v>
      </c>
      <c r="O1303" s="1" t="s">
        <v>3976</v>
      </c>
    </row>
    <row r="1304" spans="1:15" ht="15.75" customHeight="1" x14ac:dyDescent="0.25">
      <c r="A1304" s="1" t="s">
        <v>255</v>
      </c>
      <c r="B1304" s="1">
        <v>21</v>
      </c>
      <c r="C1304" s="8">
        <v>42633065</v>
      </c>
      <c r="D1304" s="1" t="s">
        <v>14</v>
      </c>
      <c r="E1304" s="1" t="s">
        <v>15</v>
      </c>
      <c r="F1304" s="6">
        <v>0.32019999999999998</v>
      </c>
      <c r="G1304" s="6">
        <v>1.1217700000000001E-2</v>
      </c>
      <c r="H1304" s="6">
        <v>1.1216799999999999E-3</v>
      </c>
      <c r="I1304" s="7">
        <v>1.5070000000000001E-23</v>
      </c>
      <c r="J1304" s="6">
        <v>1.07405E-2</v>
      </c>
      <c r="K1304" s="6">
        <v>1.12258E-3</v>
      </c>
      <c r="L1304" s="7">
        <v>1.09285E-21</v>
      </c>
      <c r="M1304" s="8">
        <v>3036590</v>
      </c>
      <c r="N1304" s="12" t="s">
        <v>3975</v>
      </c>
      <c r="O1304" s="1" t="s">
        <v>3976</v>
      </c>
    </row>
    <row r="1305" spans="1:15" ht="15.75" customHeight="1" x14ac:dyDescent="0.25">
      <c r="A1305" s="1" t="s">
        <v>1501</v>
      </c>
      <c r="B1305" s="1">
        <v>21</v>
      </c>
      <c r="C1305" s="8">
        <v>44038275</v>
      </c>
      <c r="D1305" s="1" t="s">
        <v>18</v>
      </c>
      <c r="E1305" s="1" t="s">
        <v>15</v>
      </c>
      <c r="F1305" s="6">
        <v>0.74970000000000003</v>
      </c>
      <c r="G1305" s="6">
        <v>8.45015E-3</v>
      </c>
      <c r="H1305" s="6">
        <v>1.20808E-3</v>
      </c>
      <c r="I1305" s="7">
        <v>2.6610000000000001E-12</v>
      </c>
      <c r="J1305" s="6">
        <v>9.4036499999999995E-3</v>
      </c>
      <c r="K1305" s="6">
        <v>1.2089399999999999E-3</v>
      </c>
      <c r="L1305" s="7">
        <v>7.34277E-15</v>
      </c>
      <c r="M1305" s="8">
        <v>3036650</v>
      </c>
      <c r="N1305" s="12" t="s">
        <v>3975</v>
      </c>
      <c r="O1305" s="1" t="s">
        <v>3976</v>
      </c>
    </row>
    <row r="1306" spans="1:15" ht="15.75" customHeight="1" x14ac:dyDescent="0.25">
      <c r="A1306" s="1" t="s">
        <v>430</v>
      </c>
      <c r="B1306" s="1">
        <v>21</v>
      </c>
      <c r="C1306" s="8">
        <v>46494995</v>
      </c>
      <c r="D1306" s="1" t="s">
        <v>17</v>
      </c>
      <c r="E1306" s="1" t="s">
        <v>18</v>
      </c>
      <c r="F1306" s="6">
        <v>0.36299999999999999</v>
      </c>
      <c r="G1306" s="6">
        <v>-9.9297599999999993E-3</v>
      </c>
      <c r="H1306" s="6">
        <v>1.0903600000000001E-3</v>
      </c>
      <c r="I1306" s="7">
        <v>8.4740000000000004E-20</v>
      </c>
      <c r="J1306" s="6">
        <v>-1.0027400000000001E-2</v>
      </c>
      <c r="K1306" s="6">
        <v>1.0913400000000001E-3</v>
      </c>
      <c r="L1306" s="7">
        <v>3.9976400000000001E-20</v>
      </c>
      <c r="M1306" s="8">
        <v>3025130</v>
      </c>
      <c r="N1306" s="12" t="s">
        <v>3975</v>
      </c>
      <c r="O1306" s="1" t="s">
        <v>3976</v>
      </c>
    </row>
    <row r="1307" spans="1:15" ht="15.75" customHeight="1" x14ac:dyDescent="0.25">
      <c r="A1307" s="1" t="s">
        <v>4706</v>
      </c>
      <c r="B1307" s="1">
        <v>21</v>
      </c>
      <c r="C1307" s="8">
        <v>47051787</v>
      </c>
      <c r="D1307" s="1" t="s">
        <v>18</v>
      </c>
      <c r="E1307" s="1" t="s">
        <v>15</v>
      </c>
      <c r="F1307" s="6">
        <v>0.62739999999999996</v>
      </c>
      <c r="G1307" s="6">
        <v>-7.3802299999999998E-3</v>
      </c>
      <c r="H1307" s="6">
        <v>1.08507E-3</v>
      </c>
      <c r="I1307" s="7">
        <v>1.036E-11</v>
      </c>
      <c r="J1307" s="6">
        <v>-8.3736399999999999E-3</v>
      </c>
      <c r="K1307" s="6">
        <v>1.0867699999999999E-3</v>
      </c>
      <c r="L1307" s="7">
        <v>1.30794E-14</v>
      </c>
      <c r="M1307" s="8">
        <v>3021560</v>
      </c>
      <c r="N1307" s="12" t="s">
        <v>3975</v>
      </c>
      <c r="O1307" s="1" t="s">
        <v>3976</v>
      </c>
    </row>
    <row r="1308" spans="1:15" ht="15.75" customHeight="1" x14ac:dyDescent="0.25">
      <c r="A1308" s="1" t="s">
        <v>3660</v>
      </c>
      <c r="B1308" s="1">
        <v>21</v>
      </c>
      <c r="C1308" s="8">
        <v>47843163</v>
      </c>
      <c r="D1308" s="1" t="s">
        <v>14</v>
      </c>
      <c r="E1308" s="1" t="s">
        <v>15</v>
      </c>
      <c r="F1308" s="6">
        <v>0.92679999999999996</v>
      </c>
      <c r="G1308" s="6">
        <v>1.1194900000000001E-2</v>
      </c>
      <c r="H1308" s="6">
        <v>2.0094599999999998E-3</v>
      </c>
      <c r="I1308" s="7">
        <v>2.5329999999999999E-8</v>
      </c>
      <c r="J1308" s="6">
        <v>1.2233300000000001E-2</v>
      </c>
      <c r="K1308" s="6">
        <v>2.0117799999999999E-3</v>
      </c>
      <c r="L1308" s="7">
        <v>1.1955299999999999E-9</v>
      </c>
      <c r="M1308" s="8">
        <v>3035850</v>
      </c>
      <c r="N1308" s="12" t="s">
        <v>3975</v>
      </c>
      <c r="O1308" s="1" t="s">
        <v>3976</v>
      </c>
    </row>
    <row r="1309" spans="1:15" ht="15.75" customHeight="1" x14ac:dyDescent="0.25">
      <c r="A1309" s="1" t="s">
        <v>3060</v>
      </c>
      <c r="B1309" s="1">
        <v>22</v>
      </c>
      <c r="C1309" s="8">
        <v>18157282</v>
      </c>
      <c r="D1309" s="1" t="s">
        <v>14</v>
      </c>
      <c r="E1309" s="1" t="s">
        <v>15</v>
      </c>
      <c r="F1309" s="6">
        <v>0.27310000000000001</v>
      </c>
      <c r="G1309" s="6">
        <v>6.8604800000000004E-3</v>
      </c>
      <c r="H1309" s="6">
        <v>1.17439E-3</v>
      </c>
      <c r="I1309" s="7">
        <v>5.1700000000000001E-9</v>
      </c>
      <c r="J1309" s="6">
        <v>6.6353000000000002E-3</v>
      </c>
      <c r="K1309" s="6">
        <v>1.17589E-3</v>
      </c>
      <c r="L1309" s="7">
        <v>1.6731899999999998E-8</v>
      </c>
      <c r="M1309" s="8">
        <v>3037490</v>
      </c>
      <c r="N1309" s="12" t="s">
        <v>3975</v>
      </c>
      <c r="O1309" s="1" t="s">
        <v>3976</v>
      </c>
    </row>
    <row r="1310" spans="1:15" ht="15.75" customHeight="1" x14ac:dyDescent="0.25">
      <c r="A1310" s="1" t="s">
        <v>1730</v>
      </c>
      <c r="B1310" s="1">
        <v>22</v>
      </c>
      <c r="C1310" s="8">
        <v>20166723</v>
      </c>
      <c r="D1310" s="1" t="s">
        <v>17</v>
      </c>
      <c r="E1310" s="1" t="s">
        <v>15</v>
      </c>
      <c r="F1310" s="6">
        <v>0.53949999999999998</v>
      </c>
      <c r="G1310" s="6">
        <v>-7.1005299999999999E-3</v>
      </c>
      <c r="H1310" s="6">
        <v>1.0508900000000001E-3</v>
      </c>
      <c r="I1310" s="7">
        <v>1.411E-11</v>
      </c>
      <c r="J1310" s="6">
        <v>-7.9418800000000001E-3</v>
      </c>
      <c r="K1310" s="6">
        <v>1.0525700000000001E-3</v>
      </c>
      <c r="L1310" s="7">
        <v>4.5140099999999998E-14</v>
      </c>
      <c r="M1310" s="8">
        <v>3031090</v>
      </c>
      <c r="N1310" s="12" t="s">
        <v>3975</v>
      </c>
      <c r="O1310" s="1" t="s">
        <v>3976</v>
      </c>
    </row>
    <row r="1311" spans="1:15" ht="15.75" customHeight="1" x14ac:dyDescent="0.25">
      <c r="A1311" s="1" t="s">
        <v>1810</v>
      </c>
      <c r="B1311" s="1">
        <v>22</v>
      </c>
      <c r="C1311" s="8">
        <v>20946457</v>
      </c>
      <c r="D1311" s="1" t="s">
        <v>14</v>
      </c>
      <c r="E1311" s="1" t="s">
        <v>15</v>
      </c>
      <c r="F1311" s="6">
        <v>0.22239999999999999</v>
      </c>
      <c r="G1311" s="6">
        <v>-8.4190600000000008E-3</v>
      </c>
      <c r="H1311" s="6">
        <v>1.2600700000000001E-3</v>
      </c>
      <c r="I1311" s="7">
        <v>2.361E-11</v>
      </c>
      <c r="J1311" s="6">
        <v>-9.1798699999999997E-3</v>
      </c>
      <c r="K1311" s="6">
        <v>1.2619899999999999E-3</v>
      </c>
      <c r="L1311" s="7">
        <v>3.48616E-13</v>
      </c>
      <c r="M1311" s="8">
        <v>3028690</v>
      </c>
      <c r="N1311" s="12" t="s">
        <v>3975</v>
      </c>
      <c r="O1311" s="1" t="s">
        <v>3976</v>
      </c>
    </row>
    <row r="1312" spans="1:15" ht="15.75" customHeight="1" x14ac:dyDescent="0.25">
      <c r="A1312" s="1" t="s">
        <v>2440</v>
      </c>
      <c r="B1312" s="1">
        <v>22</v>
      </c>
      <c r="C1312" s="8">
        <v>23412017</v>
      </c>
      <c r="D1312" s="1" t="s">
        <v>14</v>
      </c>
      <c r="E1312" s="1" t="s">
        <v>15</v>
      </c>
      <c r="F1312" s="6">
        <v>0.36659999999999998</v>
      </c>
      <c r="G1312" s="6">
        <v>6.7517699999999998E-3</v>
      </c>
      <c r="H1312" s="6">
        <v>1.08602E-3</v>
      </c>
      <c r="I1312" s="7">
        <v>5.0710000000000004E-10</v>
      </c>
      <c r="J1312" s="6">
        <v>7.1377000000000003E-3</v>
      </c>
      <c r="K1312" s="6">
        <v>1.0872099999999999E-3</v>
      </c>
      <c r="L1312" s="7">
        <v>5.1974199999999997E-11</v>
      </c>
      <c r="M1312" s="8">
        <v>3036610</v>
      </c>
      <c r="N1312" s="12" t="s">
        <v>3975</v>
      </c>
      <c r="O1312" s="1" t="s">
        <v>3976</v>
      </c>
    </row>
    <row r="1313" spans="1:15" ht="15.75" customHeight="1" x14ac:dyDescent="0.25">
      <c r="A1313" s="1" t="s">
        <v>3366</v>
      </c>
      <c r="B1313" s="1">
        <v>22</v>
      </c>
      <c r="C1313" s="8">
        <v>25507595</v>
      </c>
      <c r="D1313" s="1" t="s">
        <v>18</v>
      </c>
      <c r="E1313" s="1" t="s">
        <v>15</v>
      </c>
      <c r="F1313" s="6">
        <v>0.3145</v>
      </c>
      <c r="G1313" s="6">
        <v>-6.4145799999999996E-3</v>
      </c>
      <c r="H1313" s="6">
        <v>1.1269299999999999E-3</v>
      </c>
      <c r="I1313" s="7">
        <v>1.2569999999999999E-8</v>
      </c>
      <c r="J1313" s="6">
        <v>-6.6410499999999999E-3</v>
      </c>
      <c r="K1313" s="6">
        <v>1.12856E-3</v>
      </c>
      <c r="L1313" s="7">
        <v>3.9923699999999999E-9</v>
      </c>
      <c r="M1313" s="8">
        <v>3037490</v>
      </c>
      <c r="N1313" s="12" t="s">
        <v>3975</v>
      </c>
      <c r="O1313" s="1" t="s">
        <v>3976</v>
      </c>
    </row>
    <row r="1314" spans="1:15" ht="15.75" customHeight="1" x14ac:dyDescent="0.25">
      <c r="A1314" s="1" t="s">
        <v>4707</v>
      </c>
      <c r="B1314" s="1">
        <v>22</v>
      </c>
      <c r="C1314" s="8">
        <v>27591220</v>
      </c>
      <c r="D1314" s="1" t="s">
        <v>17</v>
      </c>
      <c r="E1314" s="1" t="s">
        <v>18</v>
      </c>
      <c r="F1314" s="6">
        <v>1.9599999999999999E-2</v>
      </c>
      <c r="G1314" s="6">
        <v>-2.1459900000000001E-2</v>
      </c>
      <c r="H1314" s="6">
        <v>3.78613E-3</v>
      </c>
      <c r="I1314" s="7">
        <v>1.4440000000000001E-8</v>
      </c>
      <c r="J1314" s="6">
        <v>-2.4635000000000001E-2</v>
      </c>
      <c r="K1314" s="6">
        <v>3.79117E-3</v>
      </c>
      <c r="L1314" s="7">
        <v>8.1404899999999996E-11</v>
      </c>
      <c r="M1314" s="8">
        <v>3019160</v>
      </c>
      <c r="N1314" s="12" t="s">
        <v>3975</v>
      </c>
      <c r="O1314" s="1" t="s">
        <v>3976</v>
      </c>
    </row>
    <row r="1315" spans="1:15" ht="15.75" customHeight="1" x14ac:dyDescent="0.25">
      <c r="A1315" s="1" t="s">
        <v>1367</v>
      </c>
      <c r="B1315" s="1">
        <v>22</v>
      </c>
      <c r="C1315" s="8">
        <v>27975321</v>
      </c>
      <c r="D1315" s="1" t="s">
        <v>14</v>
      </c>
      <c r="E1315" s="1" t="s">
        <v>17</v>
      </c>
      <c r="F1315" s="6">
        <v>0.70550000000000002</v>
      </c>
      <c r="G1315" s="6">
        <v>8.2278100000000003E-3</v>
      </c>
      <c r="H1315" s="6">
        <v>1.1489099999999999E-3</v>
      </c>
      <c r="I1315" s="7">
        <v>7.9740000000000002E-13</v>
      </c>
      <c r="J1315" s="6">
        <v>8.3534500000000001E-3</v>
      </c>
      <c r="K1315" s="6">
        <v>1.15039E-3</v>
      </c>
      <c r="L1315" s="7">
        <v>3.8309699999999999E-13</v>
      </c>
      <c r="M1315" s="8">
        <v>3032350</v>
      </c>
      <c r="N1315" s="12" t="s">
        <v>3975</v>
      </c>
      <c r="O1315" s="1" t="s">
        <v>3976</v>
      </c>
    </row>
    <row r="1316" spans="1:15" ht="15.75" customHeight="1" x14ac:dyDescent="0.25">
      <c r="A1316" s="1" t="s">
        <v>1244</v>
      </c>
      <c r="B1316" s="1">
        <v>22</v>
      </c>
      <c r="C1316" s="8">
        <v>28799080</v>
      </c>
      <c r="D1316" s="1" t="s">
        <v>17</v>
      </c>
      <c r="E1316" s="1" t="s">
        <v>18</v>
      </c>
      <c r="F1316" s="6">
        <v>0.64259999999999995</v>
      </c>
      <c r="G1316" s="6">
        <v>-7.9994100000000002E-3</v>
      </c>
      <c r="H1316" s="6">
        <v>1.09195E-3</v>
      </c>
      <c r="I1316" s="7">
        <v>2.3769999999999999E-13</v>
      </c>
      <c r="J1316" s="6">
        <v>-7.8557499999999999E-3</v>
      </c>
      <c r="K1316" s="6">
        <v>1.0946E-3</v>
      </c>
      <c r="L1316" s="7">
        <v>7.13392E-13</v>
      </c>
      <c r="M1316" s="8">
        <v>3036920</v>
      </c>
      <c r="N1316" s="12" t="s">
        <v>3975</v>
      </c>
      <c r="O1316" s="1" t="s">
        <v>3976</v>
      </c>
    </row>
    <row r="1317" spans="1:15" ht="15.75" customHeight="1" x14ac:dyDescent="0.25">
      <c r="A1317" s="1" t="s">
        <v>2063</v>
      </c>
      <c r="B1317" s="1">
        <v>22</v>
      </c>
      <c r="C1317" s="8">
        <v>29702910</v>
      </c>
      <c r="D1317" s="1" t="s">
        <v>14</v>
      </c>
      <c r="E1317" s="1" t="s">
        <v>17</v>
      </c>
      <c r="F1317" s="6">
        <v>0.64739999999999998</v>
      </c>
      <c r="G1317" s="6">
        <v>-7.0889500000000001E-3</v>
      </c>
      <c r="H1317" s="6">
        <v>1.0951800000000001E-3</v>
      </c>
      <c r="I1317" s="7">
        <v>9.6289999999999998E-11</v>
      </c>
      <c r="J1317" s="6">
        <v>-8.3404800000000008E-3</v>
      </c>
      <c r="K1317" s="6">
        <v>1.0992199999999999E-3</v>
      </c>
      <c r="L1317" s="7">
        <v>3.2582599999999997E-14</v>
      </c>
      <c r="M1317" s="8">
        <v>3037450</v>
      </c>
      <c r="N1317" s="12" t="s">
        <v>3975</v>
      </c>
      <c r="O1317" s="1" t="s">
        <v>3976</v>
      </c>
    </row>
    <row r="1318" spans="1:15" ht="15.75" customHeight="1" x14ac:dyDescent="0.25">
      <c r="A1318" s="1" t="s">
        <v>4708</v>
      </c>
      <c r="B1318" s="1">
        <v>22</v>
      </c>
      <c r="C1318" s="8">
        <v>30024263</v>
      </c>
      <c r="D1318" s="1" t="s">
        <v>17</v>
      </c>
      <c r="E1318" s="1" t="s">
        <v>18</v>
      </c>
      <c r="F1318" s="6">
        <v>0.46829999999999999</v>
      </c>
      <c r="G1318" s="6">
        <v>1.10261E-2</v>
      </c>
      <c r="H1318" s="6">
        <v>1.0486200000000001E-3</v>
      </c>
      <c r="I1318" s="7">
        <v>7.373E-26</v>
      </c>
      <c r="J1318" s="6">
        <v>6.77963E-3</v>
      </c>
      <c r="K1318" s="6">
        <v>1.2054500000000001E-3</v>
      </c>
      <c r="L1318" s="7">
        <v>1.8644499999999999E-8</v>
      </c>
      <c r="M1318" s="8">
        <v>3037370</v>
      </c>
      <c r="N1318" s="12" t="s">
        <v>3988</v>
      </c>
      <c r="O1318" s="1" t="s">
        <v>3989</v>
      </c>
    </row>
    <row r="1319" spans="1:15" ht="15.75" customHeight="1" x14ac:dyDescent="0.25">
      <c r="A1319" s="1" t="s">
        <v>131</v>
      </c>
      <c r="B1319" s="1">
        <v>22</v>
      </c>
      <c r="C1319" s="8">
        <v>30202774</v>
      </c>
      <c r="D1319" s="1" t="s">
        <v>18</v>
      </c>
      <c r="E1319" s="1" t="s">
        <v>15</v>
      </c>
      <c r="F1319" s="6">
        <v>0.4466</v>
      </c>
      <c r="G1319" s="6">
        <v>-1.2223700000000001E-2</v>
      </c>
      <c r="H1319" s="6">
        <v>1.0525300000000001E-3</v>
      </c>
      <c r="I1319" s="7">
        <v>3.5250000000000001E-31</v>
      </c>
      <c r="J1319" s="6">
        <v>-1.06552E-2</v>
      </c>
      <c r="K1319" s="6">
        <v>1.2118999999999999E-3</v>
      </c>
      <c r="L1319" s="7">
        <v>1.46789E-18</v>
      </c>
      <c r="M1319" s="8">
        <v>3037350</v>
      </c>
      <c r="N1319" s="12" t="s">
        <v>3975</v>
      </c>
      <c r="O1319" s="1" t="s">
        <v>4708</v>
      </c>
    </row>
    <row r="1320" spans="1:15" ht="15.75" customHeight="1" x14ac:dyDescent="0.25">
      <c r="A1320" s="1" t="s">
        <v>1342</v>
      </c>
      <c r="B1320" s="1">
        <v>22</v>
      </c>
      <c r="C1320" s="8">
        <v>31405191</v>
      </c>
      <c r="D1320" s="1" t="s">
        <v>17</v>
      </c>
      <c r="E1320" s="1" t="s">
        <v>18</v>
      </c>
      <c r="F1320" s="6">
        <v>0.31180000000000002</v>
      </c>
      <c r="G1320" s="6">
        <v>8.1235400000000003E-3</v>
      </c>
      <c r="H1320" s="6">
        <v>1.12958E-3</v>
      </c>
      <c r="I1320" s="7">
        <v>6.3939999999999998E-13</v>
      </c>
      <c r="J1320" s="6">
        <v>9.2914899999999995E-3</v>
      </c>
      <c r="K1320" s="6">
        <v>1.13229E-3</v>
      </c>
      <c r="L1320" s="7">
        <v>2.28769E-16</v>
      </c>
      <c r="M1320" s="8">
        <v>3037450</v>
      </c>
      <c r="N1320" s="12" t="s">
        <v>3975</v>
      </c>
      <c r="O1320" s="1" t="s">
        <v>3976</v>
      </c>
    </row>
    <row r="1321" spans="1:15" ht="15.75" customHeight="1" x14ac:dyDescent="0.25">
      <c r="A1321" s="1" t="s">
        <v>4709</v>
      </c>
      <c r="B1321" s="1">
        <v>22</v>
      </c>
      <c r="C1321" s="8">
        <v>34217224</v>
      </c>
      <c r="D1321" s="1" t="s">
        <v>17</v>
      </c>
      <c r="E1321" s="1" t="s">
        <v>18</v>
      </c>
      <c r="F1321" s="6">
        <v>0.28070000000000001</v>
      </c>
      <c r="G1321" s="6">
        <v>-4.5913600000000001E-3</v>
      </c>
      <c r="H1321" s="6">
        <v>1.16449E-3</v>
      </c>
      <c r="I1321" s="7">
        <v>8.0420000000000006E-5</v>
      </c>
      <c r="J1321" s="6">
        <v>-8.5470100000000007E-3</v>
      </c>
      <c r="K1321" s="6">
        <v>1.1776499999999999E-3</v>
      </c>
      <c r="L1321" s="7">
        <v>3.9369799999999999E-13</v>
      </c>
      <c r="M1321" s="8">
        <v>3037490</v>
      </c>
      <c r="N1321" s="12" t="s">
        <v>3975</v>
      </c>
      <c r="O1321" s="1" t="s">
        <v>3976</v>
      </c>
    </row>
    <row r="1322" spans="1:15" ht="15.75" customHeight="1" x14ac:dyDescent="0.25">
      <c r="A1322" s="1" t="s">
        <v>59</v>
      </c>
      <c r="B1322" s="1">
        <v>22</v>
      </c>
      <c r="C1322" s="8">
        <v>34289025</v>
      </c>
      <c r="D1322" s="1" t="s">
        <v>14</v>
      </c>
      <c r="E1322" s="1" t="s">
        <v>15</v>
      </c>
      <c r="F1322" s="6">
        <v>0.71489999999999998</v>
      </c>
      <c r="G1322" s="6">
        <v>-1.6046899999999999E-2</v>
      </c>
      <c r="H1322" s="6">
        <v>1.15902E-3</v>
      </c>
      <c r="I1322" s="7">
        <v>1.355E-43</v>
      </c>
      <c r="J1322" s="6">
        <v>-1.59423E-2</v>
      </c>
      <c r="K1322" s="6">
        <v>1.1728000000000001E-3</v>
      </c>
      <c r="L1322" s="7">
        <v>4.3803100000000001E-42</v>
      </c>
      <c r="M1322" s="8">
        <v>3037310</v>
      </c>
      <c r="N1322" s="12" t="s">
        <v>3975</v>
      </c>
      <c r="O1322" s="1" t="s">
        <v>3976</v>
      </c>
    </row>
    <row r="1323" spans="1:15" ht="15.75" customHeight="1" x14ac:dyDescent="0.25">
      <c r="A1323" s="1" t="s">
        <v>182</v>
      </c>
      <c r="B1323" s="1">
        <v>22</v>
      </c>
      <c r="C1323" s="8">
        <v>34343697</v>
      </c>
      <c r="D1323" s="1" t="s">
        <v>14</v>
      </c>
      <c r="E1323" s="1" t="s">
        <v>18</v>
      </c>
      <c r="F1323" s="6">
        <v>5.8700000000000002E-2</v>
      </c>
      <c r="G1323" s="6">
        <v>-2.3980600000000001E-2</v>
      </c>
      <c r="H1323" s="6">
        <v>2.2312600000000001E-3</v>
      </c>
      <c r="I1323" s="7">
        <v>6.0639999999999999E-27</v>
      </c>
      <c r="J1323" s="6">
        <v>-2.17311E-2</v>
      </c>
      <c r="K1323" s="6">
        <v>2.2537899999999999E-3</v>
      </c>
      <c r="L1323" s="7">
        <v>5.31302E-22</v>
      </c>
      <c r="M1323" s="8">
        <v>3023140</v>
      </c>
      <c r="N1323" s="12" t="s">
        <v>3975</v>
      </c>
      <c r="O1323" s="1" t="s">
        <v>3976</v>
      </c>
    </row>
    <row r="1324" spans="1:15" ht="15.75" customHeight="1" x14ac:dyDescent="0.25">
      <c r="A1324" s="1" t="s">
        <v>748</v>
      </c>
      <c r="B1324" s="1">
        <v>22</v>
      </c>
      <c r="C1324" s="8">
        <v>38817047</v>
      </c>
      <c r="D1324" s="1" t="s">
        <v>14</v>
      </c>
      <c r="E1324" s="1" t="s">
        <v>15</v>
      </c>
      <c r="F1324" s="6">
        <v>0.90469999999999995</v>
      </c>
      <c r="G1324" s="6">
        <v>-1.4578300000000001E-2</v>
      </c>
      <c r="H1324" s="6">
        <v>1.78331E-3</v>
      </c>
      <c r="I1324" s="7">
        <v>2.9670000000000002E-16</v>
      </c>
      <c r="J1324" s="6">
        <v>-1.5789500000000001E-2</v>
      </c>
      <c r="K1324" s="6">
        <v>1.7863E-3</v>
      </c>
      <c r="L1324" s="7">
        <v>9.6401100000000005E-19</v>
      </c>
      <c r="M1324" s="8">
        <v>3033060</v>
      </c>
      <c r="N1324" s="12" t="s">
        <v>3975</v>
      </c>
      <c r="O1324" s="1" t="s">
        <v>3976</v>
      </c>
    </row>
    <row r="1325" spans="1:15" ht="15.75" customHeight="1" x14ac:dyDescent="0.25">
      <c r="A1325" s="1" t="s">
        <v>4710</v>
      </c>
      <c r="B1325" s="1">
        <v>22</v>
      </c>
      <c r="C1325" s="8">
        <v>39154316</v>
      </c>
      <c r="D1325" s="1" t="s">
        <v>17</v>
      </c>
      <c r="E1325" s="1" t="s">
        <v>18</v>
      </c>
      <c r="F1325" s="6">
        <v>0.94740000000000002</v>
      </c>
      <c r="G1325" s="6">
        <v>-1.0263100000000001E-2</v>
      </c>
      <c r="H1325" s="6">
        <v>2.36404E-3</v>
      </c>
      <c r="I1325" s="7">
        <v>1.414E-5</v>
      </c>
      <c r="J1325" s="6">
        <v>-1.32637E-2</v>
      </c>
      <c r="K1325" s="6">
        <v>2.3694900000000001E-3</v>
      </c>
      <c r="L1325" s="7">
        <v>2.1721200000000001E-8</v>
      </c>
      <c r="M1325" s="8">
        <v>2986140</v>
      </c>
      <c r="N1325" s="12" t="s">
        <v>3975</v>
      </c>
      <c r="O1325" s="1" t="s">
        <v>3976</v>
      </c>
    </row>
    <row r="1326" spans="1:15" ht="15.75" customHeight="1" x14ac:dyDescent="0.25">
      <c r="A1326" s="1" t="s">
        <v>4711</v>
      </c>
      <c r="B1326" s="1">
        <v>22</v>
      </c>
      <c r="C1326" s="8">
        <v>39647168</v>
      </c>
      <c r="D1326" s="1" t="s">
        <v>17</v>
      </c>
      <c r="E1326" s="1" t="s">
        <v>18</v>
      </c>
      <c r="F1326" s="6">
        <v>0.74539999999999995</v>
      </c>
      <c r="G1326" s="6">
        <v>-9.3434399999999997E-3</v>
      </c>
      <c r="H1326" s="6">
        <v>1.20743E-3</v>
      </c>
      <c r="I1326" s="7">
        <v>1.008E-14</v>
      </c>
      <c r="J1326" s="6">
        <v>-9.27095E-3</v>
      </c>
      <c r="K1326" s="6">
        <v>1.21072E-3</v>
      </c>
      <c r="L1326" s="7">
        <v>1.89768E-14</v>
      </c>
      <c r="M1326" s="8">
        <v>3005800</v>
      </c>
      <c r="N1326" s="12" t="s">
        <v>3975</v>
      </c>
      <c r="O1326" s="1" t="s">
        <v>3976</v>
      </c>
    </row>
    <row r="1327" spans="1:15" ht="15.75" customHeight="1" x14ac:dyDescent="0.25">
      <c r="A1327" s="1" t="s">
        <v>293</v>
      </c>
      <c r="B1327" s="1">
        <v>22</v>
      </c>
      <c r="C1327" s="8">
        <v>40019773</v>
      </c>
      <c r="D1327" s="1" t="s">
        <v>14</v>
      </c>
      <c r="E1327" s="1" t="s">
        <v>15</v>
      </c>
      <c r="F1327" s="6">
        <v>0.44450000000000001</v>
      </c>
      <c r="G1327" s="6">
        <v>1.0341599999999999E-2</v>
      </c>
      <c r="H1327" s="6">
        <v>1.0530100000000001E-3</v>
      </c>
      <c r="I1327" s="7">
        <v>9.1609999999999998E-23</v>
      </c>
      <c r="J1327" s="6">
        <v>1.13302E-2</v>
      </c>
      <c r="K1327" s="6">
        <v>1.0554799999999999E-3</v>
      </c>
      <c r="L1327" s="7">
        <v>7.0022700000000006E-27</v>
      </c>
      <c r="M1327" s="8">
        <v>3037430</v>
      </c>
      <c r="N1327" s="12" t="s">
        <v>3975</v>
      </c>
      <c r="O1327" s="1" t="s">
        <v>3976</v>
      </c>
    </row>
    <row r="1328" spans="1:15" ht="15.75" customHeight="1" x14ac:dyDescent="0.25">
      <c r="A1328" s="1" t="s">
        <v>1322</v>
      </c>
      <c r="B1328" s="1">
        <v>22</v>
      </c>
      <c r="C1328" s="8">
        <v>42070374</v>
      </c>
      <c r="D1328" s="1" t="s">
        <v>14</v>
      </c>
      <c r="E1328" s="1" t="s">
        <v>18</v>
      </c>
      <c r="F1328" s="6">
        <v>0.90100000000000002</v>
      </c>
      <c r="G1328" s="6">
        <v>1.27429E-2</v>
      </c>
      <c r="H1328" s="6">
        <v>1.76487E-3</v>
      </c>
      <c r="I1328" s="7">
        <v>5.1920000000000005E-13</v>
      </c>
      <c r="J1328" s="6">
        <v>1.48696E-2</v>
      </c>
      <c r="K1328" s="6">
        <v>1.8209000000000001E-3</v>
      </c>
      <c r="L1328" s="7">
        <v>3.1855000000000002E-16</v>
      </c>
      <c r="M1328" s="8">
        <v>2993290</v>
      </c>
      <c r="N1328" s="12" t="s">
        <v>3975</v>
      </c>
      <c r="O1328" s="1" t="s">
        <v>3976</v>
      </c>
    </row>
    <row r="1329" spans="1:15" ht="15.75" customHeight="1" x14ac:dyDescent="0.25">
      <c r="A1329" s="1" t="s">
        <v>4712</v>
      </c>
      <c r="B1329" s="1">
        <v>22</v>
      </c>
      <c r="C1329" s="8">
        <v>42431246</v>
      </c>
      <c r="D1329" s="1" t="s">
        <v>17</v>
      </c>
      <c r="E1329" s="1" t="s">
        <v>15</v>
      </c>
      <c r="F1329" s="6">
        <v>0.39679999999999999</v>
      </c>
      <c r="G1329" s="6">
        <v>-6.0298699999999997E-3</v>
      </c>
      <c r="H1329" s="6">
        <v>1.0698400000000001E-3</v>
      </c>
      <c r="I1329" s="7">
        <v>1.74E-8</v>
      </c>
      <c r="J1329" s="6">
        <v>-8.9396500000000004E-3</v>
      </c>
      <c r="K1329" s="6">
        <v>1.10312E-3</v>
      </c>
      <c r="L1329" s="7">
        <v>5.3201799999999998E-16</v>
      </c>
      <c r="M1329" s="8">
        <v>3035750</v>
      </c>
      <c r="N1329" s="12" t="s">
        <v>3975</v>
      </c>
      <c r="O1329" s="1" t="s">
        <v>3976</v>
      </c>
    </row>
    <row r="1330" spans="1:15" ht="15.75" customHeight="1" x14ac:dyDescent="0.25">
      <c r="A1330" s="1" t="s">
        <v>809</v>
      </c>
      <c r="B1330" s="1">
        <v>22</v>
      </c>
      <c r="C1330" s="8">
        <v>43013554</v>
      </c>
      <c r="D1330" s="1" t="s">
        <v>17</v>
      </c>
      <c r="E1330" s="1" t="s">
        <v>18</v>
      </c>
      <c r="F1330" s="6">
        <v>0.127</v>
      </c>
      <c r="G1330" s="6">
        <v>1.2661800000000001E-2</v>
      </c>
      <c r="H1330" s="6">
        <v>1.5724300000000001E-3</v>
      </c>
      <c r="I1330" s="7">
        <v>8.1169999999999996E-16</v>
      </c>
      <c r="J1330" s="6">
        <v>1.3451100000000001E-2</v>
      </c>
      <c r="K1330" s="6">
        <v>1.5760100000000001E-3</v>
      </c>
      <c r="L1330" s="7">
        <v>1.4021599999999999E-17</v>
      </c>
      <c r="M1330" s="8">
        <v>3033690</v>
      </c>
      <c r="N1330" s="12" t="s">
        <v>3975</v>
      </c>
      <c r="O1330" s="1" t="s">
        <v>3976</v>
      </c>
    </row>
    <row r="1331" spans="1:15" ht="15.75" customHeight="1" x14ac:dyDescent="0.25">
      <c r="A1331" s="1" t="s">
        <v>4713</v>
      </c>
      <c r="B1331" s="1">
        <v>22</v>
      </c>
      <c r="C1331" s="8">
        <v>43273740</v>
      </c>
      <c r="D1331" s="1" t="s">
        <v>18</v>
      </c>
      <c r="E1331" s="1" t="s">
        <v>15</v>
      </c>
      <c r="F1331" s="6">
        <v>0.51880000000000004</v>
      </c>
      <c r="G1331" s="6">
        <v>8.19486E-3</v>
      </c>
      <c r="H1331" s="6">
        <v>1.04725E-3</v>
      </c>
      <c r="I1331" s="7">
        <v>5.0789999999999999E-15</v>
      </c>
      <c r="J1331" s="6">
        <v>7.7532E-3</v>
      </c>
      <c r="K1331" s="6">
        <v>1.0560999999999999E-3</v>
      </c>
      <c r="L1331" s="7">
        <v>2.11433E-13</v>
      </c>
      <c r="M1331" s="8">
        <v>3037430</v>
      </c>
      <c r="N1331" s="12" t="s">
        <v>3975</v>
      </c>
      <c r="O1331" s="1" t="s">
        <v>3976</v>
      </c>
    </row>
    <row r="1332" spans="1:15" ht="15.75" customHeight="1" x14ac:dyDescent="0.25">
      <c r="A1332" s="1" t="s">
        <v>1649</v>
      </c>
      <c r="B1332" s="1">
        <v>22</v>
      </c>
      <c r="C1332" s="8">
        <v>43309509</v>
      </c>
      <c r="D1332" s="1" t="s">
        <v>14</v>
      </c>
      <c r="E1332" s="1" t="s">
        <v>15</v>
      </c>
      <c r="F1332" s="6">
        <v>0.5534</v>
      </c>
      <c r="G1332" s="6">
        <v>7.9006800000000002E-3</v>
      </c>
      <c r="H1332" s="6">
        <v>1.155E-3</v>
      </c>
      <c r="I1332" s="7">
        <v>7.9170000000000003E-12</v>
      </c>
      <c r="J1332" s="6">
        <v>7.1674499999999997E-3</v>
      </c>
      <c r="K1332" s="6">
        <v>1.1627300000000001E-3</v>
      </c>
      <c r="L1332" s="7">
        <v>7.0780700000000004E-10</v>
      </c>
      <c r="M1332" s="8">
        <v>2522380</v>
      </c>
      <c r="N1332" s="12" t="s">
        <v>3975</v>
      </c>
      <c r="O1332" s="1" t="s">
        <v>3976</v>
      </c>
    </row>
    <row r="1333" spans="1:15" ht="15.75" customHeight="1" x14ac:dyDescent="0.25">
      <c r="A1333" s="1" t="s">
        <v>1565</v>
      </c>
      <c r="B1333" s="1">
        <v>22</v>
      </c>
      <c r="C1333" s="8">
        <v>44917646</v>
      </c>
      <c r="D1333" s="1" t="s">
        <v>17</v>
      </c>
      <c r="E1333" s="1" t="s">
        <v>15</v>
      </c>
      <c r="F1333" s="6">
        <v>0.48670000000000002</v>
      </c>
      <c r="G1333" s="6">
        <v>-7.2398000000000002E-3</v>
      </c>
      <c r="H1333" s="6">
        <v>1.04688E-3</v>
      </c>
      <c r="I1333" s="7">
        <v>4.6590000000000002E-12</v>
      </c>
      <c r="J1333" s="6">
        <v>-7.0575999999999998E-3</v>
      </c>
      <c r="K1333" s="6">
        <v>1.0483599999999999E-3</v>
      </c>
      <c r="L1333" s="7">
        <v>1.6729100000000001E-11</v>
      </c>
      <c r="M1333" s="8">
        <v>3037440</v>
      </c>
      <c r="N1333" s="12" t="s">
        <v>3975</v>
      </c>
      <c r="O1333" s="1" t="s">
        <v>3976</v>
      </c>
    </row>
    <row r="1334" spans="1:15" ht="15.75" customHeight="1" x14ac:dyDescent="0.25">
      <c r="A1334" s="1" t="s">
        <v>2827</v>
      </c>
      <c r="B1334" s="1">
        <v>22</v>
      </c>
      <c r="C1334" s="8">
        <v>46428993</v>
      </c>
      <c r="D1334" s="1" t="s">
        <v>14</v>
      </c>
      <c r="E1334" s="1" t="s">
        <v>15</v>
      </c>
      <c r="F1334" s="6">
        <v>0.4113</v>
      </c>
      <c r="G1334" s="6">
        <v>6.3743899999999997E-3</v>
      </c>
      <c r="H1334" s="6">
        <v>1.06697E-3</v>
      </c>
      <c r="I1334" s="7">
        <v>2.3159999999999999E-9</v>
      </c>
      <c r="J1334" s="6">
        <v>7.0105100000000002E-3</v>
      </c>
      <c r="K1334" s="6">
        <v>1.0678899999999999E-3</v>
      </c>
      <c r="L1334" s="7">
        <v>5.2092300000000001E-11</v>
      </c>
      <c r="M1334" s="8">
        <v>3017020</v>
      </c>
      <c r="N1334" s="12" t="s">
        <v>3975</v>
      </c>
      <c r="O1334" s="1" t="s">
        <v>3976</v>
      </c>
    </row>
    <row r="1335" spans="1:15" ht="15.75" customHeight="1" x14ac:dyDescent="0.25">
      <c r="A1335" s="1" t="s">
        <v>4714</v>
      </c>
      <c r="B1335" s="1">
        <v>22</v>
      </c>
      <c r="C1335" s="8">
        <v>47080465</v>
      </c>
      <c r="D1335" s="1" t="s">
        <v>17</v>
      </c>
      <c r="E1335" s="1" t="s">
        <v>18</v>
      </c>
      <c r="F1335" s="6">
        <v>0.63009999999999999</v>
      </c>
      <c r="G1335" s="6">
        <v>5.5086500000000004E-3</v>
      </c>
      <c r="H1335" s="6">
        <v>1.0849799999999999E-3</v>
      </c>
      <c r="I1335" s="7">
        <v>3.8379999999999998E-7</v>
      </c>
      <c r="J1335" s="6">
        <v>6.0988800000000001E-3</v>
      </c>
      <c r="K1335" s="6">
        <v>1.09117E-3</v>
      </c>
      <c r="L1335" s="7">
        <v>2.2795399999999998E-8</v>
      </c>
      <c r="M1335" s="8">
        <v>3031100</v>
      </c>
      <c r="N1335" s="12" t="s">
        <v>3975</v>
      </c>
      <c r="O1335" s="1" t="s">
        <v>3976</v>
      </c>
    </row>
    <row r="1336" spans="1:15" ht="15.75" customHeight="1" x14ac:dyDescent="0.25">
      <c r="A1336" s="1" t="s">
        <v>1599</v>
      </c>
      <c r="B1336" s="1">
        <v>22</v>
      </c>
      <c r="C1336" s="8">
        <v>47202691</v>
      </c>
      <c r="D1336" s="1" t="s">
        <v>17</v>
      </c>
      <c r="E1336" s="1" t="s">
        <v>18</v>
      </c>
      <c r="F1336" s="6">
        <v>0.72860000000000003</v>
      </c>
      <c r="G1336" s="6">
        <v>8.1083500000000003E-3</v>
      </c>
      <c r="H1336" s="6">
        <v>1.17669E-3</v>
      </c>
      <c r="I1336" s="7">
        <v>5.5530000000000003E-12</v>
      </c>
      <c r="J1336" s="6">
        <v>8.3559800000000007E-3</v>
      </c>
      <c r="K1336" s="6">
        <v>1.1833799999999999E-3</v>
      </c>
      <c r="L1336" s="7">
        <v>1.65157E-12</v>
      </c>
      <c r="M1336" s="8">
        <v>3037460</v>
      </c>
      <c r="N1336" s="12" t="s">
        <v>3975</v>
      </c>
      <c r="O1336" s="1" t="s">
        <v>3976</v>
      </c>
    </row>
    <row r="1337" spans="1:15" ht="15.75" customHeight="1" x14ac:dyDescent="0.25">
      <c r="A1337" s="1" t="s">
        <v>2426</v>
      </c>
      <c r="B1337" s="1">
        <v>22</v>
      </c>
      <c r="C1337" s="8">
        <v>48030529</v>
      </c>
      <c r="D1337" s="1" t="s">
        <v>17</v>
      </c>
      <c r="E1337" s="1" t="s">
        <v>18</v>
      </c>
      <c r="F1337" s="6">
        <v>3.6799999999999999E-2</v>
      </c>
      <c r="G1337" s="6">
        <v>1.7559999999999999E-2</v>
      </c>
      <c r="H1337" s="6">
        <v>2.8203E-3</v>
      </c>
      <c r="I1337" s="7">
        <v>4.7719999999999997E-10</v>
      </c>
      <c r="J1337" s="6">
        <v>1.83503E-2</v>
      </c>
      <c r="K1337" s="6">
        <v>2.8238099999999999E-3</v>
      </c>
      <c r="L1337" s="7">
        <v>8.11646E-11</v>
      </c>
      <c r="M1337" s="8">
        <v>2949720</v>
      </c>
      <c r="N1337" s="12" t="s">
        <v>3975</v>
      </c>
      <c r="O1337" s="1" t="s">
        <v>3976</v>
      </c>
    </row>
    <row r="1338" spans="1:15" ht="15.75" customHeight="1" x14ac:dyDescent="0.25">
      <c r="A1338" s="1" t="s">
        <v>2703</v>
      </c>
      <c r="B1338" s="1">
        <v>22</v>
      </c>
      <c r="C1338" s="8">
        <v>48315016</v>
      </c>
      <c r="D1338" s="1" t="s">
        <v>14</v>
      </c>
      <c r="E1338" s="1" t="s">
        <v>15</v>
      </c>
      <c r="F1338" s="6">
        <v>0.66310000000000002</v>
      </c>
      <c r="G1338" s="6">
        <v>6.6946200000000001E-3</v>
      </c>
      <c r="H1338" s="6">
        <v>1.10706E-3</v>
      </c>
      <c r="I1338" s="7">
        <v>1.4720000000000001E-9</v>
      </c>
      <c r="J1338" s="6">
        <v>6.1335699999999996E-3</v>
      </c>
      <c r="K1338" s="6">
        <v>1.11991E-3</v>
      </c>
      <c r="L1338" s="7">
        <v>4.3296199999999997E-8</v>
      </c>
      <c r="M1338" s="8">
        <v>3037480</v>
      </c>
      <c r="N1338" s="12" t="s">
        <v>3975</v>
      </c>
      <c r="O1338" s="1" t="s">
        <v>3976</v>
      </c>
    </row>
    <row r="1339" spans="1:15" ht="15.75" customHeight="1" x14ac:dyDescent="0.25">
      <c r="A1339" s="1" t="s">
        <v>734</v>
      </c>
      <c r="B1339" s="1">
        <v>22</v>
      </c>
      <c r="C1339" s="8">
        <v>48438408</v>
      </c>
      <c r="D1339" s="1" t="s">
        <v>14</v>
      </c>
      <c r="E1339" s="1" t="s">
        <v>15</v>
      </c>
      <c r="F1339" s="6">
        <v>0.622</v>
      </c>
      <c r="G1339" s="6">
        <v>-8.9353000000000002E-3</v>
      </c>
      <c r="H1339" s="6">
        <v>1.0882800000000001E-3</v>
      </c>
      <c r="I1339" s="7">
        <v>2.2080000000000001E-16</v>
      </c>
      <c r="J1339" s="6">
        <v>-7.9164000000000005E-3</v>
      </c>
      <c r="K1339" s="6">
        <v>1.10064E-3</v>
      </c>
      <c r="L1339" s="7">
        <v>6.3607499999999999E-13</v>
      </c>
      <c r="M1339" s="8">
        <v>2986540</v>
      </c>
      <c r="N1339" s="12" t="s">
        <v>3975</v>
      </c>
      <c r="O1339" s="1" t="s">
        <v>3976</v>
      </c>
    </row>
    <row r="1340" spans="1:15" ht="15.75" customHeight="1" x14ac:dyDescent="0.25">
      <c r="A1340" s="1" t="s">
        <v>1023</v>
      </c>
      <c r="B1340" s="1">
        <v>22</v>
      </c>
      <c r="C1340" s="8">
        <v>48879639</v>
      </c>
      <c r="D1340" s="1" t="s">
        <v>17</v>
      </c>
      <c r="E1340" s="1" t="s">
        <v>18</v>
      </c>
      <c r="F1340" s="6">
        <v>0.34129999999999999</v>
      </c>
      <c r="G1340" s="6">
        <v>8.3984899999999998E-3</v>
      </c>
      <c r="H1340" s="6">
        <v>1.10424E-3</v>
      </c>
      <c r="I1340" s="7">
        <v>2.83E-14</v>
      </c>
      <c r="J1340" s="6">
        <v>9.1843900000000006E-3</v>
      </c>
      <c r="K1340" s="6">
        <v>1.10581E-3</v>
      </c>
      <c r="L1340" s="7">
        <v>9.9319600000000003E-17</v>
      </c>
      <c r="M1340" s="8">
        <v>3033770</v>
      </c>
      <c r="N1340" s="12" t="s">
        <v>3975</v>
      </c>
      <c r="O1340" s="1" t="s">
        <v>3976</v>
      </c>
    </row>
    <row r="1341" spans="1:15" ht="15.75" customHeight="1" x14ac:dyDescent="0.25">
      <c r="A1341" s="1" t="s">
        <v>4715</v>
      </c>
      <c r="B1341" s="1">
        <v>22</v>
      </c>
      <c r="C1341" s="8">
        <v>50354819</v>
      </c>
      <c r="D1341" s="1" t="s">
        <v>14</v>
      </c>
      <c r="E1341" s="1" t="s">
        <v>18</v>
      </c>
      <c r="F1341" s="6">
        <v>0.313</v>
      </c>
      <c r="G1341" s="6">
        <v>5.8491899999999998E-3</v>
      </c>
      <c r="H1341" s="6">
        <v>1.1586000000000001E-3</v>
      </c>
      <c r="I1341" s="7">
        <v>4.4589999999999999E-7</v>
      </c>
      <c r="J1341" s="6">
        <v>6.60656E-3</v>
      </c>
      <c r="K1341" s="6">
        <v>1.1600899999999999E-3</v>
      </c>
      <c r="L1341" s="7">
        <v>1.23466E-8</v>
      </c>
      <c r="M1341" s="8">
        <v>2881170</v>
      </c>
      <c r="N1341" s="12" t="s">
        <v>3975</v>
      </c>
      <c r="O1341" s="1" t="s">
        <v>3976</v>
      </c>
    </row>
    <row r="1342" spans="1:15" ht="15.75" customHeight="1" x14ac:dyDescent="0.25">
      <c r="A1342" s="1" t="s">
        <v>2267</v>
      </c>
      <c r="B1342" s="1">
        <v>22</v>
      </c>
      <c r="C1342" s="8">
        <v>50614476</v>
      </c>
      <c r="D1342" s="1" t="s">
        <v>17</v>
      </c>
      <c r="E1342" s="1" t="s">
        <v>18</v>
      </c>
      <c r="F1342" s="6">
        <v>0.58020000000000005</v>
      </c>
      <c r="G1342" s="6">
        <v>6.7410400000000002E-3</v>
      </c>
      <c r="H1342" s="6">
        <v>1.06529E-3</v>
      </c>
      <c r="I1342" s="7">
        <v>2.481E-10</v>
      </c>
      <c r="J1342" s="6">
        <v>7.42299E-3</v>
      </c>
      <c r="K1342" s="6">
        <v>1.06733E-3</v>
      </c>
      <c r="L1342" s="7">
        <v>3.5330800000000001E-12</v>
      </c>
      <c r="M1342" s="8">
        <v>3008700</v>
      </c>
      <c r="N1342" s="12" t="s">
        <v>3975</v>
      </c>
      <c r="O1342" s="1" t="s">
        <v>3976</v>
      </c>
    </row>
    <row r="1343" spans="1:15" ht="15.75" customHeight="1" x14ac:dyDescent="0.25">
      <c r="A1343" s="1" t="s">
        <v>404</v>
      </c>
      <c r="B1343" s="1">
        <v>22</v>
      </c>
      <c r="C1343" s="8">
        <v>51149320</v>
      </c>
      <c r="D1343" s="1" t="s">
        <v>18</v>
      </c>
      <c r="E1343" s="1" t="s">
        <v>15</v>
      </c>
      <c r="F1343" s="6">
        <v>0.53979999999999995</v>
      </c>
      <c r="G1343" s="6">
        <v>9.75525E-3</v>
      </c>
      <c r="H1343" s="6">
        <v>1.05353E-3</v>
      </c>
      <c r="I1343" s="7">
        <v>2.0460000000000001E-20</v>
      </c>
      <c r="J1343" s="6">
        <v>9.3684600000000003E-3</v>
      </c>
      <c r="K1343" s="6">
        <v>1.0549999999999999E-3</v>
      </c>
      <c r="L1343" s="7">
        <v>6.6842800000000005E-19</v>
      </c>
      <c r="M1343" s="8">
        <v>3016170</v>
      </c>
      <c r="N1343" s="12" t="s">
        <v>3975</v>
      </c>
      <c r="O1343" s="1" t="s">
        <v>3976</v>
      </c>
    </row>
    <row r="1344" spans="1:15" ht="15.75" customHeight="1" x14ac:dyDescent="0.25">
      <c r="A1344" s="1" t="s">
        <v>4716</v>
      </c>
      <c r="B1344" s="1">
        <v>2</v>
      </c>
      <c r="C1344" s="8">
        <v>1788847</v>
      </c>
      <c r="D1344" s="1" t="s">
        <v>14</v>
      </c>
      <c r="E1344" s="1" t="s">
        <v>15</v>
      </c>
      <c r="F1344" s="6">
        <v>0.22939999999999999</v>
      </c>
      <c r="G1344" s="6">
        <v>2.2423199999999999E-3</v>
      </c>
      <c r="H1344" s="6">
        <v>1.2481199999999999E-3</v>
      </c>
      <c r="I1344" s="7">
        <v>7.238E-2</v>
      </c>
      <c r="J1344" s="6">
        <v>8.1002799999999996E-3</v>
      </c>
      <c r="K1344" s="6">
        <v>1.2793399999999999E-3</v>
      </c>
      <c r="L1344" s="7">
        <v>2.4263799999999998E-10</v>
      </c>
      <c r="M1344" s="8">
        <v>3019990</v>
      </c>
      <c r="N1344" s="12" t="s">
        <v>3975</v>
      </c>
      <c r="O1344" s="1" t="s">
        <v>3976</v>
      </c>
    </row>
    <row r="1345" spans="1:15" ht="15.75" customHeight="1" x14ac:dyDescent="0.25">
      <c r="A1345" s="1" t="s">
        <v>1073</v>
      </c>
      <c r="B1345" s="1">
        <v>2</v>
      </c>
      <c r="C1345" s="8">
        <v>1903987</v>
      </c>
      <c r="D1345" s="1" t="s">
        <v>18</v>
      </c>
      <c r="E1345" s="1" t="s">
        <v>15</v>
      </c>
      <c r="F1345" s="6">
        <v>0.77470000000000006</v>
      </c>
      <c r="G1345" s="6">
        <v>9.4532000000000001E-3</v>
      </c>
      <c r="H1345" s="6">
        <v>1.2531300000000001E-3</v>
      </c>
      <c r="I1345" s="7">
        <v>4.5640000000000002E-14</v>
      </c>
      <c r="J1345" s="6">
        <v>1.1339800000000001E-2</v>
      </c>
      <c r="K1345" s="6">
        <v>1.2835100000000001E-3</v>
      </c>
      <c r="L1345" s="7">
        <v>1.00067E-18</v>
      </c>
      <c r="M1345" s="8">
        <v>3034210</v>
      </c>
      <c r="N1345" s="12" t="s">
        <v>3975</v>
      </c>
      <c r="O1345" s="1" t="s">
        <v>3976</v>
      </c>
    </row>
    <row r="1346" spans="1:15" ht="15.75" customHeight="1" x14ac:dyDescent="0.25">
      <c r="A1346" s="1" t="s">
        <v>1437</v>
      </c>
      <c r="B1346" s="1">
        <v>2</v>
      </c>
      <c r="C1346" s="8">
        <v>3392295</v>
      </c>
      <c r="D1346" s="1" t="s">
        <v>14</v>
      </c>
      <c r="E1346" s="1" t="s">
        <v>15</v>
      </c>
      <c r="F1346" s="6">
        <v>0.62880000000000003</v>
      </c>
      <c r="G1346" s="6">
        <v>-7.6581599999999998E-3</v>
      </c>
      <c r="H1346" s="6">
        <v>1.0838E-3</v>
      </c>
      <c r="I1346" s="7">
        <v>1.5940000000000001E-12</v>
      </c>
      <c r="J1346" s="6">
        <v>-7.1053399999999999E-3</v>
      </c>
      <c r="K1346" s="6">
        <v>1.09052E-3</v>
      </c>
      <c r="L1346" s="7">
        <v>7.2419999999999994E-11</v>
      </c>
      <c r="M1346" s="8">
        <v>3033300</v>
      </c>
      <c r="N1346" s="12" t="s">
        <v>3975</v>
      </c>
      <c r="O1346" s="1" t="s">
        <v>3976</v>
      </c>
    </row>
    <row r="1347" spans="1:15" ht="15.75" customHeight="1" x14ac:dyDescent="0.25">
      <c r="A1347" s="1" t="s">
        <v>4717</v>
      </c>
      <c r="B1347" s="1">
        <v>2</v>
      </c>
      <c r="C1347" s="8">
        <v>3841136</v>
      </c>
      <c r="D1347" s="1" t="s">
        <v>17</v>
      </c>
      <c r="E1347" s="1" t="s">
        <v>18</v>
      </c>
      <c r="F1347" s="6">
        <v>0.1077</v>
      </c>
      <c r="G1347" s="6">
        <v>7.0411900000000001E-3</v>
      </c>
      <c r="H1347" s="6">
        <v>1.6879099999999999E-3</v>
      </c>
      <c r="I1347" s="7">
        <v>3.027E-5</v>
      </c>
      <c r="J1347" s="6">
        <v>1.01522E-2</v>
      </c>
      <c r="K1347" s="6">
        <v>1.6998E-3</v>
      </c>
      <c r="L1347" s="7">
        <v>2.3357499999999999E-9</v>
      </c>
      <c r="M1347" s="8">
        <v>3037480</v>
      </c>
      <c r="N1347" s="12" t="s">
        <v>3975</v>
      </c>
      <c r="O1347" s="1" t="s">
        <v>3976</v>
      </c>
    </row>
    <row r="1348" spans="1:15" ht="15.75" customHeight="1" x14ac:dyDescent="0.25">
      <c r="A1348" s="1" t="s">
        <v>4718</v>
      </c>
      <c r="B1348" s="1">
        <v>2</v>
      </c>
      <c r="C1348" s="8">
        <v>3879359</v>
      </c>
      <c r="D1348" s="1" t="s">
        <v>14</v>
      </c>
      <c r="E1348" s="1" t="s">
        <v>15</v>
      </c>
      <c r="F1348" s="6">
        <v>0.97789999999999999</v>
      </c>
      <c r="G1348" s="6">
        <v>-8.8045199999999997E-3</v>
      </c>
      <c r="H1348" s="6">
        <v>3.69032E-3</v>
      </c>
      <c r="I1348" s="7">
        <v>1.7049999999999999E-2</v>
      </c>
      <c r="J1348" s="6">
        <v>-2.1084200000000001E-2</v>
      </c>
      <c r="K1348" s="6">
        <v>3.7180099999999999E-3</v>
      </c>
      <c r="L1348" s="7">
        <v>1.4209900000000001E-8</v>
      </c>
      <c r="M1348" s="8">
        <v>2825700</v>
      </c>
      <c r="N1348" s="12" t="s">
        <v>3975</v>
      </c>
      <c r="O1348" s="1" t="s">
        <v>3976</v>
      </c>
    </row>
    <row r="1349" spans="1:15" ht="15.75" customHeight="1" x14ac:dyDescent="0.25">
      <c r="A1349" s="1" t="s">
        <v>4719</v>
      </c>
      <c r="B1349" s="1">
        <v>2</v>
      </c>
      <c r="C1349" s="8">
        <v>4124058</v>
      </c>
      <c r="D1349" s="1" t="s">
        <v>14</v>
      </c>
      <c r="E1349" s="1" t="s">
        <v>15</v>
      </c>
      <c r="F1349" s="6">
        <v>0.60060000000000002</v>
      </c>
      <c r="G1349" s="6">
        <v>-5.5791499999999997E-3</v>
      </c>
      <c r="H1349" s="6">
        <v>1.06835E-3</v>
      </c>
      <c r="I1349" s="7">
        <v>1.7660000000000001E-7</v>
      </c>
      <c r="J1349" s="6">
        <v>-6.1995899999999996E-3</v>
      </c>
      <c r="K1349" s="6">
        <v>1.07551E-3</v>
      </c>
      <c r="L1349" s="7">
        <v>8.1991800000000006E-9</v>
      </c>
      <c r="M1349" s="8">
        <v>3037500</v>
      </c>
      <c r="N1349" s="12" t="s">
        <v>3975</v>
      </c>
      <c r="O1349" s="1" t="s">
        <v>3976</v>
      </c>
    </row>
    <row r="1350" spans="1:15" ht="15.75" customHeight="1" x14ac:dyDescent="0.25">
      <c r="A1350" s="1" t="s">
        <v>3130</v>
      </c>
      <c r="B1350" s="1">
        <v>2</v>
      </c>
      <c r="C1350" s="8">
        <v>4563477</v>
      </c>
      <c r="D1350" s="1" t="s">
        <v>14</v>
      </c>
      <c r="E1350" s="1" t="s">
        <v>15</v>
      </c>
      <c r="F1350" s="6">
        <v>0.1875</v>
      </c>
      <c r="G1350" s="6">
        <v>7.7962400000000003E-3</v>
      </c>
      <c r="H1350" s="6">
        <v>1.34224E-3</v>
      </c>
      <c r="I1350" s="7">
        <v>6.3089999999999996E-9</v>
      </c>
      <c r="J1350" s="6">
        <v>8.7463799999999998E-3</v>
      </c>
      <c r="K1350" s="6">
        <v>1.35177E-3</v>
      </c>
      <c r="L1350" s="7">
        <v>9.7797999999999997E-11</v>
      </c>
      <c r="M1350" s="8">
        <v>3030060</v>
      </c>
      <c r="N1350" s="12" t="s">
        <v>3975</v>
      </c>
      <c r="O1350" s="1" t="s">
        <v>3976</v>
      </c>
    </row>
    <row r="1351" spans="1:15" ht="15.75" customHeight="1" x14ac:dyDescent="0.25">
      <c r="A1351" s="1" t="s">
        <v>4720</v>
      </c>
      <c r="B1351" s="1">
        <v>2</v>
      </c>
      <c r="C1351" s="8">
        <v>4825542</v>
      </c>
      <c r="D1351" s="1" t="s">
        <v>17</v>
      </c>
      <c r="E1351" s="1" t="s">
        <v>18</v>
      </c>
      <c r="F1351" s="6">
        <v>0.22239999999999999</v>
      </c>
      <c r="G1351" s="6">
        <v>1.46255E-2</v>
      </c>
      <c r="H1351" s="6">
        <v>1.25825E-3</v>
      </c>
      <c r="I1351" s="7">
        <v>3.1160000000000002E-31</v>
      </c>
      <c r="J1351" s="6">
        <v>1.05229E-2</v>
      </c>
      <c r="K1351" s="6">
        <v>1.7244300000000001E-3</v>
      </c>
      <c r="L1351" s="7">
        <v>1.0459999999999999E-9</v>
      </c>
      <c r="M1351" s="8">
        <v>3037360</v>
      </c>
      <c r="N1351" s="12" t="s">
        <v>3975</v>
      </c>
      <c r="O1351" s="1" t="s">
        <v>81</v>
      </c>
    </row>
    <row r="1352" spans="1:15" ht="15.75" customHeight="1" x14ac:dyDescent="0.25">
      <c r="A1352" s="1" t="s">
        <v>81</v>
      </c>
      <c r="B1352" s="1">
        <v>2</v>
      </c>
      <c r="C1352" s="8">
        <v>4951548</v>
      </c>
      <c r="D1352" s="1" t="s">
        <v>14</v>
      </c>
      <c r="E1352" s="1" t="s">
        <v>15</v>
      </c>
      <c r="F1352" s="6">
        <v>0.18970000000000001</v>
      </c>
      <c r="G1352" s="6">
        <v>1.7290199999999999E-2</v>
      </c>
      <c r="H1352" s="6">
        <v>1.3362300000000001E-3</v>
      </c>
      <c r="I1352" s="7">
        <v>2.7020000000000002E-38</v>
      </c>
      <c r="J1352" s="6">
        <v>1.10793E-2</v>
      </c>
      <c r="K1352" s="6">
        <v>1.8287799999999999E-3</v>
      </c>
      <c r="L1352" s="7">
        <v>1.3758900000000001E-9</v>
      </c>
      <c r="M1352" s="8">
        <v>3029990</v>
      </c>
      <c r="N1352" s="12" t="s">
        <v>3988</v>
      </c>
      <c r="O1352" s="1" t="s">
        <v>3989</v>
      </c>
    </row>
    <row r="1353" spans="1:15" ht="15.75" customHeight="1" x14ac:dyDescent="0.25">
      <c r="A1353" s="1" t="s">
        <v>4721</v>
      </c>
      <c r="B1353" s="1">
        <v>2</v>
      </c>
      <c r="C1353" s="8">
        <v>5390932</v>
      </c>
      <c r="D1353" s="1" t="s">
        <v>14</v>
      </c>
      <c r="E1353" s="1" t="s">
        <v>15</v>
      </c>
      <c r="F1353" s="6">
        <v>0.38240000000000002</v>
      </c>
      <c r="G1353" s="6">
        <v>6.1320599999999999E-3</v>
      </c>
      <c r="H1353" s="6">
        <v>1.07671E-3</v>
      </c>
      <c r="I1353" s="7">
        <v>1.2299999999999999E-8</v>
      </c>
      <c r="J1353" s="6">
        <v>8.4259799999999996E-3</v>
      </c>
      <c r="K1353" s="6">
        <v>1.0849200000000001E-3</v>
      </c>
      <c r="L1353" s="7">
        <v>8.0699799999999994E-15</v>
      </c>
      <c r="M1353" s="8">
        <v>3037480</v>
      </c>
      <c r="N1353" s="12" t="s">
        <v>3975</v>
      </c>
      <c r="O1353" s="1" t="s">
        <v>3976</v>
      </c>
    </row>
    <row r="1354" spans="1:15" ht="15.75" customHeight="1" x14ac:dyDescent="0.25">
      <c r="A1354" s="1" t="s">
        <v>4722</v>
      </c>
      <c r="B1354" s="1">
        <v>2</v>
      </c>
      <c r="C1354" s="8">
        <v>5829704</v>
      </c>
      <c r="D1354" s="1" t="s">
        <v>14</v>
      </c>
      <c r="E1354" s="1" t="s">
        <v>15</v>
      </c>
      <c r="F1354" s="6">
        <v>0.96379999999999999</v>
      </c>
      <c r="G1354" s="6">
        <v>2.3016499999999999E-2</v>
      </c>
      <c r="H1354" s="6">
        <v>2.8136599999999999E-3</v>
      </c>
      <c r="I1354" s="7">
        <v>2.837E-16</v>
      </c>
      <c r="J1354" s="6">
        <v>2.6577699999999999E-2</v>
      </c>
      <c r="K1354" s="6">
        <v>2.8441199999999999E-3</v>
      </c>
      <c r="L1354" s="7">
        <v>9.2067700000000001E-21</v>
      </c>
      <c r="M1354" s="8">
        <v>3010880</v>
      </c>
      <c r="N1354" s="12" t="s">
        <v>3975</v>
      </c>
      <c r="O1354" s="1" t="s">
        <v>3976</v>
      </c>
    </row>
    <row r="1355" spans="1:15" ht="15.75" customHeight="1" x14ac:dyDescent="0.25">
      <c r="A1355" s="1" t="s">
        <v>4723</v>
      </c>
      <c r="B1355" s="1">
        <v>2</v>
      </c>
      <c r="C1355" s="8">
        <v>5834493</v>
      </c>
      <c r="D1355" s="1" t="s">
        <v>17</v>
      </c>
      <c r="E1355" s="1" t="s">
        <v>18</v>
      </c>
      <c r="F1355" s="6">
        <v>0.96250000000000002</v>
      </c>
      <c r="G1355" s="6">
        <v>9.0553400000000003E-3</v>
      </c>
      <c r="H1355" s="6">
        <v>2.7819400000000001E-3</v>
      </c>
      <c r="I1355" s="7">
        <v>1.1329999999999999E-3</v>
      </c>
      <c r="J1355" s="6">
        <v>1.8249899999999999E-2</v>
      </c>
      <c r="K1355" s="6">
        <v>2.8138600000000001E-3</v>
      </c>
      <c r="L1355" s="7">
        <v>8.8308700000000002E-11</v>
      </c>
      <c r="M1355" s="8">
        <v>2977230</v>
      </c>
      <c r="N1355" s="12" t="s">
        <v>3975</v>
      </c>
      <c r="O1355" s="1" t="s">
        <v>3976</v>
      </c>
    </row>
    <row r="1356" spans="1:15" ht="15.75" customHeight="1" x14ac:dyDescent="0.25">
      <c r="A1356" s="1" t="s">
        <v>4724</v>
      </c>
      <c r="B1356" s="1">
        <v>2</v>
      </c>
      <c r="C1356" s="8">
        <v>5847675</v>
      </c>
      <c r="D1356" s="1" t="s">
        <v>14</v>
      </c>
      <c r="E1356" s="1" t="s">
        <v>15</v>
      </c>
      <c r="F1356" s="6">
        <v>0.19259999999999999</v>
      </c>
      <c r="G1356" s="6">
        <v>-6.49002E-3</v>
      </c>
      <c r="H1356" s="6">
        <v>1.3269E-3</v>
      </c>
      <c r="I1356" s="7">
        <v>1.0049999999999999E-6</v>
      </c>
      <c r="J1356" s="6">
        <v>-8.2348500000000002E-3</v>
      </c>
      <c r="K1356" s="6">
        <v>1.3470299999999999E-3</v>
      </c>
      <c r="L1356" s="7">
        <v>9.7570900000000003E-10</v>
      </c>
      <c r="M1356" s="8">
        <v>3037500</v>
      </c>
      <c r="N1356" s="12" t="s">
        <v>3975</v>
      </c>
      <c r="O1356" s="1" t="s">
        <v>3976</v>
      </c>
    </row>
    <row r="1357" spans="1:15" ht="15.75" customHeight="1" x14ac:dyDescent="0.25">
      <c r="A1357" s="1" t="s">
        <v>3549</v>
      </c>
      <c r="B1357" s="1">
        <v>2</v>
      </c>
      <c r="C1357" s="8">
        <v>6712550</v>
      </c>
      <c r="D1357" s="1" t="s">
        <v>17</v>
      </c>
      <c r="E1357" s="1" t="s">
        <v>15</v>
      </c>
      <c r="F1357" s="6">
        <v>0.60129999999999995</v>
      </c>
      <c r="G1357" s="6">
        <v>-6.0226200000000002E-3</v>
      </c>
      <c r="H1357" s="6">
        <v>1.0716499999999999E-3</v>
      </c>
      <c r="I1357" s="7">
        <v>1.906E-8</v>
      </c>
      <c r="J1357" s="6">
        <v>-8.0227700000000002E-3</v>
      </c>
      <c r="K1357" s="6">
        <v>1.0790999999999999E-3</v>
      </c>
      <c r="L1357" s="7">
        <v>1.04816E-13</v>
      </c>
      <c r="M1357" s="8">
        <v>3020600</v>
      </c>
      <c r="N1357" s="12" t="s">
        <v>3975</v>
      </c>
      <c r="O1357" s="1" t="s">
        <v>3976</v>
      </c>
    </row>
    <row r="1358" spans="1:15" ht="15.75" customHeight="1" x14ac:dyDescent="0.25">
      <c r="A1358" s="1" t="s">
        <v>477</v>
      </c>
      <c r="B1358" s="1">
        <v>2</v>
      </c>
      <c r="C1358" s="8">
        <v>7377513</v>
      </c>
      <c r="D1358" s="1" t="s">
        <v>14</v>
      </c>
      <c r="E1358" s="1" t="s">
        <v>17</v>
      </c>
      <c r="F1358" s="6">
        <v>0.2135</v>
      </c>
      <c r="G1358" s="6">
        <v>1.14465E-2</v>
      </c>
      <c r="H1358" s="6">
        <v>1.28469E-3</v>
      </c>
      <c r="I1358" s="7">
        <v>5.1160000000000004E-19</v>
      </c>
      <c r="J1358" s="6">
        <v>1.1810599999999999E-2</v>
      </c>
      <c r="K1358" s="6">
        <v>1.38317E-3</v>
      </c>
      <c r="L1358" s="7">
        <v>1.3559499999999999E-17</v>
      </c>
      <c r="M1358" s="8">
        <v>3000800</v>
      </c>
      <c r="N1358" s="12" t="s">
        <v>3975</v>
      </c>
      <c r="O1358" s="1" t="s">
        <v>4725</v>
      </c>
    </row>
    <row r="1359" spans="1:15" ht="15.75" customHeight="1" x14ac:dyDescent="0.25">
      <c r="A1359" s="1" t="s">
        <v>4725</v>
      </c>
      <c r="B1359" s="1">
        <v>2</v>
      </c>
      <c r="C1359" s="8">
        <v>7437313</v>
      </c>
      <c r="D1359" s="1" t="s">
        <v>14</v>
      </c>
      <c r="E1359" s="1" t="s">
        <v>15</v>
      </c>
      <c r="F1359" s="6">
        <v>0.30459999999999998</v>
      </c>
      <c r="G1359" s="6">
        <v>9.2193199999999996E-3</v>
      </c>
      <c r="H1359" s="6">
        <v>1.1377E-3</v>
      </c>
      <c r="I1359" s="7">
        <v>5.3539999999999998E-16</v>
      </c>
      <c r="J1359" s="6">
        <v>6.8330999999999999E-3</v>
      </c>
      <c r="K1359" s="6">
        <v>1.2248999999999999E-3</v>
      </c>
      <c r="L1359" s="7">
        <v>2.4261999999999999E-8</v>
      </c>
      <c r="M1359" s="8">
        <v>3033270</v>
      </c>
      <c r="N1359" s="12" t="s">
        <v>3988</v>
      </c>
      <c r="O1359" s="1" t="s">
        <v>3989</v>
      </c>
    </row>
    <row r="1360" spans="1:15" ht="15.75" customHeight="1" x14ac:dyDescent="0.25">
      <c r="A1360" s="1" t="s">
        <v>1892</v>
      </c>
      <c r="B1360" s="1">
        <v>2</v>
      </c>
      <c r="C1360" s="8">
        <v>8088520</v>
      </c>
      <c r="D1360" s="1" t="s">
        <v>17</v>
      </c>
      <c r="E1360" s="1" t="s">
        <v>18</v>
      </c>
      <c r="F1360" s="6">
        <v>0.91790000000000005</v>
      </c>
      <c r="G1360" s="6">
        <v>1.2960899999999999E-2</v>
      </c>
      <c r="H1360" s="6">
        <v>1.96007E-3</v>
      </c>
      <c r="I1360" s="7">
        <v>3.7760000000000001E-11</v>
      </c>
      <c r="J1360" s="6">
        <v>1.52096E-2</v>
      </c>
      <c r="K1360" s="6">
        <v>1.9742499999999999E-3</v>
      </c>
      <c r="L1360" s="7">
        <v>1.31888E-14</v>
      </c>
      <c r="M1360" s="8">
        <v>2872450</v>
      </c>
      <c r="N1360" s="12" t="s">
        <v>3975</v>
      </c>
      <c r="O1360" s="1" t="s">
        <v>3976</v>
      </c>
    </row>
    <row r="1361" spans="1:15" ht="15.75" customHeight="1" x14ac:dyDescent="0.25">
      <c r="A1361" s="1" t="s">
        <v>51</v>
      </c>
      <c r="B1361" s="1">
        <v>2</v>
      </c>
      <c r="C1361" s="8">
        <v>10977585</v>
      </c>
      <c r="D1361" s="1" t="s">
        <v>17</v>
      </c>
      <c r="E1361" s="1" t="s">
        <v>18</v>
      </c>
      <c r="F1361" s="6">
        <v>0.12989999999999999</v>
      </c>
      <c r="G1361" s="6">
        <v>2.20599E-2</v>
      </c>
      <c r="H1361" s="6">
        <v>1.55748E-3</v>
      </c>
      <c r="I1361" s="7">
        <v>1.539E-45</v>
      </c>
      <c r="J1361" s="6">
        <v>2.4252599999999999E-2</v>
      </c>
      <c r="K1361" s="6">
        <v>1.56941E-3</v>
      </c>
      <c r="L1361" s="7">
        <v>7.1650000000000004E-54</v>
      </c>
      <c r="M1361" s="8">
        <v>3033120</v>
      </c>
      <c r="N1361" s="12" t="s">
        <v>3975</v>
      </c>
      <c r="O1361" s="1" t="s">
        <v>3976</v>
      </c>
    </row>
    <row r="1362" spans="1:15" ht="15.75" customHeight="1" x14ac:dyDescent="0.25">
      <c r="A1362" s="1" t="s">
        <v>4726</v>
      </c>
      <c r="B1362" s="1">
        <v>2</v>
      </c>
      <c r="C1362" s="8">
        <v>11061715</v>
      </c>
      <c r="D1362" s="1" t="s">
        <v>14</v>
      </c>
      <c r="E1362" s="1" t="s">
        <v>15</v>
      </c>
      <c r="F1362" s="6">
        <v>2.98E-2</v>
      </c>
      <c r="G1362" s="6">
        <v>1.3735900000000001E-2</v>
      </c>
      <c r="H1362" s="6">
        <v>3.0782100000000001E-3</v>
      </c>
      <c r="I1362" s="7">
        <v>8.1019999999999997E-6</v>
      </c>
      <c r="J1362" s="6">
        <v>2.2857200000000001E-2</v>
      </c>
      <c r="K1362" s="6">
        <v>3.09794E-3</v>
      </c>
      <c r="L1362" s="7">
        <v>1.6045900000000001E-13</v>
      </c>
      <c r="M1362" s="8">
        <v>3035740</v>
      </c>
      <c r="N1362" s="12" t="s">
        <v>3975</v>
      </c>
      <c r="O1362" s="1" t="s">
        <v>3976</v>
      </c>
    </row>
    <row r="1363" spans="1:15" ht="15.75" customHeight="1" x14ac:dyDescent="0.25">
      <c r="A1363" s="1" t="s">
        <v>4727</v>
      </c>
      <c r="B1363" s="1">
        <v>2</v>
      </c>
      <c r="C1363" s="8">
        <v>12365236</v>
      </c>
      <c r="D1363" s="1" t="s">
        <v>14</v>
      </c>
      <c r="E1363" s="1" t="s">
        <v>18</v>
      </c>
      <c r="F1363" s="6">
        <v>8.3199999999999996E-2</v>
      </c>
      <c r="G1363" s="6">
        <v>8.7693700000000003E-3</v>
      </c>
      <c r="H1363" s="6">
        <v>1.8947499999999999E-3</v>
      </c>
      <c r="I1363" s="7">
        <v>3.6859999999999999E-6</v>
      </c>
      <c r="J1363" s="6">
        <v>1.07452E-2</v>
      </c>
      <c r="K1363" s="6">
        <v>1.90709E-3</v>
      </c>
      <c r="L1363" s="7">
        <v>1.75693E-8</v>
      </c>
      <c r="M1363" s="8">
        <v>3036940</v>
      </c>
      <c r="N1363" s="12" t="s">
        <v>3975</v>
      </c>
      <c r="O1363" s="1" t="s">
        <v>3976</v>
      </c>
    </row>
    <row r="1364" spans="1:15" ht="15.75" customHeight="1" x14ac:dyDescent="0.25">
      <c r="A1364" s="1" t="s">
        <v>566</v>
      </c>
      <c r="B1364" s="1">
        <v>2</v>
      </c>
      <c r="C1364" s="8">
        <v>12797853</v>
      </c>
      <c r="D1364" s="1" t="s">
        <v>17</v>
      </c>
      <c r="E1364" s="1" t="s">
        <v>18</v>
      </c>
      <c r="F1364" s="6">
        <v>0.1181</v>
      </c>
      <c r="G1364" s="6">
        <v>-1.39671E-2</v>
      </c>
      <c r="H1364" s="6">
        <v>1.6213499999999999E-3</v>
      </c>
      <c r="I1364" s="7">
        <v>7.0279999999999999E-18</v>
      </c>
      <c r="J1364" s="6">
        <v>-1.54345E-2</v>
      </c>
      <c r="K1364" s="6">
        <v>1.6439E-3</v>
      </c>
      <c r="L1364" s="7">
        <v>6.0599899999999997E-21</v>
      </c>
      <c r="M1364" s="8">
        <v>3037440</v>
      </c>
      <c r="N1364" s="12" t="s">
        <v>3975</v>
      </c>
      <c r="O1364" s="1" t="s">
        <v>3976</v>
      </c>
    </row>
    <row r="1365" spans="1:15" ht="15.75" customHeight="1" x14ac:dyDescent="0.25">
      <c r="A1365" s="1" t="s">
        <v>1212</v>
      </c>
      <c r="B1365" s="1">
        <v>2</v>
      </c>
      <c r="C1365" s="8">
        <v>13050027</v>
      </c>
      <c r="D1365" s="1" t="s">
        <v>14</v>
      </c>
      <c r="E1365" s="1" t="s">
        <v>15</v>
      </c>
      <c r="F1365" s="6">
        <v>0.48399999999999999</v>
      </c>
      <c r="G1365" s="6">
        <v>7.7069599999999997E-3</v>
      </c>
      <c r="H1365" s="6">
        <v>1.0470399999999999E-3</v>
      </c>
      <c r="I1365" s="7">
        <v>1.826E-13</v>
      </c>
      <c r="J1365" s="6">
        <v>6.2278300000000002E-3</v>
      </c>
      <c r="K1365" s="6">
        <v>1.06313E-3</v>
      </c>
      <c r="L1365" s="7">
        <v>4.68475E-9</v>
      </c>
      <c r="M1365" s="8">
        <v>3037470</v>
      </c>
      <c r="N1365" s="12" t="s">
        <v>3975</v>
      </c>
      <c r="O1365" s="1" t="s">
        <v>3976</v>
      </c>
    </row>
    <row r="1366" spans="1:15" ht="15.75" customHeight="1" x14ac:dyDescent="0.25">
      <c r="A1366" s="1" t="s">
        <v>4728</v>
      </c>
      <c r="B1366" s="1">
        <v>2</v>
      </c>
      <c r="C1366" s="8">
        <v>13660299</v>
      </c>
      <c r="D1366" s="1" t="s">
        <v>14</v>
      </c>
      <c r="E1366" s="1" t="s">
        <v>17</v>
      </c>
      <c r="F1366" s="6">
        <v>0.65649999999999997</v>
      </c>
      <c r="G1366" s="6">
        <v>-6.1316699999999997E-3</v>
      </c>
      <c r="H1366" s="6">
        <v>1.1041499999999999E-3</v>
      </c>
      <c r="I1366" s="7">
        <v>2.8040000000000002E-8</v>
      </c>
      <c r="J1366" s="6">
        <v>-8.6689799999999997E-3</v>
      </c>
      <c r="K1366" s="6">
        <v>1.1105500000000001E-3</v>
      </c>
      <c r="L1366" s="7">
        <v>5.9026199999999997E-15</v>
      </c>
      <c r="M1366" s="8">
        <v>3024960</v>
      </c>
      <c r="N1366" s="12" t="s">
        <v>3975</v>
      </c>
      <c r="O1366" s="1" t="s">
        <v>3976</v>
      </c>
    </row>
    <row r="1367" spans="1:15" ht="15.75" customHeight="1" x14ac:dyDescent="0.25">
      <c r="A1367" s="1" t="s">
        <v>4729</v>
      </c>
      <c r="B1367" s="1">
        <v>2</v>
      </c>
      <c r="C1367" s="8">
        <v>15462120</v>
      </c>
      <c r="D1367" s="1" t="s">
        <v>17</v>
      </c>
      <c r="E1367" s="1" t="s">
        <v>18</v>
      </c>
      <c r="F1367" s="6">
        <v>0.77480000000000004</v>
      </c>
      <c r="G1367" s="6">
        <v>-7.65681E-3</v>
      </c>
      <c r="H1367" s="6">
        <v>1.2531599999999999E-3</v>
      </c>
      <c r="I1367" s="7">
        <v>9.9580000000000001E-10</v>
      </c>
      <c r="J1367" s="6">
        <v>-8.7369100000000005E-3</v>
      </c>
      <c r="K1367" s="6">
        <v>1.2606500000000001E-3</v>
      </c>
      <c r="L1367" s="7">
        <v>4.1949700000000002E-12</v>
      </c>
      <c r="M1367" s="8">
        <v>3035040</v>
      </c>
      <c r="N1367" s="12" t="s">
        <v>3975</v>
      </c>
      <c r="O1367" s="1" t="s">
        <v>3976</v>
      </c>
    </row>
    <row r="1368" spans="1:15" ht="15.75" customHeight="1" x14ac:dyDescent="0.25">
      <c r="A1368" s="1" t="s">
        <v>4730</v>
      </c>
      <c r="B1368" s="1">
        <v>2</v>
      </c>
      <c r="C1368" s="8">
        <v>16644988</v>
      </c>
      <c r="D1368" s="1" t="s">
        <v>17</v>
      </c>
      <c r="E1368" s="1" t="s">
        <v>15</v>
      </c>
      <c r="F1368" s="6">
        <v>0.26769999999999999</v>
      </c>
      <c r="G1368" s="6">
        <v>8.9884100000000005E-3</v>
      </c>
      <c r="H1368" s="6">
        <v>1.1818E-3</v>
      </c>
      <c r="I1368" s="7">
        <v>2.8269999999999999E-14</v>
      </c>
      <c r="J1368" s="6">
        <v>9.7605499999999998E-3</v>
      </c>
      <c r="K1368" s="6">
        <v>1.1916800000000001E-3</v>
      </c>
      <c r="L1368" s="7">
        <v>2.5995699999999999E-16</v>
      </c>
      <c r="M1368" s="8">
        <v>3037440</v>
      </c>
      <c r="N1368" s="12" t="s">
        <v>3975</v>
      </c>
      <c r="O1368" s="1" t="s">
        <v>3976</v>
      </c>
    </row>
    <row r="1369" spans="1:15" ht="15.75" customHeight="1" x14ac:dyDescent="0.25">
      <c r="A1369" s="1" t="s">
        <v>4731</v>
      </c>
      <c r="B1369" s="1">
        <v>2</v>
      </c>
      <c r="C1369" s="8">
        <v>21349199</v>
      </c>
      <c r="D1369" s="1" t="s">
        <v>17</v>
      </c>
      <c r="E1369" s="1" t="s">
        <v>18</v>
      </c>
      <c r="F1369" s="6">
        <v>0.62819999999999998</v>
      </c>
      <c r="G1369" s="6">
        <v>-4.3897700000000003E-3</v>
      </c>
      <c r="H1369" s="6">
        <v>1.0827E-3</v>
      </c>
      <c r="I1369" s="7">
        <v>5.0319999999999999E-5</v>
      </c>
      <c r="J1369" s="6">
        <v>-6.5313000000000003E-3</v>
      </c>
      <c r="K1369" s="6">
        <v>1.0901400000000001E-3</v>
      </c>
      <c r="L1369" s="7">
        <v>2.0820600000000001E-9</v>
      </c>
      <c r="M1369" s="8">
        <v>3037490</v>
      </c>
      <c r="N1369" s="12" t="s">
        <v>3975</v>
      </c>
      <c r="O1369" s="1" t="s">
        <v>3976</v>
      </c>
    </row>
    <row r="1370" spans="1:15" ht="15.75" customHeight="1" x14ac:dyDescent="0.25">
      <c r="A1370" s="1" t="s">
        <v>473</v>
      </c>
      <c r="B1370" s="1">
        <v>2</v>
      </c>
      <c r="C1370" s="8">
        <v>22442099</v>
      </c>
      <c r="D1370" s="1" t="s">
        <v>14</v>
      </c>
      <c r="E1370" s="1" t="s">
        <v>17</v>
      </c>
      <c r="F1370" s="6">
        <v>0.45390000000000003</v>
      </c>
      <c r="G1370" s="6">
        <v>-9.3835399999999992E-3</v>
      </c>
      <c r="H1370" s="6">
        <v>1.0519699999999999E-3</v>
      </c>
      <c r="I1370" s="7">
        <v>4.6559999999999995E-19</v>
      </c>
      <c r="J1370" s="6">
        <v>-9.2943599999999998E-3</v>
      </c>
      <c r="K1370" s="6">
        <v>1.0586E-3</v>
      </c>
      <c r="L1370" s="7">
        <v>1.6366500000000001E-18</v>
      </c>
      <c r="M1370" s="8">
        <v>3031730</v>
      </c>
      <c r="N1370" s="12" t="s">
        <v>3975</v>
      </c>
      <c r="O1370" s="1" t="s">
        <v>3976</v>
      </c>
    </row>
    <row r="1371" spans="1:15" ht="15.75" customHeight="1" x14ac:dyDescent="0.25">
      <c r="A1371" s="1" t="s">
        <v>1143</v>
      </c>
      <c r="B1371" s="1">
        <v>2</v>
      </c>
      <c r="C1371" s="8">
        <v>23301140</v>
      </c>
      <c r="D1371" s="1" t="s">
        <v>17</v>
      </c>
      <c r="E1371" s="1" t="s">
        <v>18</v>
      </c>
      <c r="F1371" s="6">
        <v>0.434</v>
      </c>
      <c r="G1371" s="6">
        <v>7.8741499999999999E-3</v>
      </c>
      <c r="H1371" s="6">
        <v>1.05575E-3</v>
      </c>
      <c r="I1371" s="7">
        <v>8.7690000000000003E-14</v>
      </c>
      <c r="J1371" s="6">
        <v>1.01951E-2</v>
      </c>
      <c r="K1371" s="6">
        <v>1.0673799999999999E-3</v>
      </c>
      <c r="L1371" s="7">
        <v>1.27803E-21</v>
      </c>
      <c r="M1371" s="8">
        <v>3037420</v>
      </c>
      <c r="N1371" s="12" t="s">
        <v>3975</v>
      </c>
      <c r="O1371" s="1" t="s">
        <v>3976</v>
      </c>
    </row>
    <row r="1372" spans="1:15" ht="15.75" customHeight="1" x14ac:dyDescent="0.25">
      <c r="A1372" s="1" t="s">
        <v>4732</v>
      </c>
      <c r="B1372" s="1">
        <v>2</v>
      </c>
      <c r="C1372" s="8">
        <v>23633170</v>
      </c>
      <c r="D1372" s="1" t="s">
        <v>17</v>
      </c>
      <c r="E1372" s="1" t="s">
        <v>15</v>
      </c>
      <c r="F1372" s="6">
        <v>0.2712</v>
      </c>
      <c r="G1372" s="6">
        <v>-5.0143000000000002E-3</v>
      </c>
      <c r="H1372" s="6">
        <v>1.1773E-3</v>
      </c>
      <c r="I1372" s="7">
        <v>2.05E-5</v>
      </c>
      <c r="J1372" s="6">
        <v>-8.1986000000000003E-3</v>
      </c>
      <c r="K1372" s="6">
        <v>1.19074E-3</v>
      </c>
      <c r="L1372" s="7">
        <v>5.7666499999999999E-12</v>
      </c>
      <c r="M1372" s="8">
        <v>3035750</v>
      </c>
      <c r="N1372" s="12" t="s">
        <v>3975</v>
      </c>
      <c r="O1372" s="1" t="s">
        <v>3976</v>
      </c>
    </row>
    <row r="1373" spans="1:15" ht="15.75" customHeight="1" x14ac:dyDescent="0.25">
      <c r="A1373" s="1" t="s">
        <v>2041</v>
      </c>
      <c r="B1373" s="1">
        <v>2</v>
      </c>
      <c r="C1373" s="8">
        <v>24092773</v>
      </c>
      <c r="D1373" s="1" t="s">
        <v>18</v>
      </c>
      <c r="E1373" s="1" t="s">
        <v>15</v>
      </c>
      <c r="F1373" s="6">
        <v>0.60429999999999995</v>
      </c>
      <c r="G1373" s="6">
        <v>6.9589099999999996E-3</v>
      </c>
      <c r="H1373" s="6">
        <v>1.07226E-3</v>
      </c>
      <c r="I1373" s="7">
        <v>8.5850000000000006E-11</v>
      </c>
      <c r="J1373" s="6">
        <v>7.4589299999999999E-3</v>
      </c>
      <c r="K1373" s="6">
        <v>1.0949499999999999E-3</v>
      </c>
      <c r="L1373" s="7">
        <v>9.6150300000000001E-12</v>
      </c>
      <c r="M1373" s="8">
        <v>3024940</v>
      </c>
      <c r="N1373" s="12" t="s">
        <v>3975</v>
      </c>
      <c r="O1373" s="1" t="s">
        <v>3976</v>
      </c>
    </row>
    <row r="1374" spans="1:15" ht="15.75" customHeight="1" x14ac:dyDescent="0.25">
      <c r="A1374" s="1" t="s">
        <v>4733</v>
      </c>
      <c r="B1374" s="1">
        <v>2</v>
      </c>
      <c r="C1374" s="8">
        <v>24256071</v>
      </c>
      <c r="D1374" s="1" t="s">
        <v>17</v>
      </c>
      <c r="E1374" s="1" t="s">
        <v>18</v>
      </c>
      <c r="F1374" s="6">
        <v>0.90290000000000004</v>
      </c>
      <c r="G1374" s="6">
        <v>1.0444E-2</v>
      </c>
      <c r="H1374" s="6">
        <v>1.7671900000000001E-3</v>
      </c>
      <c r="I1374" s="7">
        <v>3.4160000000000002E-9</v>
      </c>
      <c r="J1374" s="6">
        <v>1.13606E-2</v>
      </c>
      <c r="K1374" s="6">
        <v>1.8086300000000001E-3</v>
      </c>
      <c r="L1374" s="7">
        <v>3.3569000000000001E-10</v>
      </c>
      <c r="M1374" s="8">
        <v>3037460</v>
      </c>
      <c r="N1374" s="12" t="s">
        <v>3975</v>
      </c>
      <c r="O1374" s="1" t="s">
        <v>3976</v>
      </c>
    </row>
    <row r="1375" spans="1:15" ht="15.75" customHeight="1" x14ac:dyDescent="0.25">
      <c r="A1375" s="1" t="s">
        <v>4734</v>
      </c>
      <c r="B1375" s="1">
        <v>2</v>
      </c>
      <c r="C1375" s="8">
        <v>25427592</v>
      </c>
      <c r="D1375" s="1" t="s">
        <v>14</v>
      </c>
      <c r="E1375" s="1" t="s">
        <v>15</v>
      </c>
      <c r="F1375" s="6">
        <v>2.9399999999999999E-2</v>
      </c>
      <c r="G1375" s="6">
        <v>-4.3550799999999999E-3</v>
      </c>
      <c r="H1375" s="6">
        <v>3.1065799999999998E-3</v>
      </c>
      <c r="I1375" s="7">
        <v>0.16089999999999999</v>
      </c>
      <c r="J1375" s="6">
        <v>2.8355700000000001E-2</v>
      </c>
      <c r="K1375" s="6">
        <v>4.4774100000000002E-3</v>
      </c>
      <c r="L1375" s="7">
        <v>2.4035200000000002E-10</v>
      </c>
      <c r="M1375" s="8">
        <v>3019870</v>
      </c>
      <c r="N1375" s="12" t="s">
        <v>3988</v>
      </c>
      <c r="O1375" s="1" t="s">
        <v>3989</v>
      </c>
    </row>
    <row r="1376" spans="1:15" ht="15.75" customHeight="1" x14ac:dyDescent="0.25">
      <c r="A1376" s="1" t="s">
        <v>1838</v>
      </c>
      <c r="B1376" s="1">
        <v>2</v>
      </c>
      <c r="C1376" s="8">
        <v>25444521</v>
      </c>
      <c r="D1376" s="1" t="s">
        <v>14</v>
      </c>
      <c r="E1376" s="1" t="s">
        <v>15</v>
      </c>
      <c r="F1376" s="6">
        <v>0.86509999999999998</v>
      </c>
      <c r="G1376" s="6">
        <v>-1.0292000000000001E-2</v>
      </c>
      <c r="H1376" s="6">
        <v>1.54576E-3</v>
      </c>
      <c r="I1376" s="7">
        <v>2.776E-11</v>
      </c>
      <c r="J1376" s="6">
        <v>-1.09979E-2</v>
      </c>
      <c r="K1376" s="6">
        <v>1.57047E-3</v>
      </c>
      <c r="L1376" s="7">
        <v>2.5069399999999998E-12</v>
      </c>
      <c r="M1376" s="8">
        <v>2982440</v>
      </c>
      <c r="N1376" s="12" t="s">
        <v>3975</v>
      </c>
      <c r="O1376" s="1" t="s">
        <v>3976</v>
      </c>
    </row>
    <row r="1377" spans="1:15" ht="15.75" customHeight="1" x14ac:dyDescent="0.25">
      <c r="A1377" s="1" t="s">
        <v>1954</v>
      </c>
      <c r="B1377" s="1">
        <v>2</v>
      </c>
      <c r="C1377" s="8">
        <v>25454104</v>
      </c>
      <c r="D1377" s="1" t="s">
        <v>17</v>
      </c>
      <c r="E1377" s="1" t="s">
        <v>18</v>
      </c>
      <c r="F1377" s="6">
        <v>1.7100000000000001E-2</v>
      </c>
      <c r="G1377" s="6">
        <v>-2.6646E-2</v>
      </c>
      <c r="H1377" s="6">
        <v>4.0591899999999998E-3</v>
      </c>
      <c r="I1377" s="7">
        <v>5.2360000000000001E-11</v>
      </c>
      <c r="J1377" s="6">
        <v>-5.1027200000000002E-2</v>
      </c>
      <c r="K1377" s="6">
        <v>5.8550599999999996E-3</v>
      </c>
      <c r="L1377" s="7">
        <v>2.9060600000000002E-18</v>
      </c>
      <c r="M1377" s="8">
        <v>3002970</v>
      </c>
      <c r="N1377" s="12" t="s">
        <v>3975</v>
      </c>
      <c r="O1377" s="1" t="s">
        <v>4734</v>
      </c>
    </row>
    <row r="1378" spans="1:15" ht="15.75" customHeight="1" x14ac:dyDescent="0.25">
      <c r="A1378" s="1" t="s">
        <v>4735</v>
      </c>
      <c r="B1378" s="1">
        <v>2</v>
      </c>
      <c r="C1378" s="8">
        <v>26923070</v>
      </c>
      <c r="D1378" s="1" t="s">
        <v>14</v>
      </c>
      <c r="E1378" s="1" t="s">
        <v>15</v>
      </c>
      <c r="F1378" s="6">
        <v>5.1000000000000004E-3</v>
      </c>
      <c r="G1378" s="6">
        <v>-3.5887200000000001E-2</v>
      </c>
      <c r="H1378" s="6">
        <v>7.77219E-3</v>
      </c>
      <c r="I1378" s="7">
        <v>3.8850000000000001E-6</v>
      </c>
      <c r="J1378" s="6">
        <v>-4.5728400000000002E-2</v>
      </c>
      <c r="K1378" s="6">
        <v>7.8531599999999997E-3</v>
      </c>
      <c r="L1378" s="7">
        <v>5.7822000000000002E-9</v>
      </c>
      <c r="M1378" s="8">
        <v>2713320</v>
      </c>
      <c r="N1378" s="12" t="s">
        <v>3975</v>
      </c>
      <c r="O1378" s="1" t="s">
        <v>3976</v>
      </c>
    </row>
    <row r="1379" spans="1:15" ht="15.75" customHeight="1" x14ac:dyDescent="0.25">
      <c r="A1379" s="1" t="s">
        <v>4736</v>
      </c>
      <c r="B1379" s="1">
        <v>2</v>
      </c>
      <c r="C1379" s="8">
        <v>27366299</v>
      </c>
      <c r="D1379" s="1" t="s">
        <v>17</v>
      </c>
      <c r="E1379" s="1" t="s">
        <v>15</v>
      </c>
      <c r="F1379" s="6">
        <v>0.9909</v>
      </c>
      <c r="G1379" s="6">
        <v>-2.6262199999999999E-2</v>
      </c>
      <c r="H1379" s="6">
        <v>5.69054E-3</v>
      </c>
      <c r="I1379" s="7">
        <v>3.9299999999999996E-6</v>
      </c>
      <c r="J1379" s="6">
        <v>-3.5481600000000002E-2</v>
      </c>
      <c r="K1379" s="6">
        <v>5.7522800000000002E-3</v>
      </c>
      <c r="L1379" s="7">
        <v>6.9044499999999999E-10</v>
      </c>
      <c r="M1379" s="8">
        <v>2848130</v>
      </c>
      <c r="N1379" s="12" t="s">
        <v>3975</v>
      </c>
      <c r="O1379" s="1" t="s">
        <v>3976</v>
      </c>
    </row>
    <row r="1380" spans="1:15" ht="15.75" customHeight="1" x14ac:dyDescent="0.25">
      <c r="A1380" s="1" t="s">
        <v>4737</v>
      </c>
      <c r="B1380" s="1">
        <v>2</v>
      </c>
      <c r="C1380" s="8">
        <v>27561317</v>
      </c>
      <c r="D1380" s="1" t="s">
        <v>14</v>
      </c>
      <c r="E1380" s="1" t="s">
        <v>15</v>
      </c>
      <c r="F1380" s="6">
        <v>0.18190000000000001</v>
      </c>
      <c r="G1380" s="6">
        <v>-7.4943299999999996E-3</v>
      </c>
      <c r="H1380" s="6">
        <v>1.56829E-3</v>
      </c>
      <c r="I1380" s="7">
        <v>1.765E-6</v>
      </c>
      <c r="J1380" s="6">
        <v>-9.2286099999999999E-3</v>
      </c>
      <c r="K1380" s="6">
        <v>1.5790000000000001E-3</v>
      </c>
      <c r="L1380" s="7">
        <v>5.0777399999999999E-9</v>
      </c>
      <c r="M1380" s="8">
        <v>2272190</v>
      </c>
      <c r="N1380" s="12" t="s">
        <v>3975</v>
      </c>
      <c r="O1380" s="1" t="s">
        <v>3976</v>
      </c>
    </row>
    <row r="1381" spans="1:15" ht="15.75" customHeight="1" x14ac:dyDescent="0.25">
      <c r="A1381" s="1" t="s">
        <v>4738</v>
      </c>
      <c r="B1381" s="1">
        <v>2</v>
      </c>
      <c r="C1381" s="8">
        <v>27685388</v>
      </c>
      <c r="D1381" s="1" t="s">
        <v>14</v>
      </c>
      <c r="E1381" s="1" t="s">
        <v>15</v>
      </c>
      <c r="F1381" s="6">
        <v>0.43359999999999999</v>
      </c>
      <c r="G1381" s="6">
        <v>-8.9507600000000003E-3</v>
      </c>
      <c r="H1381" s="6">
        <v>1.14204E-3</v>
      </c>
      <c r="I1381" s="7">
        <v>4.6060000000000003E-15</v>
      </c>
      <c r="J1381" s="6">
        <v>-1.0208500000000001E-2</v>
      </c>
      <c r="K1381" s="6">
        <v>1.1964300000000001E-3</v>
      </c>
      <c r="L1381" s="7">
        <v>1.4326599999999999E-17</v>
      </c>
      <c r="M1381" s="8">
        <v>2596310</v>
      </c>
      <c r="N1381" s="12" t="s">
        <v>3975</v>
      </c>
      <c r="O1381" s="1" t="s">
        <v>3976</v>
      </c>
    </row>
    <row r="1382" spans="1:15" ht="15.75" customHeight="1" x14ac:dyDescent="0.25">
      <c r="A1382" s="1" t="s">
        <v>4739</v>
      </c>
      <c r="B1382" s="1">
        <v>2</v>
      </c>
      <c r="C1382" s="8">
        <v>28432793</v>
      </c>
      <c r="D1382" s="1" t="s">
        <v>17</v>
      </c>
      <c r="E1382" s="1" t="s">
        <v>18</v>
      </c>
      <c r="F1382" s="6">
        <v>0.19350000000000001</v>
      </c>
      <c r="G1382" s="6">
        <v>-1.0187099999999999E-2</v>
      </c>
      <c r="H1382" s="6">
        <v>1.3245500000000001E-3</v>
      </c>
      <c r="I1382" s="7">
        <v>1.456E-14</v>
      </c>
      <c r="J1382" s="6">
        <v>-9.4873600000000002E-3</v>
      </c>
      <c r="K1382" s="6">
        <v>1.3975700000000001E-3</v>
      </c>
      <c r="L1382" s="7">
        <v>1.13314E-11</v>
      </c>
      <c r="M1382" s="8">
        <v>3037460</v>
      </c>
      <c r="N1382" s="12" t="s">
        <v>3975</v>
      </c>
      <c r="O1382" s="1" t="s">
        <v>3976</v>
      </c>
    </row>
    <row r="1383" spans="1:15" ht="15.75" customHeight="1" x14ac:dyDescent="0.25">
      <c r="A1383" s="1" t="s">
        <v>4740</v>
      </c>
      <c r="B1383" s="1">
        <v>2</v>
      </c>
      <c r="C1383" s="8">
        <v>28584077</v>
      </c>
      <c r="D1383" s="1" t="s">
        <v>18</v>
      </c>
      <c r="E1383" s="1" t="s">
        <v>15</v>
      </c>
      <c r="F1383" s="6">
        <v>0.25530000000000003</v>
      </c>
      <c r="G1383" s="6">
        <v>-3.02688E-3</v>
      </c>
      <c r="H1383" s="6">
        <v>1.2000400000000001E-3</v>
      </c>
      <c r="I1383" s="7">
        <v>1.1650000000000001E-2</v>
      </c>
      <c r="J1383" s="6">
        <v>-7.9156899999999995E-3</v>
      </c>
      <c r="K1383" s="6">
        <v>1.26396E-3</v>
      </c>
      <c r="L1383" s="7">
        <v>3.7860500000000001E-10</v>
      </c>
      <c r="M1383" s="8">
        <v>3037500</v>
      </c>
      <c r="N1383" s="12" t="s">
        <v>3975</v>
      </c>
      <c r="O1383" s="1" t="s">
        <v>3976</v>
      </c>
    </row>
    <row r="1384" spans="1:15" ht="15.75" customHeight="1" x14ac:dyDescent="0.25">
      <c r="A1384" s="1" t="s">
        <v>4741</v>
      </c>
      <c r="B1384" s="1">
        <v>2</v>
      </c>
      <c r="C1384" s="8">
        <v>29098543</v>
      </c>
      <c r="D1384" s="1" t="s">
        <v>14</v>
      </c>
      <c r="E1384" s="1" t="s">
        <v>17</v>
      </c>
      <c r="F1384" s="6">
        <v>0.43149999999999999</v>
      </c>
      <c r="G1384" s="6">
        <v>9.71611E-3</v>
      </c>
      <c r="H1384" s="6">
        <v>1.0564699999999999E-3</v>
      </c>
      <c r="I1384" s="7">
        <v>3.7000000000000001E-20</v>
      </c>
      <c r="J1384" s="6">
        <v>1.19734E-2</v>
      </c>
      <c r="K1384" s="6">
        <v>1.0659599999999999E-3</v>
      </c>
      <c r="L1384" s="7">
        <v>2.82448E-29</v>
      </c>
      <c r="M1384" s="8">
        <v>3037410</v>
      </c>
      <c r="N1384" s="12" t="s">
        <v>3975</v>
      </c>
      <c r="O1384" s="1" t="s">
        <v>3976</v>
      </c>
    </row>
    <row r="1385" spans="1:15" ht="15.75" customHeight="1" x14ac:dyDescent="0.25">
      <c r="A1385" s="1" t="s">
        <v>3612</v>
      </c>
      <c r="B1385" s="1">
        <v>2</v>
      </c>
      <c r="C1385" s="8">
        <v>29572299</v>
      </c>
      <c r="D1385" s="1" t="s">
        <v>14</v>
      </c>
      <c r="E1385" s="1" t="s">
        <v>15</v>
      </c>
      <c r="F1385" s="6">
        <v>0.60429999999999995</v>
      </c>
      <c r="G1385" s="6">
        <v>-5.9862400000000003E-3</v>
      </c>
      <c r="H1385" s="6">
        <v>1.0700499999999999E-3</v>
      </c>
      <c r="I1385" s="7">
        <v>2.213E-8</v>
      </c>
      <c r="J1385" s="6">
        <v>-7.5105600000000003E-3</v>
      </c>
      <c r="K1385" s="6">
        <v>1.07668E-3</v>
      </c>
      <c r="L1385" s="7">
        <v>3.0438100000000001E-12</v>
      </c>
      <c r="M1385" s="8">
        <v>3037460</v>
      </c>
      <c r="N1385" s="12" t="s">
        <v>3975</v>
      </c>
      <c r="O1385" s="1" t="s">
        <v>3976</v>
      </c>
    </row>
    <row r="1386" spans="1:15" ht="15.75" customHeight="1" x14ac:dyDescent="0.25">
      <c r="A1386" s="1" t="s">
        <v>3226</v>
      </c>
      <c r="B1386" s="1">
        <v>2</v>
      </c>
      <c r="C1386" s="8">
        <v>30376345</v>
      </c>
      <c r="D1386" s="1" t="s">
        <v>14</v>
      </c>
      <c r="E1386" s="1" t="s">
        <v>17</v>
      </c>
      <c r="F1386" s="6">
        <v>0.56359999999999999</v>
      </c>
      <c r="G1386" s="6">
        <v>6.0842099999999996E-3</v>
      </c>
      <c r="H1386" s="6">
        <v>1.0558E-3</v>
      </c>
      <c r="I1386" s="7">
        <v>8.2779999999999997E-9</v>
      </c>
      <c r="J1386" s="6">
        <v>7.03041E-3</v>
      </c>
      <c r="K1386" s="6">
        <v>1.0634100000000001E-3</v>
      </c>
      <c r="L1386" s="7">
        <v>3.8130000000000002E-11</v>
      </c>
      <c r="M1386" s="8">
        <v>3033310</v>
      </c>
      <c r="N1386" s="12" t="s">
        <v>3975</v>
      </c>
      <c r="O1386" s="1" t="s">
        <v>3976</v>
      </c>
    </row>
    <row r="1387" spans="1:15" ht="15.75" customHeight="1" x14ac:dyDescent="0.25">
      <c r="A1387" s="1" t="s">
        <v>4742</v>
      </c>
      <c r="B1387" s="1">
        <v>2</v>
      </c>
      <c r="C1387" s="8">
        <v>31219424</v>
      </c>
      <c r="D1387" s="1" t="s">
        <v>14</v>
      </c>
      <c r="E1387" s="1" t="s">
        <v>18</v>
      </c>
      <c r="F1387" s="6">
        <v>0.67169999999999996</v>
      </c>
      <c r="G1387" s="6">
        <v>-4.8904300000000003E-3</v>
      </c>
      <c r="H1387" s="6">
        <v>1.11473E-3</v>
      </c>
      <c r="I1387" s="7">
        <v>1.148E-5</v>
      </c>
      <c r="J1387" s="6">
        <v>-6.4182800000000002E-3</v>
      </c>
      <c r="K1387" s="6">
        <v>1.1222000000000001E-3</v>
      </c>
      <c r="L1387" s="7">
        <v>1.06911E-8</v>
      </c>
      <c r="M1387" s="8">
        <v>3034960</v>
      </c>
      <c r="N1387" s="12" t="s">
        <v>3975</v>
      </c>
      <c r="O1387" s="1" t="s">
        <v>3976</v>
      </c>
    </row>
    <row r="1388" spans="1:15" ht="15.75" customHeight="1" x14ac:dyDescent="0.25">
      <c r="A1388" s="1" t="s">
        <v>4743</v>
      </c>
      <c r="B1388" s="1">
        <v>2</v>
      </c>
      <c r="C1388" s="8">
        <v>31292715</v>
      </c>
      <c r="D1388" s="1" t="s">
        <v>17</v>
      </c>
      <c r="E1388" s="1" t="s">
        <v>18</v>
      </c>
      <c r="F1388" s="6">
        <v>0.47899999999999998</v>
      </c>
      <c r="G1388" s="6">
        <v>3.6776700000000001E-3</v>
      </c>
      <c r="H1388" s="6">
        <v>1.04773E-3</v>
      </c>
      <c r="I1388" s="7">
        <v>4.484E-4</v>
      </c>
      <c r="J1388" s="6">
        <v>6.3083499999999999E-3</v>
      </c>
      <c r="K1388" s="6">
        <v>1.0555899999999999E-3</v>
      </c>
      <c r="L1388" s="7">
        <v>2.2845700000000001E-9</v>
      </c>
      <c r="M1388" s="8">
        <v>3035760</v>
      </c>
      <c r="N1388" s="12" t="s">
        <v>3975</v>
      </c>
      <c r="O1388" s="1" t="s">
        <v>3976</v>
      </c>
    </row>
    <row r="1389" spans="1:15" ht="15.75" customHeight="1" x14ac:dyDescent="0.25">
      <c r="A1389" s="1" t="s">
        <v>4744</v>
      </c>
      <c r="B1389" s="1">
        <v>2</v>
      </c>
      <c r="C1389" s="8">
        <v>34143568</v>
      </c>
      <c r="D1389" s="1" t="s">
        <v>17</v>
      </c>
      <c r="E1389" s="1" t="s">
        <v>18</v>
      </c>
      <c r="F1389" s="6">
        <v>0.47620000000000001</v>
      </c>
      <c r="G1389" s="6">
        <v>6.8620199999999999E-3</v>
      </c>
      <c r="H1389" s="6">
        <v>1.04769E-3</v>
      </c>
      <c r="I1389" s="7">
        <v>5.7739999999999999E-11</v>
      </c>
      <c r="J1389" s="6">
        <v>8.3565299999999992E-3</v>
      </c>
      <c r="K1389" s="6">
        <v>1.0627E-3</v>
      </c>
      <c r="L1389" s="7">
        <v>3.7365699999999999E-15</v>
      </c>
      <c r="M1389" s="8">
        <v>3037490</v>
      </c>
      <c r="N1389" s="12" t="s">
        <v>3975</v>
      </c>
      <c r="O1389" s="1" t="s">
        <v>3976</v>
      </c>
    </row>
    <row r="1390" spans="1:15" ht="15.75" customHeight="1" x14ac:dyDescent="0.25">
      <c r="A1390" s="1" t="s">
        <v>650</v>
      </c>
      <c r="B1390" s="1">
        <v>2</v>
      </c>
      <c r="C1390" s="8">
        <v>34386394</v>
      </c>
      <c r="D1390" s="1" t="s">
        <v>14</v>
      </c>
      <c r="E1390" s="1" t="s">
        <v>15</v>
      </c>
      <c r="F1390" s="6">
        <v>0.36770000000000003</v>
      </c>
      <c r="G1390" s="6">
        <v>9.1051699999999992E-3</v>
      </c>
      <c r="H1390" s="6">
        <v>1.0854899999999999E-3</v>
      </c>
      <c r="I1390" s="7">
        <v>4.9290000000000002E-17</v>
      </c>
      <c r="J1390" s="6">
        <v>8.8627600000000008E-3</v>
      </c>
      <c r="K1390" s="6">
        <v>1.0989999999999999E-3</v>
      </c>
      <c r="L1390" s="7">
        <v>7.3618499999999995E-16</v>
      </c>
      <c r="M1390" s="8">
        <v>3035730</v>
      </c>
      <c r="N1390" s="12" t="s">
        <v>3975</v>
      </c>
      <c r="O1390" s="1" t="s">
        <v>3976</v>
      </c>
    </row>
    <row r="1391" spans="1:15" ht="15.75" customHeight="1" x14ac:dyDescent="0.25">
      <c r="A1391" s="1" t="s">
        <v>948</v>
      </c>
      <c r="B1391" s="1">
        <v>2</v>
      </c>
      <c r="C1391" s="8">
        <v>35041094</v>
      </c>
      <c r="D1391" s="1" t="s">
        <v>17</v>
      </c>
      <c r="E1391" s="1" t="s">
        <v>18</v>
      </c>
      <c r="F1391" s="6">
        <v>0.45390000000000003</v>
      </c>
      <c r="G1391" s="6">
        <v>-8.1953500000000006E-3</v>
      </c>
      <c r="H1391" s="6">
        <v>1.0581099999999999E-3</v>
      </c>
      <c r="I1391" s="7">
        <v>9.5139999999999996E-15</v>
      </c>
      <c r="J1391" s="6">
        <v>-1.1442900000000001E-2</v>
      </c>
      <c r="K1391" s="6">
        <v>1.0775299999999999E-3</v>
      </c>
      <c r="L1391" s="7">
        <v>2.41858E-26</v>
      </c>
      <c r="M1391" s="8">
        <v>2996670</v>
      </c>
      <c r="N1391" s="12" t="s">
        <v>3975</v>
      </c>
      <c r="O1391" s="1" t="s">
        <v>3976</v>
      </c>
    </row>
    <row r="1392" spans="1:15" ht="15.75" customHeight="1" x14ac:dyDescent="0.25">
      <c r="A1392" s="1" t="s">
        <v>4745</v>
      </c>
      <c r="B1392" s="1">
        <v>2</v>
      </c>
      <c r="C1392" s="8">
        <v>35207592</v>
      </c>
      <c r="D1392" s="1" t="s">
        <v>17</v>
      </c>
      <c r="E1392" s="1" t="s">
        <v>18</v>
      </c>
      <c r="F1392" s="6">
        <v>0.31</v>
      </c>
      <c r="G1392" s="6">
        <v>-4.0028700000000004E-3</v>
      </c>
      <c r="H1392" s="6">
        <v>1.13138E-3</v>
      </c>
      <c r="I1392" s="7">
        <v>4.036E-4</v>
      </c>
      <c r="J1392" s="6">
        <v>-6.4711899999999999E-3</v>
      </c>
      <c r="K1392" s="6">
        <v>1.1503399999999999E-3</v>
      </c>
      <c r="L1392" s="7">
        <v>1.85008E-8</v>
      </c>
      <c r="M1392" s="8">
        <v>3037470</v>
      </c>
      <c r="N1392" s="12" t="s">
        <v>3975</v>
      </c>
      <c r="O1392" s="1" t="s">
        <v>3976</v>
      </c>
    </row>
    <row r="1393" spans="1:15" ht="15.75" customHeight="1" x14ac:dyDescent="0.25">
      <c r="A1393" s="1" t="s">
        <v>4746</v>
      </c>
      <c r="B1393" s="1">
        <v>2</v>
      </c>
      <c r="C1393" s="8">
        <v>35767662</v>
      </c>
      <c r="D1393" s="1" t="s">
        <v>14</v>
      </c>
      <c r="E1393" s="1" t="s">
        <v>15</v>
      </c>
      <c r="F1393" s="6">
        <v>0.24360000000000001</v>
      </c>
      <c r="G1393" s="6">
        <v>-8.1062200000000008E-3</v>
      </c>
      <c r="H1393" s="6">
        <v>1.21933E-3</v>
      </c>
      <c r="I1393" s="7">
        <v>2.9640000000000001E-11</v>
      </c>
      <c r="J1393" s="6">
        <v>-9.9390899999999994E-3</v>
      </c>
      <c r="K1393" s="6">
        <v>1.2336599999999999E-3</v>
      </c>
      <c r="L1393" s="7">
        <v>7.8447100000000002E-16</v>
      </c>
      <c r="M1393" s="8">
        <v>3035730</v>
      </c>
      <c r="N1393" s="12" t="s">
        <v>3975</v>
      </c>
      <c r="O1393" s="1" t="s">
        <v>3976</v>
      </c>
    </row>
    <row r="1394" spans="1:15" ht="15.75" customHeight="1" x14ac:dyDescent="0.25">
      <c r="A1394" s="1" t="s">
        <v>984</v>
      </c>
      <c r="B1394" s="1">
        <v>2</v>
      </c>
      <c r="C1394" s="8">
        <v>36252564</v>
      </c>
      <c r="D1394" s="1" t="s">
        <v>17</v>
      </c>
      <c r="E1394" s="1" t="s">
        <v>18</v>
      </c>
      <c r="F1394" s="6">
        <v>0.26750000000000002</v>
      </c>
      <c r="G1394" s="6">
        <v>9.0658600000000002E-3</v>
      </c>
      <c r="H1394" s="6">
        <v>1.18246E-3</v>
      </c>
      <c r="I1394" s="7">
        <v>1.763E-14</v>
      </c>
      <c r="J1394" s="6">
        <v>1.1227300000000001E-2</v>
      </c>
      <c r="K1394" s="6">
        <v>1.19455E-3</v>
      </c>
      <c r="L1394" s="7">
        <v>5.5210500000000002E-21</v>
      </c>
      <c r="M1394" s="8">
        <v>3035490</v>
      </c>
      <c r="N1394" s="12" t="s">
        <v>3975</v>
      </c>
      <c r="O1394" s="1" t="s">
        <v>3976</v>
      </c>
    </row>
    <row r="1395" spans="1:15" ht="15.75" customHeight="1" x14ac:dyDescent="0.25">
      <c r="A1395" s="1" t="s">
        <v>4747</v>
      </c>
      <c r="B1395" s="1">
        <v>2</v>
      </c>
      <c r="C1395" s="8">
        <v>36588106</v>
      </c>
      <c r="D1395" s="1" t="s">
        <v>17</v>
      </c>
      <c r="E1395" s="1" t="s">
        <v>18</v>
      </c>
      <c r="F1395" s="6">
        <v>0.67920000000000003</v>
      </c>
      <c r="G1395" s="6">
        <v>-7.2771099999999998E-3</v>
      </c>
      <c r="H1395" s="6">
        <v>1.12129E-3</v>
      </c>
      <c r="I1395" s="7">
        <v>8.5860000000000001E-11</v>
      </c>
      <c r="J1395" s="6">
        <v>-7.4533999999999998E-3</v>
      </c>
      <c r="K1395" s="6">
        <v>1.1307299999999999E-3</v>
      </c>
      <c r="L1395" s="7">
        <v>4.3488800000000002E-11</v>
      </c>
      <c r="M1395" s="8">
        <v>3035760</v>
      </c>
      <c r="N1395" s="12" t="s">
        <v>3975</v>
      </c>
      <c r="O1395" s="1" t="s">
        <v>3976</v>
      </c>
    </row>
    <row r="1396" spans="1:15" ht="15.75" customHeight="1" x14ac:dyDescent="0.25">
      <c r="A1396" s="1" t="s">
        <v>2413</v>
      </c>
      <c r="B1396" s="1">
        <v>2</v>
      </c>
      <c r="C1396" s="8">
        <v>37192607</v>
      </c>
      <c r="D1396" s="1" t="s">
        <v>17</v>
      </c>
      <c r="E1396" s="1" t="s">
        <v>18</v>
      </c>
      <c r="F1396" s="6">
        <v>0.74519999999999997</v>
      </c>
      <c r="G1396" s="6">
        <v>7.5014499999999998E-3</v>
      </c>
      <c r="H1396" s="6">
        <v>1.2033E-3</v>
      </c>
      <c r="I1396" s="7">
        <v>4.549E-10</v>
      </c>
      <c r="J1396" s="6">
        <v>8.3838000000000003E-3</v>
      </c>
      <c r="K1396" s="6">
        <v>1.2127800000000001E-3</v>
      </c>
      <c r="L1396" s="7">
        <v>4.7494800000000001E-12</v>
      </c>
      <c r="M1396" s="8">
        <v>3024930</v>
      </c>
      <c r="N1396" s="12" t="s">
        <v>3975</v>
      </c>
      <c r="O1396" s="1" t="s">
        <v>3976</v>
      </c>
    </row>
    <row r="1397" spans="1:15" ht="15.75" customHeight="1" x14ac:dyDescent="0.25">
      <c r="A1397" s="1" t="s">
        <v>4748</v>
      </c>
      <c r="B1397" s="1">
        <v>2</v>
      </c>
      <c r="C1397" s="8">
        <v>38095622</v>
      </c>
      <c r="D1397" s="1" t="s">
        <v>14</v>
      </c>
      <c r="E1397" s="1" t="s">
        <v>15</v>
      </c>
      <c r="F1397" s="6">
        <v>0.53080000000000005</v>
      </c>
      <c r="G1397" s="6">
        <v>3.8649299999999999E-3</v>
      </c>
      <c r="H1397" s="6">
        <v>1.0485E-3</v>
      </c>
      <c r="I1397" s="7">
        <v>2.2790000000000001E-4</v>
      </c>
      <c r="J1397" s="6">
        <v>7.0152399999999998E-3</v>
      </c>
      <c r="K1397" s="6">
        <v>1.0566799999999999E-3</v>
      </c>
      <c r="L1397" s="7">
        <v>3.1593500000000002E-11</v>
      </c>
      <c r="M1397" s="8">
        <v>3037480</v>
      </c>
      <c r="N1397" s="12" t="s">
        <v>3975</v>
      </c>
      <c r="O1397" s="1" t="s">
        <v>3976</v>
      </c>
    </row>
    <row r="1398" spans="1:15" ht="15.75" customHeight="1" x14ac:dyDescent="0.25">
      <c r="A1398" s="1" t="s">
        <v>3198</v>
      </c>
      <c r="B1398" s="1">
        <v>2</v>
      </c>
      <c r="C1398" s="8">
        <v>38960967</v>
      </c>
      <c r="D1398" s="1" t="s">
        <v>14</v>
      </c>
      <c r="E1398" s="1" t="s">
        <v>15</v>
      </c>
      <c r="F1398" s="6">
        <v>0.25140000000000001</v>
      </c>
      <c r="G1398" s="6">
        <v>-6.9665400000000002E-3</v>
      </c>
      <c r="H1398" s="6">
        <v>1.20616E-3</v>
      </c>
      <c r="I1398" s="7">
        <v>7.6600000000000004E-9</v>
      </c>
      <c r="J1398" s="6">
        <v>-9.0771800000000007E-3</v>
      </c>
      <c r="K1398" s="6">
        <v>1.2155600000000001E-3</v>
      </c>
      <c r="L1398" s="7">
        <v>8.1761300000000003E-14</v>
      </c>
      <c r="M1398" s="8">
        <v>3037470</v>
      </c>
      <c r="N1398" s="12" t="s">
        <v>3975</v>
      </c>
      <c r="O1398" s="1" t="s">
        <v>3976</v>
      </c>
    </row>
    <row r="1399" spans="1:15" ht="15.75" customHeight="1" x14ac:dyDescent="0.25">
      <c r="A1399" s="1" t="s">
        <v>4749</v>
      </c>
      <c r="B1399" s="1">
        <v>2</v>
      </c>
      <c r="C1399" s="8">
        <v>40596632</v>
      </c>
      <c r="D1399" s="1" t="s">
        <v>17</v>
      </c>
      <c r="E1399" s="1" t="s">
        <v>15</v>
      </c>
      <c r="F1399" s="6">
        <v>0.38969999999999999</v>
      </c>
      <c r="G1399" s="6">
        <v>6.1546600000000002E-3</v>
      </c>
      <c r="H1399" s="6">
        <v>1.0729400000000001E-3</v>
      </c>
      <c r="I1399" s="7">
        <v>9.6679999999999993E-9</v>
      </c>
      <c r="J1399" s="6">
        <v>8.3531300000000003E-3</v>
      </c>
      <c r="K1399" s="6">
        <v>1.0845900000000001E-3</v>
      </c>
      <c r="L1399" s="7">
        <v>1.34336E-14</v>
      </c>
      <c r="M1399" s="8">
        <v>3037470</v>
      </c>
      <c r="N1399" s="12" t="s">
        <v>3975</v>
      </c>
      <c r="O1399" s="1" t="s">
        <v>3976</v>
      </c>
    </row>
    <row r="1400" spans="1:15" ht="15.75" customHeight="1" x14ac:dyDescent="0.25">
      <c r="A1400" s="1" t="s">
        <v>4750</v>
      </c>
      <c r="B1400" s="1">
        <v>2</v>
      </c>
      <c r="C1400" s="8">
        <v>40836791</v>
      </c>
      <c r="D1400" s="1" t="s">
        <v>17</v>
      </c>
      <c r="E1400" s="1" t="s">
        <v>18</v>
      </c>
      <c r="F1400" s="6">
        <v>4.7399999999999998E-2</v>
      </c>
      <c r="G1400" s="6">
        <v>-9.0358399999999998E-3</v>
      </c>
      <c r="H1400" s="6">
        <v>2.4810399999999999E-3</v>
      </c>
      <c r="I1400" s="7">
        <v>2.7090000000000003E-4</v>
      </c>
      <c r="J1400" s="6">
        <v>-1.5336199999999999E-2</v>
      </c>
      <c r="K1400" s="6">
        <v>2.5056200000000001E-3</v>
      </c>
      <c r="L1400" s="7">
        <v>9.3144999999999992E-10</v>
      </c>
      <c r="M1400" s="8">
        <v>2992150</v>
      </c>
      <c r="N1400" s="12" t="s">
        <v>3975</v>
      </c>
      <c r="O1400" s="1" t="s">
        <v>3976</v>
      </c>
    </row>
    <row r="1401" spans="1:15" ht="15.75" customHeight="1" x14ac:dyDescent="0.25">
      <c r="A1401" s="1" t="s">
        <v>501</v>
      </c>
      <c r="B1401" s="1">
        <v>2</v>
      </c>
      <c r="C1401" s="8">
        <v>41475868</v>
      </c>
      <c r="D1401" s="1" t="s">
        <v>17</v>
      </c>
      <c r="E1401" s="1" t="s">
        <v>18</v>
      </c>
      <c r="F1401" s="6">
        <v>0.63429999999999997</v>
      </c>
      <c r="G1401" s="6">
        <v>-9.5957500000000001E-3</v>
      </c>
      <c r="H1401" s="6">
        <v>1.08643E-3</v>
      </c>
      <c r="I1401" s="7">
        <v>1.0230000000000001E-18</v>
      </c>
      <c r="J1401" s="6">
        <v>-8.2712800000000006E-3</v>
      </c>
      <c r="K1401" s="6">
        <v>1.1012999999999999E-3</v>
      </c>
      <c r="L1401" s="7">
        <v>5.8917E-14</v>
      </c>
      <c r="M1401" s="8">
        <v>3037430</v>
      </c>
      <c r="N1401" s="12" t="s">
        <v>3975</v>
      </c>
      <c r="O1401" s="1" t="s">
        <v>3976</v>
      </c>
    </row>
    <row r="1402" spans="1:15" ht="15.75" customHeight="1" x14ac:dyDescent="0.25">
      <c r="A1402" s="1" t="s">
        <v>4751</v>
      </c>
      <c r="B1402" s="1">
        <v>2</v>
      </c>
      <c r="C1402" s="8">
        <v>41588757</v>
      </c>
      <c r="D1402" s="1" t="s">
        <v>14</v>
      </c>
      <c r="E1402" s="1" t="s">
        <v>15</v>
      </c>
      <c r="F1402" s="6">
        <v>0.99170000000000003</v>
      </c>
      <c r="G1402" s="6">
        <v>-2.1702200000000001E-2</v>
      </c>
      <c r="H1402" s="6">
        <v>5.8383699999999998E-3</v>
      </c>
      <c r="I1402" s="7">
        <v>2.0120000000000001E-4</v>
      </c>
      <c r="J1402" s="6">
        <v>-4.0041E-2</v>
      </c>
      <c r="K1402" s="6">
        <v>5.8983400000000002E-3</v>
      </c>
      <c r="L1402" s="7">
        <v>1.1327900000000001E-11</v>
      </c>
      <c r="M1402" s="8">
        <v>2964130</v>
      </c>
      <c r="N1402" s="12" t="s">
        <v>3975</v>
      </c>
      <c r="O1402" s="1" t="s">
        <v>3976</v>
      </c>
    </row>
    <row r="1403" spans="1:15" ht="15.75" customHeight="1" x14ac:dyDescent="0.25">
      <c r="A1403" s="1" t="s">
        <v>4752</v>
      </c>
      <c r="B1403" s="1">
        <v>2</v>
      </c>
      <c r="C1403" s="8">
        <v>41931366</v>
      </c>
      <c r="D1403" s="1" t="s">
        <v>17</v>
      </c>
      <c r="E1403" s="1" t="s">
        <v>18</v>
      </c>
      <c r="F1403" s="6">
        <v>5.4600000000000003E-2</v>
      </c>
      <c r="G1403" s="6">
        <v>-8.7828999999999997E-3</v>
      </c>
      <c r="H1403" s="6">
        <v>2.3032199999999999E-3</v>
      </c>
      <c r="I1403" s="7">
        <v>1.372E-4</v>
      </c>
      <c r="J1403" s="6">
        <v>-1.29389E-2</v>
      </c>
      <c r="K1403" s="6">
        <v>2.3301799999999998E-3</v>
      </c>
      <c r="L1403" s="7">
        <v>2.81211E-8</v>
      </c>
      <c r="M1403" s="8">
        <v>3037110</v>
      </c>
      <c r="N1403" s="12" t="s">
        <v>3975</v>
      </c>
      <c r="O1403" s="1" t="s">
        <v>3976</v>
      </c>
    </row>
    <row r="1404" spans="1:15" ht="15.75" customHeight="1" x14ac:dyDescent="0.25">
      <c r="A1404" s="1" t="s">
        <v>4753</v>
      </c>
      <c r="B1404" s="1">
        <v>2</v>
      </c>
      <c r="C1404" s="8">
        <v>42275726</v>
      </c>
      <c r="D1404" s="1" t="s">
        <v>18</v>
      </c>
      <c r="E1404" s="1" t="s">
        <v>15</v>
      </c>
      <c r="F1404" s="6">
        <v>0.75339999999999996</v>
      </c>
      <c r="G1404" s="6">
        <v>3.5722100000000001E-3</v>
      </c>
      <c r="H1404" s="6">
        <v>1.2143E-3</v>
      </c>
      <c r="I1404" s="7">
        <v>3.2650000000000001E-3</v>
      </c>
      <c r="J1404" s="6">
        <v>8.1780800000000008E-3</v>
      </c>
      <c r="K1404" s="6">
        <v>1.22518E-3</v>
      </c>
      <c r="L1404" s="7">
        <v>2.47273E-11</v>
      </c>
      <c r="M1404" s="8">
        <v>3035770</v>
      </c>
      <c r="N1404" s="12" t="s">
        <v>3975</v>
      </c>
      <c r="O1404" s="1" t="s">
        <v>3976</v>
      </c>
    </row>
    <row r="1405" spans="1:15" ht="15.75" customHeight="1" x14ac:dyDescent="0.25">
      <c r="A1405" s="1" t="s">
        <v>4754</v>
      </c>
      <c r="B1405" s="1">
        <v>2</v>
      </c>
      <c r="C1405" s="8">
        <v>43011795</v>
      </c>
      <c r="D1405" s="1" t="s">
        <v>17</v>
      </c>
      <c r="E1405" s="1" t="s">
        <v>18</v>
      </c>
      <c r="F1405" s="6">
        <v>0.1615</v>
      </c>
      <c r="G1405" s="6">
        <v>-7.6227899999999999E-3</v>
      </c>
      <c r="H1405" s="6">
        <v>1.42231E-3</v>
      </c>
      <c r="I1405" s="7">
        <v>8.3400000000000006E-8</v>
      </c>
      <c r="J1405" s="6">
        <v>-1.02702E-2</v>
      </c>
      <c r="K1405" s="6">
        <v>1.43519E-3</v>
      </c>
      <c r="L1405" s="7">
        <v>8.3103299999999996E-13</v>
      </c>
      <c r="M1405" s="8">
        <v>3035800</v>
      </c>
      <c r="N1405" s="12" t="s">
        <v>3975</v>
      </c>
      <c r="O1405" s="1" t="s">
        <v>3976</v>
      </c>
    </row>
    <row r="1406" spans="1:15" ht="15.75" customHeight="1" x14ac:dyDescent="0.25">
      <c r="A1406" s="1" t="s">
        <v>535</v>
      </c>
      <c r="B1406" s="1">
        <v>2</v>
      </c>
      <c r="C1406" s="8">
        <v>44591972</v>
      </c>
      <c r="D1406" s="1" t="s">
        <v>14</v>
      </c>
      <c r="E1406" s="1" t="s">
        <v>15</v>
      </c>
      <c r="F1406" s="6">
        <v>6.4699999999999994E-2</v>
      </c>
      <c r="G1406" s="6">
        <v>-1.8539799999999999E-2</v>
      </c>
      <c r="H1406" s="6">
        <v>2.1270799999999999E-3</v>
      </c>
      <c r="I1406" s="7">
        <v>2.8820000000000001E-18</v>
      </c>
      <c r="J1406" s="6">
        <v>-1.9261799999999999E-2</v>
      </c>
      <c r="K1406" s="6">
        <v>2.1859800000000001E-3</v>
      </c>
      <c r="L1406" s="7">
        <v>1.23454E-18</v>
      </c>
      <c r="M1406" s="8">
        <v>3037440</v>
      </c>
      <c r="N1406" s="12" t="s">
        <v>3975</v>
      </c>
      <c r="O1406" s="1" t="s">
        <v>3976</v>
      </c>
    </row>
    <row r="1407" spans="1:15" ht="15.75" customHeight="1" x14ac:dyDescent="0.25">
      <c r="A1407" s="1" t="s">
        <v>188</v>
      </c>
      <c r="B1407" s="1">
        <v>2</v>
      </c>
      <c r="C1407" s="8">
        <v>44854981</v>
      </c>
      <c r="D1407" s="1" t="s">
        <v>17</v>
      </c>
      <c r="E1407" s="1" t="s">
        <v>15</v>
      </c>
      <c r="F1407" s="6">
        <v>0.37740000000000001</v>
      </c>
      <c r="G1407" s="6">
        <v>1.15338E-2</v>
      </c>
      <c r="H1407" s="6">
        <v>1.07946E-3</v>
      </c>
      <c r="I1407" s="7">
        <v>1.1959999999999999E-26</v>
      </c>
      <c r="J1407" s="6">
        <v>1.2451E-2</v>
      </c>
      <c r="K1407" s="6">
        <v>1.1078500000000001E-3</v>
      </c>
      <c r="L1407" s="7">
        <v>2.6260300000000001E-29</v>
      </c>
      <c r="M1407" s="8">
        <v>3037390</v>
      </c>
      <c r="N1407" s="12" t="s">
        <v>3975</v>
      </c>
      <c r="O1407" s="1" t="s">
        <v>3976</v>
      </c>
    </row>
    <row r="1408" spans="1:15" ht="15.75" customHeight="1" x14ac:dyDescent="0.25">
      <c r="A1408" s="1" t="s">
        <v>4755</v>
      </c>
      <c r="B1408" s="1">
        <v>2</v>
      </c>
      <c r="C1408" s="8">
        <v>44942019</v>
      </c>
      <c r="D1408" s="1" t="s">
        <v>14</v>
      </c>
      <c r="E1408" s="1" t="s">
        <v>15</v>
      </c>
      <c r="F1408" s="6">
        <v>0.1502</v>
      </c>
      <c r="G1408" s="6">
        <v>4.79687E-3</v>
      </c>
      <c r="H1408" s="6">
        <v>1.4645999999999999E-3</v>
      </c>
      <c r="I1408" s="7">
        <v>1.057E-3</v>
      </c>
      <c r="J1408" s="6">
        <v>8.1505299999999996E-3</v>
      </c>
      <c r="K1408" s="6">
        <v>1.4935199999999999E-3</v>
      </c>
      <c r="L1408" s="7">
        <v>4.8349200000000003E-8</v>
      </c>
      <c r="M1408" s="8">
        <v>3037490</v>
      </c>
      <c r="N1408" s="12" t="s">
        <v>3975</v>
      </c>
      <c r="O1408" s="1" t="s">
        <v>3976</v>
      </c>
    </row>
    <row r="1409" spans="1:15" ht="15.75" customHeight="1" x14ac:dyDescent="0.25">
      <c r="A1409" s="1" t="s">
        <v>4756</v>
      </c>
      <c r="B1409" s="1">
        <v>2</v>
      </c>
      <c r="C1409" s="8">
        <v>45167886</v>
      </c>
      <c r="D1409" s="1" t="s">
        <v>14</v>
      </c>
      <c r="E1409" s="1" t="s">
        <v>17</v>
      </c>
      <c r="F1409" s="6">
        <v>0.56420000000000003</v>
      </c>
      <c r="G1409" s="6">
        <v>-8.5249699999999998E-3</v>
      </c>
      <c r="H1409" s="6">
        <v>1.05524E-3</v>
      </c>
      <c r="I1409" s="7">
        <v>6.567E-16</v>
      </c>
      <c r="J1409" s="6">
        <v>-1.3065E-2</v>
      </c>
      <c r="K1409" s="6">
        <v>1.0763700000000001E-3</v>
      </c>
      <c r="L1409" s="7">
        <v>6.6470599999999998E-34</v>
      </c>
      <c r="M1409" s="8">
        <v>3037450</v>
      </c>
      <c r="N1409" s="12" t="s">
        <v>3975</v>
      </c>
      <c r="O1409" s="1" t="s">
        <v>3976</v>
      </c>
    </row>
    <row r="1410" spans="1:15" ht="15.75" customHeight="1" x14ac:dyDescent="0.25">
      <c r="A1410" s="1" t="s">
        <v>4757</v>
      </c>
      <c r="B1410" s="1">
        <v>2</v>
      </c>
      <c r="C1410" s="8">
        <v>47234937</v>
      </c>
      <c r="D1410" s="1" t="s">
        <v>18</v>
      </c>
      <c r="E1410" s="1" t="s">
        <v>15</v>
      </c>
      <c r="F1410" s="6">
        <v>0.99690000000000001</v>
      </c>
      <c r="G1410" s="6">
        <v>-3.5789500000000002E-2</v>
      </c>
      <c r="H1410" s="6">
        <v>9.51894E-3</v>
      </c>
      <c r="I1410" s="7">
        <v>1.7000000000000001E-4</v>
      </c>
      <c r="J1410" s="6">
        <v>-6.2496599999999999E-2</v>
      </c>
      <c r="K1410" s="6">
        <v>9.6314799999999996E-3</v>
      </c>
      <c r="L1410" s="7">
        <v>8.6532900000000004E-11</v>
      </c>
      <c r="M1410" s="8">
        <v>2969950</v>
      </c>
      <c r="N1410" s="12" t="s">
        <v>3975</v>
      </c>
      <c r="O1410" s="1" t="s">
        <v>3976</v>
      </c>
    </row>
    <row r="1411" spans="1:15" ht="15.75" customHeight="1" x14ac:dyDescent="0.25">
      <c r="A1411" s="1" t="s">
        <v>4758</v>
      </c>
      <c r="B1411" s="1">
        <v>2</v>
      </c>
      <c r="C1411" s="8">
        <v>48028465</v>
      </c>
      <c r="D1411" s="1" t="s">
        <v>17</v>
      </c>
      <c r="E1411" s="1" t="s">
        <v>18</v>
      </c>
      <c r="F1411" s="6">
        <v>0.1072</v>
      </c>
      <c r="G1411" s="6">
        <v>-1.0106499999999999E-2</v>
      </c>
      <c r="H1411" s="6">
        <v>1.69187E-3</v>
      </c>
      <c r="I1411" s="7">
        <v>2.326E-9</v>
      </c>
      <c r="J1411" s="6">
        <v>-1.24093E-2</v>
      </c>
      <c r="K1411" s="6">
        <v>1.75582E-3</v>
      </c>
      <c r="L1411" s="7">
        <v>1.57763E-12</v>
      </c>
      <c r="M1411" s="8">
        <v>3035660</v>
      </c>
      <c r="N1411" s="12" t="s">
        <v>3975</v>
      </c>
      <c r="O1411" s="1" t="s">
        <v>3976</v>
      </c>
    </row>
    <row r="1412" spans="1:15" ht="15.75" customHeight="1" x14ac:dyDescent="0.25">
      <c r="A1412" s="1" t="s">
        <v>663</v>
      </c>
      <c r="B1412" s="1">
        <v>2</v>
      </c>
      <c r="C1412" s="8">
        <v>48573895</v>
      </c>
      <c r="D1412" s="1" t="s">
        <v>18</v>
      </c>
      <c r="E1412" s="1" t="s">
        <v>15</v>
      </c>
      <c r="F1412" s="6">
        <v>0.12039999999999999</v>
      </c>
      <c r="G1412" s="6">
        <v>-1.34786E-2</v>
      </c>
      <c r="H1412" s="6">
        <v>1.6119400000000001E-3</v>
      </c>
      <c r="I1412" s="7">
        <v>6.1829999999999998E-17</v>
      </c>
      <c r="J1412" s="6">
        <v>-1.2770699999999999E-2</v>
      </c>
      <c r="K1412" s="6">
        <v>1.69327E-3</v>
      </c>
      <c r="L1412" s="7">
        <v>4.6277699999999997E-14</v>
      </c>
      <c r="M1412" s="8">
        <v>3022190</v>
      </c>
      <c r="N1412" s="12" t="s">
        <v>3975</v>
      </c>
      <c r="O1412" s="1" t="s">
        <v>3976</v>
      </c>
    </row>
    <row r="1413" spans="1:15" ht="15.75" customHeight="1" x14ac:dyDescent="0.25">
      <c r="A1413" s="1" t="s">
        <v>4759</v>
      </c>
      <c r="B1413" s="1">
        <v>2</v>
      </c>
      <c r="C1413" s="8">
        <v>48650308</v>
      </c>
      <c r="D1413" s="1" t="s">
        <v>17</v>
      </c>
      <c r="E1413" s="1" t="s">
        <v>18</v>
      </c>
      <c r="F1413" s="6">
        <v>0.30530000000000002</v>
      </c>
      <c r="G1413" s="6">
        <v>1.0073500000000001E-2</v>
      </c>
      <c r="H1413" s="6">
        <v>1.13653E-3</v>
      </c>
      <c r="I1413" s="7">
        <v>7.7530000000000003E-19</v>
      </c>
      <c r="J1413" s="6">
        <v>7.4996999999999998E-3</v>
      </c>
      <c r="K1413" s="6">
        <v>1.20765E-3</v>
      </c>
      <c r="L1413" s="7">
        <v>5.2939500000000001E-10</v>
      </c>
      <c r="M1413" s="8">
        <v>3035600</v>
      </c>
      <c r="N1413" s="12" t="s">
        <v>3975</v>
      </c>
      <c r="O1413" s="1" t="s">
        <v>3976</v>
      </c>
    </row>
    <row r="1414" spans="1:15" ht="15.75" customHeight="1" x14ac:dyDescent="0.25">
      <c r="A1414" s="1" t="s">
        <v>4760</v>
      </c>
      <c r="B1414" s="1">
        <v>2</v>
      </c>
      <c r="C1414" s="8">
        <v>49080934</v>
      </c>
      <c r="D1414" s="1" t="s">
        <v>17</v>
      </c>
      <c r="E1414" s="1" t="s">
        <v>15</v>
      </c>
      <c r="F1414" s="6">
        <v>0.60140000000000005</v>
      </c>
      <c r="G1414" s="6">
        <v>-8.9215400000000004E-3</v>
      </c>
      <c r="H1414" s="6">
        <v>1.0690400000000001E-3</v>
      </c>
      <c r="I1414" s="7">
        <v>7.1129999999999997E-17</v>
      </c>
      <c r="J1414" s="6">
        <v>-9.2614800000000008E-3</v>
      </c>
      <c r="K1414" s="6">
        <v>1.08234E-3</v>
      </c>
      <c r="L1414" s="7">
        <v>1.15947E-17</v>
      </c>
      <c r="M1414" s="8">
        <v>3035590</v>
      </c>
      <c r="N1414" s="12" t="s">
        <v>3975</v>
      </c>
      <c r="O1414" s="1" t="s">
        <v>3976</v>
      </c>
    </row>
    <row r="1415" spans="1:15" ht="15.75" customHeight="1" x14ac:dyDescent="0.25">
      <c r="A1415" s="1" t="s">
        <v>4761</v>
      </c>
      <c r="B1415" s="1">
        <v>2</v>
      </c>
      <c r="C1415" s="8">
        <v>49562932</v>
      </c>
      <c r="D1415" s="1" t="s">
        <v>14</v>
      </c>
      <c r="E1415" s="1" t="s">
        <v>15</v>
      </c>
      <c r="F1415" s="6">
        <v>0.33789999999999998</v>
      </c>
      <c r="G1415" s="6">
        <v>5.7479300000000001E-3</v>
      </c>
      <c r="H1415" s="6">
        <v>1.11491E-3</v>
      </c>
      <c r="I1415" s="7">
        <v>2.5260000000000003E-7</v>
      </c>
      <c r="J1415" s="6">
        <v>8.0371799999999997E-3</v>
      </c>
      <c r="K1415" s="6">
        <v>1.12728E-3</v>
      </c>
      <c r="L1415" s="7">
        <v>1.00587E-12</v>
      </c>
      <c r="M1415" s="8">
        <v>2990510</v>
      </c>
      <c r="N1415" s="12" t="s">
        <v>3975</v>
      </c>
      <c r="O1415" s="1" t="s">
        <v>3976</v>
      </c>
    </row>
    <row r="1416" spans="1:15" ht="15.75" customHeight="1" x14ac:dyDescent="0.25">
      <c r="A1416" s="1" t="s">
        <v>4762</v>
      </c>
      <c r="B1416" s="1">
        <v>2</v>
      </c>
      <c r="C1416" s="8">
        <v>49605567</v>
      </c>
      <c r="D1416" s="1" t="s">
        <v>17</v>
      </c>
      <c r="E1416" s="1" t="s">
        <v>18</v>
      </c>
      <c r="F1416" s="6">
        <v>8.5500000000000007E-2</v>
      </c>
      <c r="G1416" s="6">
        <v>-1.6038799999999999E-2</v>
      </c>
      <c r="H1416" s="6">
        <v>1.87195E-3</v>
      </c>
      <c r="I1416" s="7">
        <v>1.051E-17</v>
      </c>
      <c r="J1416" s="6">
        <v>-1.7488299999999998E-2</v>
      </c>
      <c r="K1416" s="6">
        <v>1.91142E-3</v>
      </c>
      <c r="L1416" s="7">
        <v>5.7261899999999998E-20</v>
      </c>
      <c r="M1416" s="8">
        <v>3035230</v>
      </c>
      <c r="N1416" s="12" t="s">
        <v>3975</v>
      </c>
      <c r="O1416" s="1" t="s">
        <v>3976</v>
      </c>
    </row>
    <row r="1417" spans="1:15" ht="15.75" customHeight="1" x14ac:dyDescent="0.25">
      <c r="A1417" s="1" t="s">
        <v>4763</v>
      </c>
      <c r="B1417" s="1">
        <v>2</v>
      </c>
      <c r="C1417" s="8">
        <v>49854117</v>
      </c>
      <c r="D1417" s="1" t="s">
        <v>17</v>
      </c>
      <c r="E1417" s="1" t="s">
        <v>18</v>
      </c>
      <c r="F1417" s="6">
        <v>0.56159999999999999</v>
      </c>
      <c r="G1417" s="6">
        <v>-6.04603E-3</v>
      </c>
      <c r="H1417" s="6">
        <v>1.0548599999999999E-3</v>
      </c>
      <c r="I1417" s="7">
        <v>9.9629999999999996E-9</v>
      </c>
      <c r="J1417" s="6">
        <v>-8.0881700000000004E-3</v>
      </c>
      <c r="K1417" s="6">
        <v>1.0783699999999999E-3</v>
      </c>
      <c r="L1417" s="7">
        <v>6.3642400000000004E-14</v>
      </c>
      <c r="M1417" s="8">
        <v>3035630</v>
      </c>
      <c r="N1417" s="12" t="s">
        <v>3975</v>
      </c>
      <c r="O1417" s="1" t="s">
        <v>3976</v>
      </c>
    </row>
    <row r="1418" spans="1:15" ht="15.75" customHeight="1" x14ac:dyDescent="0.25">
      <c r="A1418" s="1" t="s">
        <v>4764</v>
      </c>
      <c r="B1418" s="1">
        <v>2</v>
      </c>
      <c r="C1418" s="8">
        <v>50391401</v>
      </c>
      <c r="D1418" s="1" t="s">
        <v>17</v>
      </c>
      <c r="E1418" s="1" t="s">
        <v>18</v>
      </c>
      <c r="F1418" s="6">
        <v>8.43E-2</v>
      </c>
      <c r="G1418" s="6">
        <v>6.2971600000000004E-3</v>
      </c>
      <c r="H1418" s="6">
        <v>1.8838699999999999E-3</v>
      </c>
      <c r="I1418" s="7">
        <v>8.2879999999999998E-4</v>
      </c>
      <c r="J1418" s="6">
        <v>1.2053400000000001E-2</v>
      </c>
      <c r="K1418" s="6">
        <v>1.93578E-3</v>
      </c>
      <c r="L1418" s="7">
        <v>4.7663900000000001E-10</v>
      </c>
      <c r="M1418" s="8">
        <v>3035690</v>
      </c>
      <c r="N1418" s="12" t="s">
        <v>3975</v>
      </c>
      <c r="O1418" s="1" t="s">
        <v>3976</v>
      </c>
    </row>
    <row r="1419" spans="1:15" ht="15.75" customHeight="1" x14ac:dyDescent="0.25">
      <c r="A1419" s="1" t="s">
        <v>516</v>
      </c>
      <c r="B1419" s="1">
        <v>2</v>
      </c>
      <c r="C1419" s="8">
        <v>50630572</v>
      </c>
      <c r="D1419" s="1" t="s">
        <v>17</v>
      </c>
      <c r="E1419" s="1" t="s">
        <v>18</v>
      </c>
      <c r="F1419" s="6">
        <v>0.374</v>
      </c>
      <c r="G1419" s="6">
        <v>-9.5047499999999993E-3</v>
      </c>
      <c r="H1419" s="6">
        <v>1.0817299999999999E-3</v>
      </c>
      <c r="I1419" s="7">
        <v>1.544E-18</v>
      </c>
      <c r="J1419" s="6">
        <v>-1.30096E-2</v>
      </c>
      <c r="K1419" s="6">
        <v>1.09519E-3</v>
      </c>
      <c r="L1419" s="7">
        <v>1.5244899999999999E-32</v>
      </c>
      <c r="M1419" s="8">
        <v>3035610</v>
      </c>
      <c r="N1419" s="12" t="s">
        <v>3975</v>
      </c>
      <c r="O1419" s="1" t="s">
        <v>3976</v>
      </c>
    </row>
    <row r="1420" spans="1:15" ht="15.75" customHeight="1" x14ac:dyDescent="0.25">
      <c r="A1420" s="1" t="s">
        <v>4765</v>
      </c>
      <c r="B1420" s="1">
        <v>2</v>
      </c>
      <c r="C1420" s="8">
        <v>50744732</v>
      </c>
      <c r="D1420" s="1" t="s">
        <v>17</v>
      </c>
      <c r="E1420" s="1" t="s">
        <v>18</v>
      </c>
      <c r="F1420" s="6">
        <v>0.61429999999999996</v>
      </c>
      <c r="G1420" s="6">
        <v>-7.3526399999999997E-3</v>
      </c>
      <c r="H1420" s="6">
        <v>1.07537E-3</v>
      </c>
      <c r="I1420" s="7">
        <v>8.0479999999999996E-12</v>
      </c>
      <c r="J1420" s="6">
        <v>-1.13119E-2</v>
      </c>
      <c r="K1420" s="6">
        <v>1.1017799999999999E-3</v>
      </c>
      <c r="L1420" s="7">
        <v>9.9342900000000007E-25</v>
      </c>
      <c r="M1420" s="8">
        <v>3035210</v>
      </c>
      <c r="N1420" s="12" t="s">
        <v>3975</v>
      </c>
      <c r="O1420" s="1" t="s">
        <v>3976</v>
      </c>
    </row>
    <row r="1421" spans="1:15" ht="15.75" customHeight="1" x14ac:dyDescent="0.25">
      <c r="A1421" s="1" t="s">
        <v>4766</v>
      </c>
      <c r="B1421" s="1">
        <v>2</v>
      </c>
      <c r="C1421" s="8">
        <v>51010895</v>
      </c>
      <c r="D1421" s="1" t="s">
        <v>17</v>
      </c>
      <c r="E1421" s="1" t="s">
        <v>18</v>
      </c>
      <c r="F1421" s="6">
        <v>0.19819999999999999</v>
      </c>
      <c r="G1421" s="6">
        <v>-4.1412300000000001E-3</v>
      </c>
      <c r="H1421" s="6">
        <v>1.31258E-3</v>
      </c>
      <c r="I1421" s="7">
        <v>1.6050000000000001E-3</v>
      </c>
      <c r="J1421" s="6">
        <v>-9.3660900000000005E-3</v>
      </c>
      <c r="K1421" s="6">
        <v>1.3863199999999999E-3</v>
      </c>
      <c r="L1421" s="7">
        <v>1.4175999999999999E-11</v>
      </c>
      <c r="M1421" s="8">
        <v>3037520</v>
      </c>
      <c r="N1421" s="12" t="s">
        <v>3975</v>
      </c>
      <c r="O1421" s="1" t="s">
        <v>3976</v>
      </c>
    </row>
    <row r="1422" spans="1:15" ht="15.75" customHeight="1" x14ac:dyDescent="0.25">
      <c r="A1422" s="1" t="s">
        <v>96</v>
      </c>
      <c r="B1422" s="1">
        <v>2</v>
      </c>
      <c r="C1422" s="8">
        <v>51017478</v>
      </c>
      <c r="D1422" s="1" t="s">
        <v>14</v>
      </c>
      <c r="E1422" s="1" t="s">
        <v>17</v>
      </c>
      <c r="F1422" s="6">
        <v>0.78420000000000001</v>
      </c>
      <c r="G1422" s="6">
        <v>1.5846099999999998E-2</v>
      </c>
      <c r="H1422" s="6">
        <v>1.2719599999999999E-3</v>
      </c>
      <c r="I1422" s="7">
        <v>1.2610000000000001E-35</v>
      </c>
      <c r="J1422" s="6">
        <v>2.03623E-2</v>
      </c>
      <c r="K1422" s="6">
        <v>1.3350199999999999E-3</v>
      </c>
      <c r="L1422" s="7">
        <v>1.5869799999999999E-52</v>
      </c>
      <c r="M1422" s="8">
        <v>3037340</v>
      </c>
      <c r="N1422" s="12" t="s">
        <v>3975</v>
      </c>
      <c r="O1422" s="1" t="s">
        <v>3976</v>
      </c>
    </row>
    <row r="1423" spans="1:15" ht="15.75" customHeight="1" x14ac:dyDescent="0.25">
      <c r="A1423" s="1" t="s">
        <v>781</v>
      </c>
      <c r="B1423" s="1">
        <v>2</v>
      </c>
      <c r="C1423" s="8">
        <v>51539442</v>
      </c>
      <c r="D1423" s="1" t="s">
        <v>17</v>
      </c>
      <c r="E1423" s="1" t="s">
        <v>18</v>
      </c>
      <c r="F1423" s="6">
        <v>0.26150000000000001</v>
      </c>
      <c r="G1423" s="6">
        <v>9.6533799999999996E-3</v>
      </c>
      <c r="H1423" s="6">
        <v>1.19103E-3</v>
      </c>
      <c r="I1423" s="7">
        <v>5.2599999999999997E-16</v>
      </c>
      <c r="J1423" s="6">
        <v>2.12169E-2</v>
      </c>
      <c r="K1423" s="6">
        <v>1.5960099999999999E-3</v>
      </c>
      <c r="L1423" s="7">
        <v>2.5178200000000001E-40</v>
      </c>
      <c r="M1423" s="8">
        <v>3035740</v>
      </c>
      <c r="N1423" s="12" t="s">
        <v>3975</v>
      </c>
      <c r="O1423" s="1" t="s">
        <v>4767</v>
      </c>
    </row>
    <row r="1424" spans="1:15" ht="15.75" customHeight="1" x14ac:dyDescent="0.25">
      <c r="A1424" s="1" t="s">
        <v>4767</v>
      </c>
      <c r="B1424" s="1">
        <v>2</v>
      </c>
      <c r="C1424" s="8">
        <v>51562273</v>
      </c>
      <c r="D1424" s="1" t="s">
        <v>14</v>
      </c>
      <c r="E1424" s="1" t="s">
        <v>15</v>
      </c>
      <c r="F1424" s="6">
        <v>0.62039999999999995</v>
      </c>
      <c r="G1424" s="6">
        <v>-5.6532399999999997E-4</v>
      </c>
      <c r="H1424" s="6">
        <v>1.07854E-3</v>
      </c>
      <c r="I1424" s="7">
        <v>0.60040000000000004</v>
      </c>
      <c r="J1424" s="6">
        <v>1.3034799999999999E-2</v>
      </c>
      <c r="K1424" s="6">
        <v>1.4434700000000001E-3</v>
      </c>
      <c r="L1424" s="7">
        <v>1.71323E-19</v>
      </c>
      <c r="M1424" s="8">
        <v>3035780</v>
      </c>
      <c r="N1424" s="12" t="s">
        <v>3988</v>
      </c>
      <c r="O1424" s="1" t="s">
        <v>3989</v>
      </c>
    </row>
    <row r="1425" spans="1:15" ht="15.75" customHeight="1" x14ac:dyDescent="0.25">
      <c r="A1425" s="1" t="s">
        <v>4768</v>
      </c>
      <c r="B1425" s="1">
        <v>2</v>
      </c>
      <c r="C1425" s="8">
        <v>51647759</v>
      </c>
      <c r="D1425" s="1" t="s">
        <v>18</v>
      </c>
      <c r="E1425" s="1" t="s">
        <v>15</v>
      </c>
      <c r="F1425" s="6">
        <v>2.3800000000000002E-2</v>
      </c>
      <c r="G1425" s="6">
        <v>-1.6628500000000001E-2</v>
      </c>
      <c r="H1425" s="6">
        <v>3.4612100000000002E-3</v>
      </c>
      <c r="I1425" s="7">
        <v>1.5519999999999999E-6</v>
      </c>
      <c r="J1425" s="6">
        <v>-2.4300200000000001E-2</v>
      </c>
      <c r="K1425" s="6">
        <v>3.6040099999999999E-3</v>
      </c>
      <c r="L1425" s="7">
        <v>1.5564800000000001E-11</v>
      </c>
      <c r="M1425" s="8">
        <v>2987900</v>
      </c>
      <c r="N1425" s="12" t="s">
        <v>3975</v>
      </c>
      <c r="O1425" s="1" t="s">
        <v>3976</v>
      </c>
    </row>
    <row r="1426" spans="1:15" ht="15.75" customHeight="1" x14ac:dyDescent="0.25">
      <c r="A1426" s="1" t="s">
        <v>4769</v>
      </c>
      <c r="B1426" s="1">
        <v>2</v>
      </c>
      <c r="C1426" s="8">
        <v>51932130</v>
      </c>
      <c r="D1426" s="1" t="s">
        <v>17</v>
      </c>
      <c r="E1426" s="1" t="s">
        <v>18</v>
      </c>
      <c r="F1426" s="6">
        <v>0.11799999999999999</v>
      </c>
      <c r="G1426" s="6">
        <v>2.07753E-2</v>
      </c>
      <c r="H1426" s="6">
        <v>1.62258E-3</v>
      </c>
      <c r="I1426" s="7">
        <v>1.564E-37</v>
      </c>
      <c r="J1426" s="6">
        <v>2.68813E-2</v>
      </c>
      <c r="K1426" s="6">
        <v>1.65037E-3</v>
      </c>
      <c r="L1426" s="7">
        <v>1.1993600000000001E-59</v>
      </c>
      <c r="M1426" s="8">
        <v>3034970</v>
      </c>
      <c r="N1426" s="12" t="s">
        <v>3975</v>
      </c>
      <c r="O1426" s="1" t="s">
        <v>3976</v>
      </c>
    </row>
    <row r="1427" spans="1:15" ht="15.75" customHeight="1" x14ac:dyDescent="0.25">
      <c r="A1427" s="1" t="s">
        <v>4770</v>
      </c>
      <c r="B1427" s="1">
        <v>2</v>
      </c>
      <c r="C1427" s="8">
        <v>52211374</v>
      </c>
      <c r="D1427" s="1" t="s">
        <v>14</v>
      </c>
      <c r="E1427" s="1" t="s">
        <v>15</v>
      </c>
      <c r="F1427" s="6">
        <v>0.95899999999999996</v>
      </c>
      <c r="G1427" s="6">
        <v>-1.41447E-2</v>
      </c>
      <c r="H1427" s="6">
        <v>2.63883E-3</v>
      </c>
      <c r="I1427" s="7">
        <v>8.3019999999999998E-8</v>
      </c>
      <c r="J1427" s="6">
        <v>-1.6950300000000001E-2</v>
      </c>
      <c r="K1427" s="6">
        <v>2.6704599999999999E-3</v>
      </c>
      <c r="L1427" s="7">
        <v>2.1905999999999999E-10</v>
      </c>
      <c r="M1427" s="8">
        <v>3037470</v>
      </c>
      <c r="N1427" s="12" t="s">
        <v>3975</v>
      </c>
      <c r="O1427" s="1" t="s">
        <v>3976</v>
      </c>
    </row>
    <row r="1428" spans="1:15" ht="15.75" customHeight="1" x14ac:dyDescent="0.25">
      <c r="A1428" s="1" t="s">
        <v>2302</v>
      </c>
      <c r="B1428" s="1">
        <v>2</v>
      </c>
      <c r="C1428" s="8">
        <v>53416895</v>
      </c>
      <c r="D1428" s="1" t="s">
        <v>18</v>
      </c>
      <c r="E1428" s="1" t="s">
        <v>15</v>
      </c>
      <c r="F1428" s="6">
        <v>7.6600000000000001E-2</v>
      </c>
      <c r="G1428" s="6">
        <v>1.2418200000000001E-2</v>
      </c>
      <c r="H1428" s="6">
        <v>1.9687300000000001E-3</v>
      </c>
      <c r="I1428" s="7">
        <v>2.8379999999999999E-10</v>
      </c>
      <c r="J1428" s="6">
        <v>1.5787800000000001E-2</v>
      </c>
      <c r="K1428" s="6">
        <v>2.0062399999999998E-3</v>
      </c>
      <c r="L1428" s="7">
        <v>3.5649900000000004E-15</v>
      </c>
      <c r="M1428" s="8">
        <v>3033500</v>
      </c>
      <c r="N1428" s="12" t="s">
        <v>3975</v>
      </c>
      <c r="O1428" s="1" t="s">
        <v>3976</v>
      </c>
    </row>
    <row r="1429" spans="1:15" ht="15.75" customHeight="1" x14ac:dyDescent="0.25">
      <c r="A1429" s="1" t="s">
        <v>2618</v>
      </c>
      <c r="B1429" s="1">
        <v>2</v>
      </c>
      <c r="C1429" s="8">
        <v>53715181</v>
      </c>
      <c r="D1429" s="1" t="s">
        <v>17</v>
      </c>
      <c r="E1429" s="1" t="s">
        <v>18</v>
      </c>
      <c r="F1429" s="6">
        <v>0.4924</v>
      </c>
      <c r="G1429" s="6">
        <v>6.3860899999999996E-3</v>
      </c>
      <c r="H1429" s="6">
        <v>1.0470500000000001E-3</v>
      </c>
      <c r="I1429" s="7">
        <v>1.0669999999999999E-9</v>
      </c>
      <c r="J1429" s="6">
        <v>9.4668700000000005E-3</v>
      </c>
      <c r="K1429" s="6">
        <v>1.06913E-3</v>
      </c>
      <c r="L1429" s="7">
        <v>8.3879800000000003E-19</v>
      </c>
      <c r="M1429" s="8">
        <v>3035020</v>
      </c>
      <c r="N1429" s="12" t="s">
        <v>3975</v>
      </c>
      <c r="O1429" s="1" t="s">
        <v>3976</v>
      </c>
    </row>
    <row r="1430" spans="1:15" ht="15.75" customHeight="1" x14ac:dyDescent="0.25">
      <c r="A1430" s="1" t="s">
        <v>4771</v>
      </c>
      <c r="B1430" s="1">
        <v>2</v>
      </c>
      <c r="C1430" s="8">
        <v>53738317</v>
      </c>
      <c r="D1430" s="1" t="s">
        <v>17</v>
      </c>
      <c r="E1430" s="1" t="s">
        <v>18</v>
      </c>
      <c r="F1430" s="6">
        <v>1.2699999999999999E-2</v>
      </c>
      <c r="G1430" s="6">
        <v>1.4572399999999999E-2</v>
      </c>
      <c r="H1430" s="6">
        <v>4.73756E-3</v>
      </c>
      <c r="I1430" s="7">
        <v>2.101E-3</v>
      </c>
      <c r="J1430" s="6">
        <v>2.7795799999999999E-2</v>
      </c>
      <c r="K1430" s="6">
        <v>4.8386799999999997E-3</v>
      </c>
      <c r="L1430" s="7">
        <v>9.2192200000000003E-9</v>
      </c>
      <c r="M1430" s="8">
        <v>2955140</v>
      </c>
      <c r="N1430" s="12" t="s">
        <v>3975</v>
      </c>
      <c r="O1430" s="1" t="s">
        <v>3976</v>
      </c>
    </row>
    <row r="1431" spans="1:15" ht="15.75" customHeight="1" x14ac:dyDescent="0.25">
      <c r="A1431" s="1" t="s">
        <v>4772</v>
      </c>
      <c r="B1431" s="1">
        <v>2</v>
      </c>
      <c r="C1431" s="8">
        <v>54418977</v>
      </c>
      <c r="D1431" s="1" t="s">
        <v>14</v>
      </c>
      <c r="E1431" s="1" t="s">
        <v>15</v>
      </c>
      <c r="F1431" s="6">
        <v>3.1600000000000003E-2</v>
      </c>
      <c r="G1431" s="6">
        <v>-1.28974E-2</v>
      </c>
      <c r="H1431" s="6">
        <v>3.2659799999999999E-3</v>
      </c>
      <c r="I1431" s="7">
        <v>7.8369999999999997E-5</v>
      </c>
      <c r="J1431" s="6">
        <v>-2.13619E-2</v>
      </c>
      <c r="K1431" s="6">
        <v>3.3283700000000002E-3</v>
      </c>
      <c r="L1431" s="7">
        <v>1.3795E-10</v>
      </c>
      <c r="M1431" s="8">
        <v>2547820</v>
      </c>
      <c r="N1431" s="12" t="s">
        <v>3975</v>
      </c>
      <c r="O1431" s="1" t="s">
        <v>3976</v>
      </c>
    </row>
    <row r="1432" spans="1:15" ht="15.75" customHeight="1" x14ac:dyDescent="0.25">
      <c r="A1432" s="1" t="s">
        <v>4773</v>
      </c>
      <c r="B1432" s="1">
        <v>2</v>
      </c>
      <c r="C1432" s="8">
        <v>55156630</v>
      </c>
      <c r="D1432" s="1" t="s">
        <v>14</v>
      </c>
      <c r="E1432" s="1" t="s">
        <v>15</v>
      </c>
      <c r="F1432" s="6">
        <v>0.27589999999999998</v>
      </c>
      <c r="G1432" s="6">
        <v>1.17731E-3</v>
      </c>
      <c r="H1432" s="6">
        <v>1.1706799999999999E-3</v>
      </c>
      <c r="I1432" s="7">
        <v>0.3145</v>
      </c>
      <c r="J1432" s="6">
        <v>1.23366E-2</v>
      </c>
      <c r="K1432" s="6">
        <v>1.29583E-3</v>
      </c>
      <c r="L1432" s="7">
        <v>1.7287100000000001E-21</v>
      </c>
      <c r="M1432" s="8">
        <v>3037490</v>
      </c>
      <c r="N1432" s="12" t="s">
        <v>3975</v>
      </c>
      <c r="O1432" s="1" t="s">
        <v>4774</v>
      </c>
    </row>
    <row r="1433" spans="1:15" ht="15.75" customHeight="1" x14ac:dyDescent="0.25">
      <c r="A1433" s="1" t="s">
        <v>4775</v>
      </c>
      <c r="B1433" s="1">
        <v>2</v>
      </c>
      <c r="C1433" s="8">
        <v>55234345</v>
      </c>
      <c r="D1433" s="1" t="s">
        <v>17</v>
      </c>
      <c r="E1433" s="1" t="s">
        <v>18</v>
      </c>
      <c r="F1433" s="6">
        <v>7.9399999999999998E-2</v>
      </c>
      <c r="G1433" s="6">
        <v>8.86785E-3</v>
      </c>
      <c r="H1433" s="6">
        <v>1.93647E-3</v>
      </c>
      <c r="I1433" s="7">
        <v>4.6650000000000002E-6</v>
      </c>
      <c r="J1433" s="6">
        <v>1.34044E-2</v>
      </c>
      <c r="K1433" s="6">
        <v>1.99971E-3</v>
      </c>
      <c r="L1433" s="7">
        <v>2.03931E-11</v>
      </c>
      <c r="M1433" s="8">
        <v>3034070</v>
      </c>
      <c r="N1433" s="12" t="s">
        <v>3975</v>
      </c>
      <c r="O1433" s="1" t="s">
        <v>3976</v>
      </c>
    </row>
    <row r="1434" spans="1:15" ht="15.75" customHeight="1" x14ac:dyDescent="0.25">
      <c r="A1434" s="1" t="s">
        <v>4774</v>
      </c>
      <c r="B1434" s="1">
        <v>2</v>
      </c>
      <c r="C1434" s="8">
        <v>55304186</v>
      </c>
      <c r="D1434" s="1" t="s">
        <v>17</v>
      </c>
      <c r="E1434" s="1" t="s">
        <v>18</v>
      </c>
      <c r="F1434" s="6">
        <v>0.93700000000000006</v>
      </c>
      <c r="G1434" s="6">
        <v>1.25232E-2</v>
      </c>
      <c r="H1434" s="6">
        <v>2.1537700000000002E-3</v>
      </c>
      <c r="I1434" s="7">
        <v>6.0769999999999996E-9</v>
      </c>
      <c r="J1434" s="6">
        <v>2.1085900000000001E-2</v>
      </c>
      <c r="K1434" s="6">
        <v>2.38398E-3</v>
      </c>
      <c r="L1434" s="7">
        <v>9.1672700000000001E-19</v>
      </c>
      <c r="M1434" s="8">
        <v>3037090</v>
      </c>
      <c r="N1434" s="12" t="s">
        <v>3988</v>
      </c>
      <c r="O1434" s="1" t="s">
        <v>3989</v>
      </c>
    </row>
    <row r="1435" spans="1:15" ht="15.75" customHeight="1" x14ac:dyDescent="0.25">
      <c r="A1435" s="1" t="s">
        <v>1826</v>
      </c>
      <c r="B1435" s="1">
        <v>2</v>
      </c>
      <c r="C1435" s="8">
        <v>55586647</v>
      </c>
      <c r="D1435" s="1" t="s">
        <v>17</v>
      </c>
      <c r="E1435" s="1" t="s">
        <v>15</v>
      </c>
      <c r="F1435" s="6">
        <v>0.56730000000000003</v>
      </c>
      <c r="G1435" s="6">
        <v>7.0391999999999998E-3</v>
      </c>
      <c r="H1435" s="6">
        <v>1.05612E-3</v>
      </c>
      <c r="I1435" s="7">
        <v>2.6389999999999999E-11</v>
      </c>
      <c r="J1435" s="6">
        <v>1.06052E-2</v>
      </c>
      <c r="K1435" s="6">
        <v>1.0866700000000001E-3</v>
      </c>
      <c r="L1435" s="7">
        <v>1.68217E-22</v>
      </c>
      <c r="M1435" s="8">
        <v>3037450</v>
      </c>
      <c r="N1435" s="12" t="s">
        <v>3975</v>
      </c>
      <c r="O1435" s="1" t="s">
        <v>3976</v>
      </c>
    </row>
    <row r="1436" spans="1:15" ht="15.75" customHeight="1" x14ac:dyDescent="0.25">
      <c r="A1436" s="1" t="s">
        <v>4776</v>
      </c>
      <c r="B1436" s="1">
        <v>2</v>
      </c>
      <c r="C1436" s="8">
        <v>56431425</v>
      </c>
      <c r="D1436" s="1" t="s">
        <v>14</v>
      </c>
      <c r="E1436" s="1" t="s">
        <v>17</v>
      </c>
      <c r="F1436" s="6">
        <v>0.13009999999999999</v>
      </c>
      <c r="G1436" s="6">
        <v>-8.0646399999999997E-3</v>
      </c>
      <c r="H1436" s="6">
        <v>1.55539E-3</v>
      </c>
      <c r="I1436" s="7">
        <v>2.1570000000000001E-7</v>
      </c>
      <c r="J1436" s="6">
        <v>-8.88976E-3</v>
      </c>
      <c r="K1436" s="6">
        <v>1.6121E-3</v>
      </c>
      <c r="L1436" s="7">
        <v>3.4999500000000002E-8</v>
      </c>
      <c r="M1436" s="8">
        <v>3037470</v>
      </c>
      <c r="N1436" s="12" t="s">
        <v>3975</v>
      </c>
      <c r="O1436" s="1" t="s">
        <v>3976</v>
      </c>
    </row>
    <row r="1437" spans="1:15" ht="15.75" customHeight="1" x14ac:dyDescent="0.25">
      <c r="A1437" s="1" t="s">
        <v>4777</v>
      </c>
      <c r="B1437" s="1">
        <v>2</v>
      </c>
      <c r="C1437" s="8">
        <v>56466964</v>
      </c>
      <c r="D1437" s="1" t="s">
        <v>14</v>
      </c>
      <c r="E1437" s="1" t="s">
        <v>15</v>
      </c>
      <c r="F1437" s="6">
        <v>0.23899999999999999</v>
      </c>
      <c r="G1437" s="6">
        <v>7.44138E-3</v>
      </c>
      <c r="H1437" s="6">
        <v>1.22693E-3</v>
      </c>
      <c r="I1437" s="7">
        <v>1.318E-9</v>
      </c>
      <c r="J1437" s="6">
        <v>9.2680899999999997E-3</v>
      </c>
      <c r="K1437" s="6">
        <v>1.27921E-3</v>
      </c>
      <c r="L1437" s="7">
        <v>4.3191900000000002E-13</v>
      </c>
      <c r="M1437" s="8">
        <v>3037480</v>
      </c>
      <c r="N1437" s="12" t="s">
        <v>3975</v>
      </c>
      <c r="O1437" s="1" t="s">
        <v>3976</v>
      </c>
    </row>
    <row r="1438" spans="1:15" ht="15.75" customHeight="1" x14ac:dyDescent="0.25">
      <c r="A1438" s="1" t="s">
        <v>4778</v>
      </c>
      <c r="B1438" s="1">
        <v>2</v>
      </c>
      <c r="C1438" s="8">
        <v>57410634</v>
      </c>
      <c r="D1438" s="1" t="s">
        <v>14</v>
      </c>
      <c r="E1438" s="1" t="s">
        <v>15</v>
      </c>
      <c r="F1438" s="6">
        <v>0.38740000000000002</v>
      </c>
      <c r="G1438" s="6">
        <v>-8.4449899999999994E-3</v>
      </c>
      <c r="H1438" s="6">
        <v>1.07453E-3</v>
      </c>
      <c r="I1438" s="7">
        <v>3.8599999999999996E-15</v>
      </c>
      <c r="J1438" s="6">
        <v>-8.3705399999999992E-3</v>
      </c>
      <c r="K1438" s="6">
        <v>1.10053E-3</v>
      </c>
      <c r="L1438" s="7">
        <v>2.8285800000000001E-14</v>
      </c>
      <c r="M1438" s="8">
        <v>3035000</v>
      </c>
      <c r="N1438" s="12" t="s">
        <v>3975</v>
      </c>
      <c r="O1438" s="1" t="s">
        <v>3976</v>
      </c>
    </row>
    <row r="1439" spans="1:15" ht="15.75" customHeight="1" x14ac:dyDescent="0.25">
      <c r="A1439" s="1" t="s">
        <v>732</v>
      </c>
      <c r="B1439" s="1">
        <v>2</v>
      </c>
      <c r="C1439" s="8">
        <v>57876873</v>
      </c>
      <c r="D1439" s="1" t="s">
        <v>17</v>
      </c>
      <c r="E1439" s="1" t="s">
        <v>18</v>
      </c>
      <c r="F1439" s="6">
        <v>0.77500000000000002</v>
      </c>
      <c r="G1439" s="6">
        <v>1.0288200000000001E-2</v>
      </c>
      <c r="H1439" s="6">
        <v>1.2530499999999999E-3</v>
      </c>
      <c r="I1439" s="7">
        <v>2.1990000000000001E-16</v>
      </c>
      <c r="J1439" s="6">
        <v>1.0411E-2</v>
      </c>
      <c r="K1439" s="6">
        <v>1.2894099999999999E-3</v>
      </c>
      <c r="L1439" s="7">
        <v>6.7885499999999996E-16</v>
      </c>
      <c r="M1439" s="8">
        <v>3037460</v>
      </c>
      <c r="N1439" s="12" t="s">
        <v>3975</v>
      </c>
      <c r="O1439" s="1" t="s">
        <v>3976</v>
      </c>
    </row>
    <row r="1440" spans="1:15" ht="15.75" customHeight="1" x14ac:dyDescent="0.25">
      <c r="A1440" s="1" t="s">
        <v>64</v>
      </c>
      <c r="B1440" s="1">
        <v>2</v>
      </c>
      <c r="C1440" s="8">
        <v>57988194</v>
      </c>
      <c r="D1440" s="1" t="s">
        <v>14</v>
      </c>
      <c r="E1440" s="1" t="s">
        <v>17</v>
      </c>
      <c r="F1440" s="6">
        <v>0.51070000000000004</v>
      </c>
      <c r="G1440" s="6">
        <v>-1.42814E-2</v>
      </c>
      <c r="H1440" s="6">
        <v>1.04717E-3</v>
      </c>
      <c r="I1440" s="7">
        <v>2.3850000000000001E-42</v>
      </c>
      <c r="J1440" s="6">
        <v>-1.2663199999999999E-2</v>
      </c>
      <c r="K1440" s="6">
        <v>1.13506E-3</v>
      </c>
      <c r="L1440" s="7">
        <v>6.6630200000000006E-29</v>
      </c>
      <c r="M1440" s="8">
        <v>3034860</v>
      </c>
      <c r="N1440" s="12" t="s">
        <v>3975</v>
      </c>
      <c r="O1440" s="1" t="s">
        <v>3976</v>
      </c>
    </row>
    <row r="1441" spans="1:15" ht="15.75" customHeight="1" x14ac:dyDescent="0.25">
      <c r="A1441" s="1" t="s">
        <v>4779</v>
      </c>
      <c r="B1441" s="1">
        <v>2</v>
      </c>
      <c r="C1441" s="8">
        <v>58666295</v>
      </c>
      <c r="D1441" s="1" t="s">
        <v>18</v>
      </c>
      <c r="E1441" s="1" t="s">
        <v>15</v>
      </c>
      <c r="F1441" s="6">
        <v>0.87580000000000002</v>
      </c>
      <c r="G1441" s="6">
        <v>1.7326899999999999E-2</v>
      </c>
      <c r="H1441" s="6">
        <v>1.5865300000000001E-3</v>
      </c>
      <c r="I1441" s="7">
        <v>9.1330000000000008E-28</v>
      </c>
      <c r="J1441" s="6">
        <v>1.12111E-2</v>
      </c>
      <c r="K1441" s="6">
        <v>1.70644E-3</v>
      </c>
      <c r="L1441" s="7">
        <v>5.0351799999999998E-11</v>
      </c>
      <c r="M1441" s="8">
        <v>3037390</v>
      </c>
      <c r="N1441" s="12" t="s">
        <v>3975</v>
      </c>
      <c r="O1441" s="1" t="s">
        <v>3976</v>
      </c>
    </row>
    <row r="1442" spans="1:15" ht="15.75" customHeight="1" x14ac:dyDescent="0.25">
      <c r="A1442" s="1" t="s">
        <v>4780</v>
      </c>
      <c r="B1442" s="1">
        <v>2</v>
      </c>
      <c r="C1442" s="8">
        <v>58927781</v>
      </c>
      <c r="D1442" s="1" t="s">
        <v>14</v>
      </c>
      <c r="E1442" s="1" t="s">
        <v>15</v>
      </c>
      <c r="F1442" s="6">
        <v>3.6600000000000001E-2</v>
      </c>
      <c r="G1442" s="6">
        <v>-6.6181E-3</v>
      </c>
      <c r="H1442" s="6">
        <v>2.81972E-3</v>
      </c>
      <c r="I1442" s="7">
        <v>1.8929999999999999E-2</v>
      </c>
      <c r="J1442" s="6">
        <v>-1.94796E-2</v>
      </c>
      <c r="K1442" s="6">
        <v>2.9050500000000002E-3</v>
      </c>
      <c r="L1442" s="7">
        <v>2.0082800000000001E-11</v>
      </c>
      <c r="M1442" s="8">
        <v>2966470</v>
      </c>
      <c r="N1442" s="12" t="s">
        <v>3975</v>
      </c>
      <c r="O1442" s="1" t="s">
        <v>3976</v>
      </c>
    </row>
    <row r="1443" spans="1:15" ht="15.75" customHeight="1" x14ac:dyDescent="0.25">
      <c r="A1443" s="1" t="s">
        <v>126</v>
      </c>
      <c r="B1443" s="1">
        <v>2</v>
      </c>
      <c r="C1443" s="8">
        <v>58961136</v>
      </c>
      <c r="D1443" s="1" t="s">
        <v>17</v>
      </c>
      <c r="E1443" s="1" t="s">
        <v>18</v>
      </c>
      <c r="F1443" s="6">
        <v>0.29659999999999997</v>
      </c>
      <c r="G1443" s="6">
        <v>-1.34261E-2</v>
      </c>
      <c r="H1443" s="6">
        <v>1.14558E-3</v>
      </c>
      <c r="I1443" s="7">
        <v>1.007E-31</v>
      </c>
      <c r="J1443" s="6">
        <v>-1.0191800000000001E-2</v>
      </c>
      <c r="K1443" s="6">
        <v>1.2511899999999999E-3</v>
      </c>
      <c r="L1443" s="7">
        <v>3.7703700000000001E-16</v>
      </c>
      <c r="M1443" s="8">
        <v>3037370</v>
      </c>
      <c r="N1443" s="12" t="s">
        <v>3975</v>
      </c>
      <c r="O1443" s="1" t="s">
        <v>3976</v>
      </c>
    </row>
    <row r="1444" spans="1:15" ht="15.75" customHeight="1" x14ac:dyDescent="0.25">
      <c r="A1444" s="1" t="s">
        <v>4781</v>
      </c>
      <c r="B1444" s="1">
        <v>2</v>
      </c>
      <c r="C1444" s="8">
        <v>58973397</v>
      </c>
      <c r="D1444" s="1" t="s">
        <v>14</v>
      </c>
      <c r="E1444" s="1" t="s">
        <v>17</v>
      </c>
      <c r="F1444" s="6">
        <v>9.69E-2</v>
      </c>
      <c r="G1444" s="6">
        <v>7.46373E-3</v>
      </c>
      <c r="H1444" s="6">
        <v>1.7688199999999999E-3</v>
      </c>
      <c r="I1444" s="7">
        <v>2.4490000000000001E-5</v>
      </c>
      <c r="J1444" s="6">
        <v>1.2774499999999999E-2</v>
      </c>
      <c r="K1444" s="6">
        <v>1.9058499999999999E-3</v>
      </c>
      <c r="L1444" s="7">
        <v>2.0445999999999999E-11</v>
      </c>
      <c r="M1444" s="8">
        <v>3037470</v>
      </c>
      <c r="N1444" s="12" t="s">
        <v>3975</v>
      </c>
      <c r="O1444" s="1" t="s">
        <v>3976</v>
      </c>
    </row>
    <row r="1445" spans="1:15" ht="15.75" customHeight="1" x14ac:dyDescent="0.25">
      <c r="A1445" s="1" t="s">
        <v>4782</v>
      </c>
      <c r="B1445" s="1">
        <v>2</v>
      </c>
      <c r="C1445" s="8">
        <v>59049405</v>
      </c>
      <c r="D1445" s="1" t="s">
        <v>14</v>
      </c>
      <c r="E1445" s="1" t="s">
        <v>18</v>
      </c>
      <c r="F1445" s="6">
        <v>4.1000000000000003E-3</v>
      </c>
      <c r="G1445" s="6">
        <v>-1.38452E-2</v>
      </c>
      <c r="H1445" s="6">
        <v>8.4465700000000005E-3</v>
      </c>
      <c r="I1445" s="7">
        <v>0.1012</v>
      </c>
      <c r="J1445" s="6">
        <v>-5.23273E-2</v>
      </c>
      <c r="K1445" s="6">
        <v>8.6692899999999996E-3</v>
      </c>
      <c r="L1445" s="7">
        <v>1.58035E-9</v>
      </c>
      <c r="M1445" s="8">
        <v>2854830</v>
      </c>
      <c r="N1445" s="12" t="s">
        <v>3975</v>
      </c>
      <c r="O1445" s="1" t="s">
        <v>3976</v>
      </c>
    </row>
    <row r="1446" spans="1:15" ht="15.75" customHeight="1" x14ac:dyDescent="0.25">
      <c r="A1446" s="1" t="s">
        <v>4783</v>
      </c>
      <c r="B1446" s="1">
        <v>2</v>
      </c>
      <c r="C1446" s="8">
        <v>59170069</v>
      </c>
      <c r="D1446" s="1" t="s">
        <v>17</v>
      </c>
      <c r="E1446" s="1" t="s">
        <v>18</v>
      </c>
      <c r="F1446" s="6">
        <v>0.31659999999999999</v>
      </c>
      <c r="G1446" s="6">
        <v>9.9190700000000003E-3</v>
      </c>
      <c r="H1446" s="6">
        <v>1.12491E-3</v>
      </c>
      <c r="I1446" s="7">
        <v>1.167E-18</v>
      </c>
      <c r="J1446" s="6">
        <v>1.0507300000000001E-2</v>
      </c>
      <c r="K1446" s="6">
        <v>1.1673499999999999E-3</v>
      </c>
      <c r="L1446" s="7">
        <v>2.2378899999999999E-19</v>
      </c>
      <c r="M1446" s="8">
        <v>3037450</v>
      </c>
      <c r="N1446" s="12" t="s">
        <v>3975</v>
      </c>
      <c r="O1446" s="1" t="s">
        <v>3976</v>
      </c>
    </row>
    <row r="1447" spans="1:15" ht="15.75" customHeight="1" x14ac:dyDescent="0.25">
      <c r="A1447" s="1" t="s">
        <v>4784</v>
      </c>
      <c r="B1447" s="1">
        <v>2</v>
      </c>
      <c r="C1447" s="8">
        <v>59314142</v>
      </c>
      <c r="D1447" s="1" t="s">
        <v>17</v>
      </c>
      <c r="E1447" s="1" t="s">
        <v>18</v>
      </c>
      <c r="F1447" s="6">
        <v>0.63090000000000002</v>
      </c>
      <c r="G1447" s="6">
        <v>-5.9273900000000003E-3</v>
      </c>
      <c r="H1447" s="6">
        <v>1.0843300000000001E-3</v>
      </c>
      <c r="I1447" s="7">
        <v>4.5839999999999999E-8</v>
      </c>
      <c r="J1447" s="6">
        <v>-8.1948000000000003E-3</v>
      </c>
      <c r="K1447" s="6">
        <v>1.12896E-3</v>
      </c>
      <c r="L1447" s="7">
        <v>3.9073399999999998E-13</v>
      </c>
      <c r="M1447" s="8">
        <v>3037450</v>
      </c>
      <c r="N1447" s="12" t="s">
        <v>3975</v>
      </c>
      <c r="O1447" s="1" t="s">
        <v>3976</v>
      </c>
    </row>
    <row r="1448" spans="1:15" ht="15.75" customHeight="1" x14ac:dyDescent="0.25">
      <c r="A1448" s="1" t="s">
        <v>4785</v>
      </c>
      <c r="B1448" s="1">
        <v>2</v>
      </c>
      <c r="C1448" s="8">
        <v>59471298</v>
      </c>
      <c r="D1448" s="1" t="s">
        <v>17</v>
      </c>
      <c r="E1448" s="1" t="s">
        <v>18</v>
      </c>
      <c r="F1448" s="6">
        <v>0.1731</v>
      </c>
      <c r="G1448" s="6">
        <v>7.20537E-3</v>
      </c>
      <c r="H1448" s="6">
        <v>1.38305E-3</v>
      </c>
      <c r="I1448" s="7">
        <v>1.895E-7</v>
      </c>
      <c r="J1448" s="6">
        <v>1.30727E-2</v>
      </c>
      <c r="K1448" s="6">
        <v>1.43424E-3</v>
      </c>
      <c r="L1448" s="7">
        <v>7.8850399999999998E-20</v>
      </c>
      <c r="M1448" s="8">
        <v>3037470</v>
      </c>
      <c r="N1448" s="12" t="s">
        <v>3975</v>
      </c>
      <c r="O1448" s="1" t="s">
        <v>3976</v>
      </c>
    </row>
    <row r="1449" spans="1:15" ht="15.75" customHeight="1" x14ac:dyDescent="0.25">
      <c r="A1449" s="1" t="s">
        <v>4786</v>
      </c>
      <c r="B1449" s="1">
        <v>2</v>
      </c>
      <c r="C1449" s="8">
        <v>59949495</v>
      </c>
      <c r="D1449" s="1" t="s">
        <v>14</v>
      </c>
      <c r="E1449" s="1" t="s">
        <v>15</v>
      </c>
      <c r="F1449" s="6">
        <v>0.33079999999999998</v>
      </c>
      <c r="G1449" s="6">
        <v>7.7492300000000002E-3</v>
      </c>
      <c r="H1449" s="6">
        <v>1.11243E-3</v>
      </c>
      <c r="I1449" s="7">
        <v>3.2599999999999998E-12</v>
      </c>
      <c r="J1449" s="6">
        <v>1.14518E-2</v>
      </c>
      <c r="K1449" s="6">
        <v>1.1293E-3</v>
      </c>
      <c r="L1449" s="7">
        <v>3.6495100000000003E-24</v>
      </c>
      <c r="M1449" s="8">
        <v>3035760</v>
      </c>
      <c r="N1449" s="12" t="s">
        <v>3975</v>
      </c>
      <c r="O1449" s="1" t="s">
        <v>3976</v>
      </c>
    </row>
    <row r="1450" spans="1:15" ht="15.75" customHeight="1" x14ac:dyDescent="0.25">
      <c r="A1450" s="1" t="s">
        <v>4787</v>
      </c>
      <c r="B1450" s="1">
        <v>2</v>
      </c>
      <c r="C1450" s="8">
        <v>60061855</v>
      </c>
      <c r="D1450" s="1" t="s">
        <v>14</v>
      </c>
      <c r="E1450" s="1" t="s">
        <v>15</v>
      </c>
      <c r="F1450" s="6">
        <v>7.5700000000000003E-2</v>
      </c>
      <c r="G1450" s="6">
        <v>-7.4628000000000003E-3</v>
      </c>
      <c r="H1450" s="6">
        <v>1.9791700000000001E-3</v>
      </c>
      <c r="I1450" s="7">
        <v>1.628E-4</v>
      </c>
      <c r="J1450" s="6">
        <v>-1.21677E-2</v>
      </c>
      <c r="K1450" s="6">
        <v>2.0061300000000001E-3</v>
      </c>
      <c r="L1450" s="7">
        <v>1.31744E-9</v>
      </c>
      <c r="M1450" s="8">
        <v>3034340</v>
      </c>
      <c r="N1450" s="12" t="s">
        <v>3975</v>
      </c>
      <c r="O1450" s="1" t="s">
        <v>3976</v>
      </c>
    </row>
    <row r="1451" spans="1:15" ht="15.75" customHeight="1" x14ac:dyDescent="0.25">
      <c r="A1451" s="1" t="s">
        <v>4788</v>
      </c>
      <c r="B1451" s="1">
        <v>2</v>
      </c>
      <c r="C1451" s="8">
        <v>60487134</v>
      </c>
      <c r="D1451" s="1" t="s">
        <v>17</v>
      </c>
      <c r="E1451" s="1" t="s">
        <v>18</v>
      </c>
      <c r="F1451" s="6">
        <v>0.36699999999999999</v>
      </c>
      <c r="G1451" s="6">
        <v>1.0062700000000001E-2</v>
      </c>
      <c r="H1451" s="6">
        <v>1.0922200000000001E-3</v>
      </c>
      <c r="I1451" s="7">
        <v>3.1610000000000001E-20</v>
      </c>
      <c r="J1451" s="6">
        <v>1.10803E-2</v>
      </c>
      <c r="K1451" s="6">
        <v>1.1156300000000001E-3</v>
      </c>
      <c r="L1451" s="7">
        <v>3.0239099999999999E-23</v>
      </c>
      <c r="M1451" s="8">
        <v>3000810</v>
      </c>
      <c r="N1451" s="12" t="s">
        <v>3975</v>
      </c>
      <c r="O1451" s="1" t="s">
        <v>3976</v>
      </c>
    </row>
    <row r="1452" spans="1:15" ht="15.75" customHeight="1" x14ac:dyDescent="0.25">
      <c r="A1452" s="1" t="s">
        <v>4789</v>
      </c>
      <c r="B1452" s="1">
        <v>2</v>
      </c>
      <c r="C1452" s="8">
        <v>60632924</v>
      </c>
      <c r="D1452" s="1" t="s">
        <v>14</v>
      </c>
      <c r="E1452" s="1" t="s">
        <v>15</v>
      </c>
      <c r="F1452" s="6">
        <v>7.5999999999999998E-2</v>
      </c>
      <c r="G1452" s="6">
        <v>2.3713700000000001E-2</v>
      </c>
      <c r="H1452" s="6">
        <v>1.9756600000000002E-3</v>
      </c>
      <c r="I1452" s="7">
        <v>3.4279999999999999E-33</v>
      </c>
      <c r="J1452" s="6">
        <v>1.8017100000000001E-2</v>
      </c>
      <c r="K1452" s="6">
        <v>2.0750199999999999E-3</v>
      </c>
      <c r="L1452" s="7">
        <v>3.8592000000000002E-18</v>
      </c>
      <c r="M1452" s="8">
        <v>3033960</v>
      </c>
      <c r="N1452" s="12" t="s">
        <v>3975</v>
      </c>
      <c r="O1452" s="1" t="s">
        <v>3976</v>
      </c>
    </row>
    <row r="1453" spans="1:15" ht="15.75" customHeight="1" x14ac:dyDescent="0.25">
      <c r="A1453" s="1" t="s">
        <v>80</v>
      </c>
      <c r="B1453" s="1">
        <v>2</v>
      </c>
      <c r="C1453" s="8">
        <v>60713235</v>
      </c>
      <c r="D1453" s="1" t="s">
        <v>14</v>
      </c>
      <c r="E1453" s="1" t="s">
        <v>15</v>
      </c>
      <c r="F1453" s="6">
        <v>0.57010000000000005</v>
      </c>
      <c r="G1453" s="6">
        <v>1.37772E-2</v>
      </c>
      <c r="H1453" s="6">
        <v>1.0569500000000001E-3</v>
      </c>
      <c r="I1453" s="7">
        <v>7.7400000000000002E-39</v>
      </c>
      <c r="J1453" s="6">
        <v>1.6725E-2</v>
      </c>
      <c r="K1453" s="6">
        <v>1.1058999999999999E-3</v>
      </c>
      <c r="L1453" s="7">
        <v>1.1363300000000001E-51</v>
      </c>
      <c r="M1453" s="8">
        <v>3037310</v>
      </c>
      <c r="N1453" s="12" t="s">
        <v>3975</v>
      </c>
      <c r="O1453" s="1" t="s">
        <v>3976</v>
      </c>
    </row>
    <row r="1454" spans="1:15" ht="15.75" customHeight="1" x14ac:dyDescent="0.25">
      <c r="A1454" s="1" t="s">
        <v>555</v>
      </c>
      <c r="B1454" s="1">
        <v>2</v>
      </c>
      <c r="C1454" s="8">
        <v>60814466</v>
      </c>
      <c r="D1454" s="1" t="s">
        <v>17</v>
      </c>
      <c r="E1454" s="1" t="s">
        <v>15</v>
      </c>
      <c r="F1454" s="6">
        <v>0.84470000000000001</v>
      </c>
      <c r="G1454" s="6">
        <v>1.2490100000000001E-2</v>
      </c>
      <c r="H1454" s="6">
        <v>1.44469E-3</v>
      </c>
      <c r="I1454" s="7">
        <v>5.3680000000000002E-18</v>
      </c>
      <c r="J1454" s="6">
        <v>1.52506E-2</v>
      </c>
      <c r="K1454" s="6">
        <v>1.47627E-3</v>
      </c>
      <c r="L1454" s="7">
        <v>5.1288399999999997E-25</v>
      </c>
      <c r="M1454" s="8">
        <v>3037440</v>
      </c>
      <c r="N1454" s="12" t="s">
        <v>3975</v>
      </c>
      <c r="O1454" s="1" t="s">
        <v>3976</v>
      </c>
    </row>
    <row r="1455" spans="1:15" ht="15.75" customHeight="1" x14ac:dyDescent="0.25">
      <c r="A1455" s="1" t="s">
        <v>4790</v>
      </c>
      <c r="B1455" s="1">
        <v>2</v>
      </c>
      <c r="C1455" s="8">
        <v>60883140</v>
      </c>
      <c r="D1455" s="1" t="s">
        <v>17</v>
      </c>
      <c r="E1455" s="1" t="s">
        <v>18</v>
      </c>
      <c r="F1455" s="6">
        <v>1.35E-2</v>
      </c>
      <c r="G1455" s="6">
        <v>-1.06327E-2</v>
      </c>
      <c r="H1455" s="6">
        <v>4.5466999999999999E-3</v>
      </c>
      <c r="I1455" s="7">
        <v>1.9369999999999998E-2</v>
      </c>
      <c r="J1455" s="6">
        <v>-3.5718E-2</v>
      </c>
      <c r="K1455" s="6">
        <v>4.6308800000000004E-3</v>
      </c>
      <c r="L1455" s="7">
        <v>1.22882E-14</v>
      </c>
      <c r="M1455" s="8">
        <v>3020760</v>
      </c>
      <c r="N1455" s="12" t="s">
        <v>3975</v>
      </c>
      <c r="O1455" s="1" t="s">
        <v>3976</v>
      </c>
    </row>
    <row r="1456" spans="1:15" ht="15.75" customHeight="1" x14ac:dyDescent="0.25">
      <c r="A1456" s="1" t="s">
        <v>3049</v>
      </c>
      <c r="B1456" s="1">
        <v>2</v>
      </c>
      <c r="C1456" s="8">
        <v>61427563</v>
      </c>
      <c r="D1456" s="1" t="s">
        <v>14</v>
      </c>
      <c r="E1456" s="1" t="s">
        <v>15</v>
      </c>
      <c r="F1456" s="6">
        <v>2.52E-2</v>
      </c>
      <c r="G1456" s="6">
        <v>-1.9908700000000001E-2</v>
      </c>
      <c r="H1456" s="6">
        <v>3.4044100000000001E-3</v>
      </c>
      <c r="I1456" s="7">
        <v>4.9840000000000002E-9</v>
      </c>
      <c r="J1456" s="6">
        <v>-2.28808E-2</v>
      </c>
      <c r="K1456" s="6">
        <v>3.5626899999999999E-3</v>
      </c>
      <c r="L1456" s="7">
        <v>1.3419E-10</v>
      </c>
      <c r="M1456" s="8">
        <v>2921030</v>
      </c>
      <c r="N1456" s="12" t="s">
        <v>3975</v>
      </c>
      <c r="O1456" s="1" t="s">
        <v>3976</v>
      </c>
    </row>
    <row r="1457" spans="1:15" ht="15.75" customHeight="1" x14ac:dyDescent="0.25">
      <c r="A1457" s="1" t="s">
        <v>153</v>
      </c>
      <c r="B1457" s="1">
        <v>2</v>
      </c>
      <c r="C1457" s="8">
        <v>61482261</v>
      </c>
      <c r="D1457" s="1" t="s">
        <v>14</v>
      </c>
      <c r="E1457" s="1" t="s">
        <v>15</v>
      </c>
      <c r="F1457" s="6">
        <v>0.28029999999999999</v>
      </c>
      <c r="G1457" s="6">
        <v>-1.3062900000000001E-2</v>
      </c>
      <c r="H1457" s="6">
        <v>1.165E-3</v>
      </c>
      <c r="I1457" s="7">
        <v>3.5320000000000001E-29</v>
      </c>
      <c r="J1457" s="6">
        <v>-1.24943E-2</v>
      </c>
      <c r="K1457" s="6">
        <v>1.2255899999999999E-3</v>
      </c>
      <c r="L1457" s="7">
        <v>2.09807E-24</v>
      </c>
      <c r="M1457" s="8">
        <v>3037360</v>
      </c>
      <c r="N1457" s="12" t="s">
        <v>3975</v>
      </c>
      <c r="O1457" s="1" t="s">
        <v>3976</v>
      </c>
    </row>
    <row r="1458" spans="1:15" ht="15.75" customHeight="1" x14ac:dyDescent="0.25">
      <c r="A1458" s="1" t="s">
        <v>4791</v>
      </c>
      <c r="B1458" s="1">
        <v>2</v>
      </c>
      <c r="C1458" s="8">
        <v>62748319</v>
      </c>
      <c r="D1458" s="1" t="s">
        <v>17</v>
      </c>
      <c r="E1458" s="1" t="s">
        <v>18</v>
      </c>
      <c r="F1458" s="6">
        <v>0.1137</v>
      </c>
      <c r="G1458" s="6">
        <v>1.0971E-2</v>
      </c>
      <c r="H1458" s="6">
        <v>1.64832E-3</v>
      </c>
      <c r="I1458" s="7">
        <v>2.8139999999999999E-11</v>
      </c>
      <c r="J1458" s="6">
        <v>1.1645900000000001E-2</v>
      </c>
      <c r="K1458" s="6">
        <v>1.66438E-3</v>
      </c>
      <c r="L1458" s="7">
        <v>2.6121399999999998E-12</v>
      </c>
      <c r="M1458" s="8">
        <v>3037460</v>
      </c>
      <c r="N1458" s="12" t="s">
        <v>3975</v>
      </c>
      <c r="O1458" s="1" t="s">
        <v>3976</v>
      </c>
    </row>
    <row r="1459" spans="1:15" ht="15.75" customHeight="1" x14ac:dyDescent="0.25">
      <c r="A1459" s="1" t="s">
        <v>4792</v>
      </c>
      <c r="B1459" s="1">
        <v>2</v>
      </c>
      <c r="C1459" s="8">
        <v>63297247</v>
      </c>
      <c r="D1459" s="1" t="s">
        <v>17</v>
      </c>
      <c r="E1459" s="1" t="s">
        <v>18</v>
      </c>
      <c r="F1459" s="6">
        <v>0.82030000000000003</v>
      </c>
      <c r="G1459" s="6">
        <v>7.8036399999999997E-3</v>
      </c>
      <c r="H1459" s="6">
        <v>1.37115E-3</v>
      </c>
      <c r="I1459" s="7">
        <v>1.2590000000000001E-8</v>
      </c>
      <c r="J1459" s="6">
        <v>1.24939E-2</v>
      </c>
      <c r="K1459" s="6">
        <v>1.3893E-3</v>
      </c>
      <c r="L1459" s="7">
        <v>2.40649E-19</v>
      </c>
      <c r="M1459" s="8">
        <v>3000860</v>
      </c>
      <c r="N1459" s="12" t="s">
        <v>3975</v>
      </c>
      <c r="O1459" s="1" t="s">
        <v>3976</v>
      </c>
    </row>
    <row r="1460" spans="1:15" ht="15.75" customHeight="1" x14ac:dyDescent="0.25">
      <c r="A1460" s="1" t="s">
        <v>4793</v>
      </c>
      <c r="B1460" s="1">
        <v>2</v>
      </c>
      <c r="C1460" s="8">
        <v>63929776</v>
      </c>
      <c r="D1460" s="1" t="s">
        <v>17</v>
      </c>
      <c r="E1460" s="1" t="s">
        <v>18</v>
      </c>
      <c r="F1460" s="6">
        <v>1.4999999999999999E-2</v>
      </c>
      <c r="G1460" s="6">
        <v>-1.19255E-2</v>
      </c>
      <c r="H1460" s="6">
        <v>4.3263599999999996E-3</v>
      </c>
      <c r="I1460" s="7">
        <v>5.8380000000000003E-3</v>
      </c>
      <c r="J1460" s="6">
        <v>-3.0038599999999999E-2</v>
      </c>
      <c r="K1460" s="6">
        <v>4.3883100000000003E-3</v>
      </c>
      <c r="L1460" s="7">
        <v>7.63975E-12</v>
      </c>
      <c r="M1460" s="8">
        <v>3007230</v>
      </c>
      <c r="N1460" s="12" t="s">
        <v>3975</v>
      </c>
      <c r="O1460" s="1" t="s">
        <v>3976</v>
      </c>
    </row>
    <row r="1461" spans="1:15" ht="15.75" customHeight="1" x14ac:dyDescent="0.25">
      <c r="A1461" s="1" t="s">
        <v>4794</v>
      </c>
      <c r="B1461" s="1">
        <v>2</v>
      </c>
      <c r="C1461" s="8">
        <v>65221632</v>
      </c>
      <c r="D1461" s="1" t="s">
        <v>17</v>
      </c>
      <c r="E1461" s="1" t="s">
        <v>18</v>
      </c>
      <c r="F1461" s="6">
        <v>0.99380000000000002</v>
      </c>
      <c r="G1461" s="6">
        <v>-2.31991E-2</v>
      </c>
      <c r="H1461" s="6">
        <v>6.8796600000000001E-3</v>
      </c>
      <c r="I1461" s="7">
        <v>7.4600000000000003E-4</v>
      </c>
      <c r="J1461" s="6">
        <v>-4.71771E-2</v>
      </c>
      <c r="K1461" s="6">
        <v>6.9570600000000002E-3</v>
      </c>
      <c r="L1461" s="7">
        <v>1.1919599999999999E-11</v>
      </c>
      <c r="M1461" s="8">
        <v>2851770</v>
      </c>
      <c r="N1461" s="12" t="s">
        <v>3975</v>
      </c>
      <c r="O1461" s="1" t="s">
        <v>3976</v>
      </c>
    </row>
    <row r="1462" spans="1:15" ht="15.75" customHeight="1" x14ac:dyDescent="0.25">
      <c r="A1462" s="1" t="s">
        <v>4795</v>
      </c>
      <c r="B1462" s="1">
        <v>2</v>
      </c>
      <c r="C1462" s="8">
        <v>65394309</v>
      </c>
      <c r="D1462" s="1" t="s">
        <v>14</v>
      </c>
      <c r="E1462" s="1" t="s">
        <v>15</v>
      </c>
      <c r="F1462" s="6">
        <v>0.2823</v>
      </c>
      <c r="G1462" s="6">
        <v>-5.4060999999999996E-3</v>
      </c>
      <c r="H1462" s="6">
        <v>1.16281E-3</v>
      </c>
      <c r="I1462" s="7">
        <v>3.331E-6</v>
      </c>
      <c r="J1462" s="6">
        <v>-7.2922500000000001E-3</v>
      </c>
      <c r="K1462" s="6">
        <v>1.183E-3</v>
      </c>
      <c r="L1462" s="7">
        <v>7.0844400000000002E-10</v>
      </c>
      <c r="M1462" s="8">
        <v>3035750</v>
      </c>
      <c r="N1462" s="12" t="s">
        <v>3975</v>
      </c>
      <c r="O1462" s="1" t="s">
        <v>3976</v>
      </c>
    </row>
    <row r="1463" spans="1:15" ht="15.75" customHeight="1" x14ac:dyDescent="0.25">
      <c r="A1463" s="1" t="s">
        <v>4796</v>
      </c>
      <c r="B1463" s="1">
        <v>2</v>
      </c>
      <c r="C1463" s="8">
        <v>65667272</v>
      </c>
      <c r="D1463" s="1" t="s">
        <v>14</v>
      </c>
      <c r="E1463" s="1" t="s">
        <v>18</v>
      </c>
      <c r="F1463" s="6">
        <v>0.73780000000000001</v>
      </c>
      <c r="G1463" s="6">
        <v>-8.8176699999999997E-3</v>
      </c>
      <c r="H1463" s="6">
        <v>1.1896700000000001E-3</v>
      </c>
      <c r="I1463" s="7">
        <v>1.249E-13</v>
      </c>
      <c r="J1463" s="6">
        <v>-7.4357800000000003E-3</v>
      </c>
      <c r="K1463" s="6">
        <v>1.21587E-3</v>
      </c>
      <c r="L1463" s="7">
        <v>9.61869E-10</v>
      </c>
      <c r="M1463" s="8">
        <v>3037450</v>
      </c>
      <c r="N1463" s="12" t="s">
        <v>3975</v>
      </c>
      <c r="O1463" s="1" t="s">
        <v>3976</v>
      </c>
    </row>
    <row r="1464" spans="1:15" ht="15.75" customHeight="1" x14ac:dyDescent="0.25">
      <c r="A1464" s="1" t="s">
        <v>4797</v>
      </c>
      <c r="B1464" s="1">
        <v>2</v>
      </c>
      <c r="C1464" s="8">
        <v>65892430</v>
      </c>
      <c r="D1464" s="1" t="s">
        <v>14</v>
      </c>
      <c r="E1464" s="1" t="s">
        <v>15</v>
      </c>
      <c r="F1464" s="6">
        <v>0.43959999999999999</v>
      </c>
      <c r="G1464" s="6">
        <v>-5.3116400000000003E-3</v>
      </c>
      <c r="H1464" s="6">
        <v>1.05423E-3</v>
      </c>
      <c r="I1464" s="7">
        <v>4.686E-7</v>
      </c>
      <c r="J1464" s="6">
        <v>-7.1527400000000003E-3</v>
      </c>
      <c r="K1464" s="6">
        <v>1.06926E-3</v>
      </c>
      <c r="L1464" s="7">
        <v>2.2404500000000001E-11</v>
      </c>
      <c r="M1464" s="8">
        <v>3037460</v>
      </c>
      <c r="N1464" s="12" t="s">
        <v>3975</v>
      </c>
      <c r="O1464" s="1" t="s">
        <v>3976</v>
      </c>
    </row>
    <row r="1465" spans="1:15" ht="15.75" customHeight="1" x14ac:dyDescent="0.25">
      <c r="A1465" s="1" t="s">
        <v>4798</v>
      </c>
      <c r="B1465" s="1">
        <v>2</v>
      </c>
      <c r="C1465" s="8">
        <v>65970726</v>
      </c>
      <c r="D1465" s="1" t="s">
        <v>14</v>
      </c>
      <c r="E1465" s="1" t="s">
        <v>17</v>
      </c>
      <c r="F1465" s="6">
        <v>0.42520000000000002</v>
      </c>
      <c r="G1465" s="6">
        <v>-4.2456000000000004E-3</v>
      </c>
      <c r="H1465" s="6">
        <v>1.0648599999999999E-3</v>
      </c>
      <c r="I1465" s="7">
        <v>6.6979999999999999E-5</v>
      </c>
      <c r="J1465" s="6">
        <v>-6.4928499999999997E-3</v>
      </c>
      <c r="K1465" s="6">
        <v>1.07595E-3</v>
      </c>
      <c r="L1465" s="7">
        <v>1.5945099999999999E-9</v>
      </c>
      <c r="M1465" s="8">
        <v>3000850</v>
      </c>
      <c r="N1465" s="12" t="s">
        <v>3975</v>
      </c>
      <c r="O1465" s="1" t="s">
        <v>3976</v>
      </c>
    </row>
    <row r="1466" spans="1:15" ht="15.75" customHeight="1" x14ac:dyDescent="0.25">
      <c r="A1466" s="1" t="s">
        <v>4799</v>
      </c>
      <c r="B1466" s="1">
        <v>2</v>
      </c>
      <c r="C1466" s="8">
        <v>66671858</v>
      </c>
      <c r="D1466" s="1" t="s">
        <v>14</v>
      </c>
      <c r="E1466" s="1" t="s">
        <v>18</v>
      </c>
      <c r="F1466" s="6">
        <v>0.68120000000000003</v>
      </c>
      <c r="G1466" s="6">
        <v>4.7875599999999997E-3</v>
      </c>
      <c r="H1466" s="6">
        <v>1.12283E-3</v>
      </c>
      <c r="I1466" s="7">
        <v>2.0069999999999999E-5</v>
      </c>
      <c r="J1466" s="6">
        <v>8.8798200000000001E-3</v>
      </c>
      <c r="K1466" s="6">
        <v>1.13491E-3</v>
      </c>
      <c r="L1466" s="7">
        <v>5.1064800000000001E-15</v>
      </c>
      <c r="M1466" s="8">
        <v>3037510</v>
      </c>
      <c r="N1466" s="12" t="s">
        <v>3975</v>
      </c>
      <c r="O1466" s="1" t="s">
        <v>3976</v>
      </c>
    </row>
    <row r="1467" spans="1:15" ht="15.75" customHeight="1" x14ac:dyDescent="0.25">
      <c r="A1467" s="1" t="s">
        <v>1006</v>
      </c>
      <c r="B1467" s="1">
        <v>2</v>
      </c>
      <c r="C1467" s="8">
        <v>68075346</v>
      </c>
      <c r="D1467" s="1" t="s">
        <v>14</v>
      </c>
      <c r="E1467" s="1" t="s">
        <v>15</v>
      </c>
      <c r="F1467" s="6">
        <v>0.13730000000000001</v>
      </c>
      <c r="G1467" s="6">
        <v>-1.1603199999999999E-2</v>
      </c>
      <c r="H1467" s="6">
        <v>1.5207899999999999E-3</v>
      </c>
      <c r="I1467" s="7">
        <v>2.3489999999999999E-14</v>
      </c>
      <c r="J1467" s="6">
        <v>-1.33723E-2</v>
      </c>
      <c r="K1467" s="6">
        <v>1.53699E-3</v>
      </c>
      <c r="L1467" s="7">
        <v>3.30886E-18</v>
      </c>
      <c r="M1467" s="8">
        <v>3035740</v>
      </c>
      <c r="N1467" s="12" t="s">
        <v>3975</v>
      </c>
      <c r="O1467" s="1" t="s">
        <v>3976</v>
      </c>
    </row>
    <row r="1468" spans="1:15" ht="15.75" customHeight="1" x14ac:dyDescent="0.25">
      <c r="A1468" s="1" t="s">
        <v>868</v>
      </c>
      <c r="B1468" s="1">
        <v>2</v>
      </c>
      <c r="C1468" s="8">
        <v>68503044</v>
      </c>
      <c r="D1468" s="1" t="s">
        <v>14</v>
      </c>
      <c r="E1468" s="1" t="s">
        <v>15</v>
      </c>
      <c r="F1468" s="6">
        <v>0.34560000000000002</v>
      </c>
      <c r="G1468" s="6">
        <v>-8.7232500000000001E-3</v>
      </c>
      <c r="H1468" s="6">
        <v>1.10319E-3</v>
      </c>
      <c r="I1468" s="7">
        <v>2.635E-15</v>
      </c>
      <c r="J1468" s="6">
        <v>-1.0569500000000001E-2</v>
      </c>
      <c r="K1468" s="6">
        <v>1.1148099999999999E-3</v>
      </c>
      <c r="L1468" s="7">
        <v>2.5185200000000001E-21</v>
      </c>
      <c r="M1468" s="8">
        <v>3021440</v>
      </c>
      <c r="N1468" s="12" t="s">
        <v>3975</v>
      </c>
      <c r="O1468" s="1" t="s">
        <v>3976</v>
      </c>
    </row>
    <row r="1469" spans="1:15" ht="15.75" customHeight="1" x14ac:dyDescent="0.25">
      <c r="A1469" s="1" t="s">
        <v>4800</v>
      </c>
      <c r="B1469" s="1">
        <v>2</v>
      </c>
      <c r="C1469" s="8">
        <v>69591691</v>
      </c>
      <c r="D1469" s="1" t="s">
        <v>17</v>
      </c>
      <c r="E1469" s="1" t="s">
        <v>18</v>
      </c>
      <c r="F1469" s="6">
        <v>0.99639999999999995</v>
      </c>
      <c r="G1469" s="6">
        <v>-2.91024E-2</v>
      </c>
      <c r="H1469" s="6">
        <v>8.9364400000000004E-3</v>
      </c>
      <c r="I1469" s="7">
        <v>1.129E-3</v>
      </c>
      <c r="J1469" s="6">
        <v>-5.9266600000000003E-2</v>
      </c>
      <c r="K1469" s="6">
        <v>9.0369300000000003E-3</v>
      </c>
      <c r="L1469" s="7">
        <v>5.44374E-11</v>
      </c>
      <c r="M1469" s="8">
        <v>2903180</v>
      </c>
      <c r="N1469" s="12" t="s">
        <v>3975</v>
      </c>
      <c r="O1469" s="1" t="s">
        <v>3976</v>
      </c>
    </row>
    <row r="1470" spans="1:15" ht="15.75" customHeight="1" x14ac:dyDescent="0.25">
      <c r="A1470" s="1" t="s">
        <v>4801</v>
      </c>
      <c r="B1470" s="1">
        <v>2</v>
      </c>
      <c r="C1470" s="8">
        <v>70478519</v>
      </c>
      <c r="D1470" s="1" t="s">
        <v>14</v>
      </c>
      <c r="E1470" s="1" t="s">
        <v>15</v>
      </c>
      <c r="F1470" s="6">
        <v>2.2000000000000001E-3</v>
      </c>
      <c r="G1470" s="6">
        <v>-3.22601E-2</v>
      </c>
      <c r="H1470" s="6">
        <v>1.1816399999999999E-2</v>
      </c>
      <c r="I1470" s="7">
        <v>6.3330000000000001E-3</v>
      </c>
      <c r="J1470" s="6">
        <v>-7.7330599999999999E-2</v>
      </c>
      <c r="K1470" s="6">
        <v>1.1949E-2</v>
      </c>
      <c r="L1470" s="7">
        <v>9.68739E-11</v>
      </c>
      <c r="M1470" s="8">
        <v>2713330</v>
      </c>
      <c r="N1470" s="12" t="s">
        <v>3975</v>
      </c>
      <c r="O1470" s="1" t="s">
        <v>3976</v>
      </c>
    </row>
    <row r="1471" spans="1:15" ht="15.75" customHeight="1" x14ac:dyDescent="0.25">
      <c r="A1471" s="1" t="s">
        <v>3710</v>
      </c>
      <c r="B1471" s="1">
        <v>2</v>
      </c>
      <c r="C1471" s="8">
        <v>70488470</v>
      </c>
      <c r="D1471" s="1" t="s">
        <v>17</v>
      </c>
      <c r="E1471" s="1" t="s">
        <v>18</v>
      </c>
      <c r="F1471" s="6">
        <v>0.14779999999999999</v>
      </c>
      <c r="G1471" s="6">
        <v>8.2166400000000007E-3</v>
      </c>
      <c r="H1471" s="6">
        <v>1.48043E-3</v>
      </c>
      <c r="I1471" s="7">
        <v>2.85E-8</v>
      </c>
      <c r="J1471" s="6">
        <v>8.2079000000000006E-3</v>
      </c>
      <c r="K1471" s="6">
        <v>1.4988099999999999E-3</v>
      </c>
      <c r="L1471" s="7">
        <v>4.34409E-8</v>
      </c>
      <c r="M1471" s="8">
        <v>3012620</v>
      </c>
      <c r="N1471" s="12" t="s">
        <v>3975</v>
      </c>
      <c r="O1471" s="1" t="s">
        <v>3976</v>
      </c>
    </row>
    <row r="1472" spans="1:15" ht="15.75" customHeight="1" x14ac:dyDescent="0.25">
      <c r="A1472" s="1" t="s">
        <v>4802</v>
      </c>
      <c r="B1472" s="1">
        <v>2</v>
      </c>
      <c r="C1472" s="8">
        <v>71391163</v>
      </c>
      <c r="D1472" s="1" t="s">
        <v>14</v>
      </c>
      <c r="E1472" s="1" t="s">
        <v>15</v>
      </c>
      <c r="F1472" s="6">
        <v>0.59809999999999997</v>
      </c>
      <c r="G1472" s="6">
        <v>-6.0315300000000002E-3</v>
      </c>
      <c r="H1472" s="6">
        <v>1.07087E-3</v>
      </c>
      <c r="I1472" s="7">
        <v>1.7800000000000001E-8</v>
      </c>
      <c r="J1472" s="6">
        <v>-9.9606399999999998E-3</v>
      </c>
      <c r="K1472" s="6">
        <v>1.0820700000000001E-3</v>
      </c>
      <c r="L1472" s="7">
        <v>3.4098199999999998E-20</v>
      </c>
      <c r="M1472" s="8">
        <v>3016970</v>
      </c>
      <c r="N1472" s="12" t="s">
        <v>3975</v>
      </c>
      <c r="O1472" s="1" t="s">
        <v>3976</v>
      </c>
    </row>
    <row r="1473" spans="1:15" ht="15.75" customHeight="1" x14ac:dyDescent="0.25">
      <c r="A1473" s="1" t="s">
        <v>1843</v>
      </c>
      <c r="B1473" s="1">
        <v>2</v>
      </c>
      <c r="C1473" s="8">
        <v>72392588</v>
      </c>
      <c r="D1473" s="1" t="s">
        <v>14</v>
      </c>
      <c r="E1473" s="1" t="s">
        <v>17</v>
      </c>
      <c r="F1473" s="6">
        <v>0.62709999999999999</v>
      </c>
      <c r="G1473" s="6">
        <v>-7.2135300000000001E-3</v>
      </c>
      <c r="H1473" s="6">
        <v>1.0842899999999999E-3</v>
      </c>
      <c r="I1473" s="7">
        <v>2.8759999999999999E-11</v>
      </c>
      <c r="J1473" s="6">
        <v>-7.4544499999999996E-3</v>
      </c>
      <c r="K1473" s="6">
        <v>1.0977999999999999E-3</v>
      </c>
      <c r="L1473" s="7">
        <v>1.11856E-11</v>
      </c>
      <c r="M1473" s="8">
        <v>3024930</v>
      </c>
      <c r="N1473" s="12" t="s">
        <v>3975</v>
      </c>
      <c r="O1473" s="1" t="s">
        <v>3976</v>
      </c>
    </row>
    <row r="1474" spans="1:15" ht="15.75" customHeight="1" x14ac:dyDescent="0.25">
      <c r="A1474" s="1" t="s">
        <v>4803</v>
      </c>
      <c r="B1474" s="1">
        <v>2</v>
      </c>
      <c r="C1474" s="8">
        <v>73490412</v>
      </c>
      <c r="D1474" s="1" t="s">
        <v>14</v>
      </c>
      <c r="E1474" s="1" t="s">
        <v>15</v>
      </c>
      <c r="F1474" s="6">
        <v>0.52080000000000004</v>
      </c>
      <c r="G1474" s="6">
        <v>8.5127499999999995E-3</v>
      </c>
      <c r="H1474" s="6">
        <v>1.0503000000000001E-3</v>
      </c>
      <c r="I1474" s="7">
        <v>5.2579999999999998E-16</v>
      </c>
      <c r="J1474" s="6">
        <v>1.1273999999999999E-2</v>
      </c>
      <c r="K1474" s="6">
        <v>1.0643300000000001E-3</v>
      </c>
      <c r="L1474" s="7">
        <v>3.22844E-26</v>
      </c>
      <c r="M1474" s="8">
        <v>3020770</v>
      </c>
      <c r="N1474" s="12" t="s">
        <v>3975</v>
      </c>
      <c r="O1474" s="1" t="s">
        <v>3976</v>
      </c>
    </row>
    <row r="1475" spans="1:15" ht="15.75" customHeight="1" x14ac:dyDescent="0.25">
      <c r="A1475" s="1" t="s">
        <v>4804</v>
      </c>
      <c r="B1475" s="1">
        <v>2</v>
      </c>
      <c r="C1475" s="8">
        <v>73906819</v>
      </c>
      <c r="D1475" s="1" t="s">
        <v>17</v>
      </c>
      <c r="E1475" s="1" t="s">
        <v>18</v>
      </c>
      <c r="F1475" s="6">
        <v>0.59409999999999996</v>
      </c>
      <c r="G1475" s="6">
        <v>4.99228E-3</v>
      </c>
      <c r="H1475" s="6">
        <v>1.0659700000000001E-3</v>
      </c>
      <c r="I1475" s="7">
        <v>2.8279999999999999E-6</v>
      </c>
      <c r="J1475" s="6">
        <v>7.4202499999999998E-3</v>
      </c>
      <c r="K1475" s="6">
        <v>1.0809400000000001E-3</v>
      </c>
      <c r="L1475" s="7">
        <v>6.6665199999999997E-12</v>
      </c>
      <c r="M1475" s="8">
        <v>3035070</v>
      </c>
      <c r="N1475" s="12" t="s">
        <v>3975</v>
      </c>
      <c r="O1475" s="1" t="s">
        <v>3976</v>
      </c>
    </row>
    <row r="1476" spans="1:15" ht="15.75" customHeight="1" x14ac:dyDescent="0.25">
      <c r="A1476" s="1" t="s">
        <v>4805</v>
      </c>
      <c r="B1476" s="1">
        <v>2</v>
      </c>
      <c r="C1476" s="8">
        <v>74334462</v>
      </c>
      <c r="D1476" s="1" t="s">
        <v>14</v>
      </c>
      <c r="E1476" s="1" t="s">
        <v>15</v>
      </c>
      <c r="F1476" s="6">
        <v>0.54349999999999998</v>
      </c>
      <c r="G1476" s="6">
        <v>-5.4718099999999997E-3</v>
      </c>
      <c r="H1476" s="6">
        <v>1.0543799999999999E-3</v>
      </c>
      <c r="I1476" s="7">
        <v>2.1089999999999999E-7</v>
      </c>
      <c r="J1476" s="6">
        <v>-8.9658199999999993E-3</v>
      </c>
      <c r="K1476" s="6">
        <v>1.0686700000000001E-3</v>
      </c>
      <c r="L1476" s="7">
        <v>4.8740299999999999E-17</v>
      </c>
      <c r="M1476" s="8">
        <v>3015110</v>
      </c>
      <c r="N1476" s="12" t="s">
        <v>3975</v>
      </c>
      <c r="O1476" s="1" t="s">
        <v>3976</v>
      </c>
    </row>
    <row r="1477" spans="1:15" ht="15.75" customHeight="1" x14ac:dyDescent="0.25">
      <c r="A1477" s="1" t="s">
        <v>4806</v>
      </c>
      <c r="B1477" s="1">
        <v>2</v>
      </c>
      <c r="C1477" s="8">
        <v>75828086</v>
      </c>
      <c r="D1477" s="1" t="s">
        <v>14</v>
      </c>
      <c r="E1477" s="1" t="s">
        <v>17</v>
      </c>
      <c r="F1477" s="6">
        <v>0.33629999999999999</v>
      </c>
      <c r="G1477" s="6">
        <v>-2.84849E-3</v>
      </c>
      <c r="H1477" s="6">
        <v>1.10786E-3</v>
      </c>
      <c r="I1477" s="7">
        <v>1.014E-2</v>
      </c>
      <c r="J1477" s="6">
        <v>-6.6260499999999996E-3</v>
      </c>
      <c r="K1477" s="6">
        <v>1.1227699999999999E-3</v>
      </c>
      <c r="L1477" s="7">
        <v>3.6015E-9</v>
      </c>
      <c r="M1477" s="8">
        <v>3035790</v>
      </c>
      <c r="N1477" s="12" t="s">
        <v>3975</v>
      </c>
      <c r="O1477" s="1" t="s">
        <v>3976</v>
      </c>
    </row>
    <row r="1478" spans="1:15" ht="15.75" customHeight="1" x14ac:dyDescent="0.25">
      <c r="A1478" s="1" t="s">
        <v>4807</v>
      </c>
      <c r="B1478" s="1">
        <v>2</v>
      </c>
      <c r="C1478" s="8">
        <v>75840147</v>
      </c>
      <c r="D1478" s="1" t="s">
        <v>17</v>
      </c>
      <c r="E1478" s="1" t="s">
        <v>18</v>
      </c>
      <c r="F1478" s="6">
        <v>2.2000000000000001E-3</v>
      </c>
      <c r="G1478" s="6">
        <v>-1.6534900000000002E-2</v>
      </c>
      <c r="H1478" s="6">
        <v>1.15707E-2</v>
      </c>
      <c r="I1478" s="7">
        <v>0.15310000000000001</v>
      </c>
      <c r="J1478" s="6">
        <v>-6.7957500000000004E-2</v>
      </c>
      <c r="K1478" s="6">
        <v>1.16924E-2</v>
      </c>
      <c r="L1478" s="7">
        <v>6.1683500000000001E-9</v>
      </c>
      <c r="M1478" s="8">
        <v>2829800</v>
      </c>
      <c r="N1478" s="12" t="s">
        <v>3975</v>
      </c>
      <c r="O1478" s="1" t="s">
        <v>3976</v>
      </c>
    </row>
    <row r="1479" spans="1:15" ht="15.75" customHeight="1" x14ac:dyDescent="0.25">
      <c r="A1479" s="1" t="s">
        <v>4808</v>
      </c>
      <c r="B1479" s="1">
        <v>2</v>
      </c>
      <c r="C1479" s="8">
        <v>76480638</v>
      </c>
      <c r="D1479" s="1" t="s">
        <v>14</v>
      </c>
      <c r="E1479" s="1" t="s">
        <v>15</v>
      </c>
      <c r="F1479" s="6">
        <v>1.01E-2</v>
      </c>
      <c r="G1479" s="6">
        <v>2.0980700000000001E-2</v>
      </c>
      <c r="H1479" s="6">
        <v>5.2520500000000003E-3</v>
      </c>
      <c r="I1479" s="7">
        <v>6.4659999999999994E-5</v>
      </c>
      <c r="J1479" s="6">
        <v>3.16409E-2</v>
      </c>
      <c r="K1479" s="6">
        <v>5.32293E-3</v>
      </c>
      <c r="L1479" s="7">
        <v>2.7768700000000002E-9</v>
      </c>
      <c r="M1479" s="8">
        <v>3015560</v>
      </c>
      <c r="N1479" s="12" t="s">
        <v>3975</v>
      </c>
      <c r="O1479" s="1" t="s">
        <v>3976</v>
      </c>
    </row>
    <row r="1480" spans="1:15" ht="15.75" customHeight="1" x14ac:dyDescent="0.25">
      <c r="A1480" s="1" t="s">
        <v>4809</v>
      </c>
      <c r="B1480" s="1">
        <v>2</v>
      </c>
      <c r="C1480" s="8">
        <v>77893810</v>
      </c>
      <c r="D1480" s="1" t="s">
        <v>14</v>
      </c>
      <c r="E1480" s="1" t="s">
        <v>18</v>
      </c>
      <c r="F1480" s="6">
        <v>0.42120000000000002</v>
      </c>
      <c r="G1480" s="6">
        <v>5.0860100000000002E-3</v>
      </c>
      <c r="H1480" s="6">
        <v>1.06328E-3</v>
      </c>
      <c r="I1480" s="7">
        <v>1.7269999999999999E-6</v>
      </c>
      <c r="J1480" s="6">
        <v>9.7420700000000002E-3</v>
      </c>
      <c r="K1480" s="6">
        <v>1.0841500000000001E-3</v>
      </c>
      <c r="L1480" s="7">
        <v>2.5667199999999999E-19</v>
      </c>
      <c r="M1480" s="8">
        <v>3017350</v>
      </c>
      <c r="N1480" s="12" t="s">
        <v>3975</v>
      </c>
      <c r="O1480" s="1" t="s">
        <v>3976</v>
      </c>
    </row>
    <row r="1481" spans="1:15" ht="15.75" customHeight="1" x14ac:dyDescent="0.25">
      <c r="A1481" s="1" t="s">
        <v>4810</v>
      </c>
      <c r="B1481" s="1">
        <v>2</v>
      </c>
      <c r="C1481" s="8">
        <v>77969663</v>
      </c>
      <c r="D1481" s="1" t="s">
        <v>14</v>
      </c>
      <c r="E1481" s="1" t="s">
        <v>17</v>
      </c>
      <c r="F1481" s="6">
        <v>0.98409999999999997</v>
      </c>
      <c r="G1481" s="6">
        <v>-1.23743E-2</v>
      </c>
      <c r="H1481" s="6">
        <v>4.30395E-3</v>
      </c>
      <c r="I1481" s="7">
        <v>4.0350000000000004E-3</v>
      </c>
      <c r="J1481" s="6">
        <v>-3.1066E-2</v>
      </c>
      <c r="K1481" s="6">
        <v>4.3754199999999997E-3</v>
      </c>
      <c r="L1481" s="7">
        <v>1.2464900000000001E-12</v>
      </c>
      <c r="M1481" s="8">
        <v>2869250</v>
      </c>
      <c r="N1481" s="12" t="s">
        <v>3975</v>
      </c>
      <c r="O1481" s="1" t="s">
        <v>3976</v>
      </c>
    </row>
    <row r="1482" spans="1:15" ht="15.75" customHeight="1" x14ac:dyDescent="0.25">
      <c r="A1482" s="1" t="s">
        <v>4811</v>
      </c>
      <c r="B1482" s="1">
        <v>2</v>
      </c>
      <c r="C1482" s="8">
        <v>78867675</v>
      </c>
      <c r="D1482" s="1" t="s">
        <v>14</v>
      </c>
      <c r="E1482" s="1" t="s">
        <v>17</v>
      </c>
      <c r="F1482" s="6">
        <v>0.79830000000000001</v>
      </c>
      <c r="G1482" s="6">
        <v>4.5266600000000001E-3</v>
      </c>
      <c r="H1482" s="6">
        <v>1.304E-3</v>
      </c>
      <c r="I1482" s="7">
        <v>5.1789999999999996E-4</v>
      </c>
      <c r="J1482" s="6">
        <v>8.5311499999999995E-3</v>
      </c>
      <c r="K1482" s="6">
        <v>1.323E-3</v>
      </c>
      <c r="L1482" s="7">
        <v>1.13088E-10</v>
      </c>
      <c r="M1482" s="8">
        <v>3037470</v>
      </c>
      <c r="N1482" s="12" t="s">
        <v>3975</v>
      </c>
      <c r="O1482" s="1" t="s">
        <v>3976</v>
      </c>
    </row>
    <row r="1483" spans="1:15" ht="15.75" customHeight="1" x14ac:dyDescent="0.25">
      <c r="A1483" s="1" t="s">
        <v>4812</v>
      </c>
      <c r="B1483" s="1">
        <v>2</v>
      </c>
      <c r="C1483" s="8">
        <v>79490938</v>
      </c>
      <c r="D1483" s="1" t="s">
        <v>17</v>
      </c>
      <c r="E1483" s="1" t="s">
        <v>18</v>
      </c>
      <c r="F1483" s="6">
        <v>1.55E-2</v>
      </c>
      <c r="G1483" s="6">
        <v>-1.42767E-2</v>
      </c>
      <c r="H1483" s="6">
        <v>4.2513200000000003E-3</v>
      </c>
      <c r="I1483" s="7">
        <v>7.8509999999999995E-4</v>
      </c>
      <c r="J1483" s="6">
        <v>-2.5028700000000001E-2</v>
      </c>
      <c r="K1483" s="6">
        <v>4.3161900000000001E-3</v>
      </c>
      <c r="L1483" s="7">
        <v>6.6794699999999999E-9</v>
      </c>
      <c r="M1483" s="8">
        <v>3015400</v>
      </c>
      <c r="N1483" s="12" t="s">
        <v>3975</v>
      </c>
      <c r="O1483" s="1" t="s">
        <v>3976</v>
      </c>
    </row>
    <row r="1484" spans="1:15" ht="15.75" customHeight="1" x14ac:dyDescent="0.25">
      <c r="A1484" s="1" t="s">
        <v>4813</v>
      </c>
      <c r="B1484" s="1">
        <v>2</v>
      </c>
      <c r="C1484" s="8">
        <v>80002274</v>
      </c>
      <c r="D1484" s="1" t="s">
        <v>17</v>
      </c>
      <c r="E1484" s="1" t="s">
        <v>15</v>
      </c>
      <c r="F1484" s="6">
        <v>0.95579999999999998</v>
      </c>
      <c r="G1484" s="6">
        <v>-7.4401399999999996E-3</v>
      </c>
      <c r="H1484" s="6">
        <v>2.5458899999999999E-3</v>
      </c>
      <c r="I1484" s="7">
        <v>3.4749999999999998E-3</v>
      </c>
      <c r="J1484" s="6">
        <v>-1.5698E-2</v>
      </c>
      <c r="K1484" s="6">
        <v>2.5832699999999999E-3</v>
      </c>
      <c r="L1484" s="7">
        <v>1.22608E-9</v>
      </c>
      <c r="M1484" s="8">
        <v>3037190</v>
      </c>
      <c r="N1484" s="12" t="s">
        <v>3975</v>
      </c>
      <c r="O1484" s="1" t="s">
        <v>3976</v>
      </c>
    </row>
    <row r="1485" spans="1:15" ht="15.75" customHeight="1" x14ac:dyDescent="0.25">
      <c r="A1485" s="1" t="s">
        <v>412</v>
      </c>
      <c r="B1485" s="1">
        <v>2</v>
      </c>
      <c r="C1485" s="8">
        <v>80192352</v>
      </c>
      <c r="D1485" s="1" t="s">
        <v>14</v>
      </c>
      <c r="E1485" s="1" t="s">
        <v>15</v>
      </c>
      <c r="F1485" s="6">
        <v>0.30690000000000001</v>
      </c>
      <c r="G1485" s="6">
        <v>-1.0422600000000001E-2</v>
      </c>
      <c r="H1485" s="6">
        <v>1.1345299999999999E-3</v>
      </c>
      <c r="I1485" s="7">
        <v>4.0440000000000002E-20</v>
      </c>
      <c r="J1485" s="6">
        <v>-9.6922599999999994E-3</v>
      </c>
      <c r="K1485" s="6">
        <v>1.1598699999999999E-3</v>
      </c>
      <c r="L1485" s="7">
        <v>6.4714600000000005E-17</v>
      </c>
      <c r="M1485" s="8">
        <v>3037420</v>
      </c>
      <c r="N1485" s="12" t="s">
        <v>3975</v>
      </c>
      <c r="O1485" s="1" t="s">
        <v>3976</v>
      </c>
    </row>
    <row r="1486" spans="1:15" ht="15.75" customHeight="1" x14ac:dyDescent="0.25">
      <c r="A1486" s="1" t="s">
        <v>4814</v>
      </c>
      <c r="B1486" s="1">
        <v>2</v>
      </c>
      <c r="C1486" s="8">
        <v>80247352</v>
      </c>
      <c r="D1486" s="1" t="s">
        <v>14</v>
      </c>
      <c r="E1486" s="1" t="s">
        <v>18</v>
      </c>
      <c r="F1486" s="6">
        <v>4.07E-2</v>
      </c>
      <c r="G1486" s="6">
        <v>1.17535E-2</v>
      </c>
      <c r="H1486" s="6">
        <v>2.6621599999999998E-3</v>
      </c>
      <c r="I1486" s="7">
        <v>1.012E-5</v>
      </c>
      <c r="J1486" s="6">
        <v>2.05825E-2</v>
      </c>
      <c r="K1486" s="6">
        <v>2.7254599999999999E-3</v>
      </c>
      <c r="L1486" s="7">
        <v>4.28831E-14</v>
      </c>
      <c r="M1486" s="8">
        <v>3005530</v>
      </c>
      <c r="N1486" s="12" t="s">
        <v>3975</v>
      </c>
      <c r="O1486" s="1" t="s">
        <v>3976</v>
      </c>
    </row>
    <row r="1487" spans="1:15" ht="15.75" customHeight="1" x14ac:dyDescent="0.25">
      <c r="A1487" s="1" t="s">
        <v>4815</v>
      </c>
      <c r="B1487" s="1">
        <v>2</v>
      </c>
      <c r="C1487" s="8">
        <v>80413713</v>
      </c>
      <c r="D1487" s="1" t="s">
        <v>17</v>
      </c>
      <c r="E1487" s="1" t="s">
        <v>18</v>
      </c>
      <c r="F1487" s="6">
        <v>0.91410000000000002</v>
      </c>
      <c r="G1487" s="6">
        <v>-1.3908999999999999E-2</v>
      </c>
      <c r="H1487" s="6">
        <v>1.87247E-3</v>
      </c>
      <c r="I1487" s="7">
        <v>1.1029999999999999E-13</v>
      </c>
      <c r="J1487" s="6">
        <v>-1.6635E-2</v>
      </c>
      <c r="K1487" s="6">
        <v>1.9652799999999998E-3</v>
      </c>
      <c r="L1487" s="7">
        <v>2.5732199999999999E-17</v>
      </c>
      <c r="M1487" s="8">
        <v>3020760</v>
      </c>
      <c r="N1487" s="12" t="s">
        <v>3975</v>
      </c>
      <c r="O1487" s="1" t="s">
        <v>3976</v>
      </c>
    </row>
    <row r="1488" spans="1:15" ht="15.75" customHeight="1" x14ac:dyDescent="0.25">
      <c r="A1488" s="1" t="s">
        <v>1724</v>
      </c>
      <c r="B1488" s="1">
        <v>2</v>
      </c>
      <c r="C1488" s="8">
        <v>80540462</v>
      </c>
      <c r="D1488" s="1" t="s">
        <v>17</v>
      </c>
      <c r="E1488" s="1" t="s">
        <v>18</v>
      </c>
      <c r="F1488" s="6">
        <v>0.96530000000000005</v>
      </c>
      <c r="G1488" s="6">
        <v>1.9350900000000001E-2</v>
      </c>
      <c r="H1488" s="6">
        <v>2.8606899999999999E-3</v>
      </c>
      <c r="I1488" s="7">
        <v>1.336E-11</v>
      </c>
      <c r="J1488" s="6">
        <v>2.4354000000000001E-2</v>
      </c>
      <c r="K1488" s="6">
        <v>2.9321E-3</v>
      </c>
      <c r="L1488" s="7">
        <v>9.8992599999999995E-17</v>
      </c>
      <c r="M1488" s="8">
        <v>3033900</v>
      </c>
      <c r="N1488" s="12" t="s">
        <v>3975</v>
      </c>
      <c r="O1488" s="1" t="s">
        <v>3976</v>
      </c>
    </row>
    <row r="1489" spans="1:15" ht="15.75" customHeight="1" x14ac:dyDescent="0.25">
      <c r="A1489" s="1" t="s">
        <v>4816</v>
      </c>
      <c r="B1489" s="1">
        <v>2</v>
      </c>
      <c r="C1489" s="8">
        <v>80590324</v>
      </c>
      <c r="D1489" s="1" t="s">
        <v>14</v>
      </c>
      <c r="E1489" s="1" t="s">
        <v>15</v>
      </c>
      <c r="F1489" s="6">
        <v>0.23219999999999999</v>
      </c>
      <c r="G1489" s="6">
        <v>-4.5344199999999999E-3</v>
      </c>
      <c r="H1489" s="6">
        <v>1.23924E-3</v>
      </c>
      <c r="I1489" s="7">
        <v>2.5349999999999998E-4</v>
      </c>
      <c r="J1489" s="6">
        <v>-1.41645E-2</v>
      </c>
      <c r="K1489" s="6">
        <v>1.3196499999999999E-3</v>
      </c>
      <c r="L1489" s="7">
        <v>7.0836199999999998E-27</v>
      </c>
      <c r="M1489" s="8">
        <v>3037510</v>
      </c>
      <c r="N1489" s="12" t="s">
        <v>3975</v>
      </c>
      <c r="O1489" s="1" t="s">
        <v>3976</v>
      </c>
    </row>
    <row r="1490" spans="1:15" ht="15.75" customHeight="1" x14ac:dyDescent="0.25">
      <c r="A1490" s="1" t="s">
        <v>4817</v>
      </c>
      <c r="B1490" s="1">
        <v>2</v>
      </c>
      <c r="C1490" s="8">
        <v>80713484</v>
      </c>
      <c r="D1490" s="1" t="s">
        <v>18</v>
      </c>
      <c r="E1490" s="1" t="s">
        <v>15</v>
      </c>
      <c r="F1490" s="6">
        <v>0.68200000000000005</v>
      </c>
      <c r="G1490" s="6">
        <v>-5.2604699999999997E-3</v>
      </c>
      <c r="H1490" s="6">
        <v>1.1269699999999999E-3</v>
      </c>
      <c r="I1490" s="7">
        <v>3.05E-6</v>
      </c>
      <c r="J1490" s="6">
        <v>-9.8962600000000005E-3</v>
      </c>
      <c r="K1490" s="6">
        <v>1.1466099999999999E-3</v>
      </c>
      <c r="L1490" s="7">
        <v>6.0861300000000003E-18</v>
      </c>
      <c r="M1490" s="8">
        <v>3019270</v>
      </c>
      <c r="N1490" s="12" t="s">
        <v>3975</v>
      </c>
      <c r="O1490" s="1" t="s">
        <v>3976</v>
      </c>
    </row>
    <row r="1491" spans="1:15" ht="15.75" customHeight="1" x14ac:dyDescent="0.25">
      <c r="A1491" s="1" t="s">
        <v>4818</v>
      </c>
      <c r="B1491" s="1">
        <v>2</v>
      </c>
      <c r="C1491" s="8">
        <v>81392921</v>
      </c>
      <c r="D1491" s="1" t="s">
        <v>17</v>
      </c>
      <c r="E1491" s="1" t="s">
        <v>18</v>
      </c>
      <c r="F1491" s="6">
        <v>0.50270000000000004</v>
      </c>
      <c r="G1491" s="6">
        <v>-4.4597400000000002E-3</v>
      </c>
      <c r="H1491" s="6">
        <v>1.04652E-3</v>
      </c>
      <c r="I1491" s="7">
        <v>2.0279999999999999E-5</v>
      </c>
      <c r="J1491" s="6">
        <v>-7.9924499999999999E-3</v>
      </c>
      <c r="K1491" s="6">
        <v>1.0627099999999999E-3</v>
      </c>
      <c r="L1491" s="7">
        <v>5.4433799999999999E-14</v>
      </c>
      <c r="M1491" s="8">
        <v>3037500</v>
      </c>
      <c r="N1491" s="12" t="s">
        <v>3975</v>
      </c>
      <c r="O1491" s="1" t="s">
        <v>3976</v>
      </c>
    </row>
    <row r="1492" spans="1:15" ht="15.75" customHeight="1" x14ac:dyDescent="0.25">
      <c r="A1492" s="1" t="s">
        <v>4819</v>
      </c>
      <c r="B1492" s="1">
        <v>2</v>
      </c>
      <c r="C1492" s="8">
        <v>81999568</v>
      </c>
      <c r="D1492" s="1" t="s">
        <v>17</v>
      </c>
      <c r="E1492" s="1" t="s">
        <v>18</v>
      </c>
      <c r="F1492" s="6">
        <v>0.1027</v>
      </c>
      <c r="G1492" s="6">
        <v>-1.18174E-2</v>
      </c>
      <c r="H1492" s="6">
        <v>1.7236899999999999E-3</v>
      </c>
      <c r="I1492" s="7">
        <v>7.0749999999999996E-12</v>
      </c>
      <c r="J1492" s="6">
        <v>-1.1568999999999999E-2</v>
      </c>
      <c r="K1492" s="6">
        <v>1.80495E-3</v>
      </c>
      <c r="L1492" s="7">
        <v>1.4593300000000001E-10</v>
      </c>
      <c r="M1492" s="8">
        <v>3037440</v>
      </c>
      <c r="N1492" s="12" t="s">
        <v>3975</v>
      </c>
      <c r="O1492" s="1" t="s">
        <v>3976</v>
      </c>
    </row>
    <row r="1493" spans="1:15" ht="15.75" customHeight="1" x14ac:dyDescent="0.25">
      <c r="A1493" s="1" t="s">
        <v>4820</v>
      </c>
      <c r="B1493" s="1">
        <v>2</v>
      </c>
      <c r="C1493" s="8">
        <v>82388445</v>
      </c>
      <c r="D1493" s="1" t="s">
        <v>18</v>
      </c>
      <c r="E1493" s="1" t="s">
        <v>15</v>
      </c>
      <c r="F1493" s="6">
        <v>0.2356</v>
      </c>
      <c r="G1493" s="6">
        <v>-5.52595E-3</v>
      </c>
      <c r="H1493" s="6">
        <v>1.2329999999999999E-3</v>
      </c>
      <c r="I1493" s="7">
        <v>7.4100000000000002E-6</v>
      </c>
      <c r="J1493" s="6">
        <v>-1.0814799999999999E-2</v>
      </c>
      <c r="K1493" s="6">
        <v>1.26986E-3</v>
      </c>
      <c r="L1493" s="7">
        <v>1.6442599999999999E-17</v>
      </c>
      <c r="M1493" s="8">
        <v>3037500</v>
      </c>
      <c r="N1493" s="12" t="s">
        <v>3975</v>
      </c>
      <c r="O1493" s="1" t="s">
        <v>3976</v>
      </c>
    </row>
    <row r="1494" spans="1:15" ht="15.75" customHeight="1" x14ac:dyDescent="0.25">
      <c r="A1494" s="1" t="s">
        <v>4821</v>
      </c>
      <c r="B1494" s="1">
        <v>2</v>
      </c>
      <c r="C1494" s="8">
        <v>83059163</v>
      </c>
      <c r="D1494" s="1" t="s">
        <v>17</v>
      </c>
      <c r="E1494" s="1" t="s">
        <v>18</v>
      </c>
      <c r="F1494" s="6">
        <v>1.2800000000000001E-2</v>
      </c>
      <c r="G1494" s="6">
        <v>-2.5532900000000001E-2</v>
      </c>
      <c r="H1494" s="6">
        <v>4.6868099999999996E-3</v>
      </c>
      <c r="I1494" s="7">
        <v>5.1060000000000002E-8</v>
      </c>
      <c r="J1494" s="6">
        <v>-3.4870499999999999E-2</v>
      </c>
      <c r="K1494" s="6">
        <v>4.8458700000000004E-3</v>
      </c>
      <c r="L1494" s="7">
        <v>6.2041500000000004E-13</v>
      </c>
      <c r="M1494" s="8">
        <v>2996170</v>
      </c>
      <c r="N1494" s="12" t="s">
        <v>3975</v>
      </c>
      <c r="O1494" s="1" t="s">
        <v>3976</v>
      </c>
    </row>
    <row r="1495" spans="1:15" ht="15.75" customHeight="1" x14ac:dyDescent="0.25">
      <c r="A1495" s="1" t="s">
        <v>4822</v>
      </c>
      <c r="B1495" s="1">
        <v>2</v>
      </c>
      <c r="C1495" s="8">
        <v>84499954</v>
      </c>
      <c r="D1495" s="1" t="s">
        <v>17</v>
      </c>
      <c r="E1495" s="1" t="s">
        <v>18</v>
      </c>
      <c r="F1495" s="6">
        <v>0.98660000000000003</v>
      </c>
      <c r="G1495" s="6">
        <v>-8.3601000000000005E-3</v>
      </c>
      <c r="H1495" s="6">
        <v>4.57443E-3</v>
      </c>
      <c r="I1495" s="7">
        <v>6.7629999999999996E-2</v>
      </c>
      <c r="J1495" s="6">
        <v>-2.9338099999999999E-2</v>
      </c>
      <c r="K1495" s="6">
        <v>4.6453099999999997E-3</v>
      </c>
      <c r="L1495" s="7">
        <v>2.6904099999999999E-10</v>
      </c>
      <c r="M1495" s="8">
        <v>3006220</v>
      </c>
      <c r="N1495" s="12" t="s">
        <v>3975</v>
      </c>
      <c r="O1495" s="1" t="s">
        <v>3976</v>
      </c>
    </row>
    <row r="1496" spans="1:15" ht="15.75" customHeight="1" x14ac:dyDescent="0.25">
      <c r="A1496" s="1" t="s">
        <v>4823</v>
      </c>
      <c r="B1496" s="1">
        <v>2</v>
      </c>
      <c r="C1496" s="8">
        <v>84545030</v>
      </c>
      <c r="D1496" s="1" t="s">
        <v>18</v>
      </c>
      <c r="E1496" s="1" t="s">
        <v>15</v>
      </c>
      <c r="F1496" s="6">
        <v>0.84079999999999999</v>
      </c>
      <c r="G1496" s="6">
        <v>7.3332900000000001E-3</v>
      </c>
      <c r="H1496" s="6">
        <v>1.4306E-3</v>
      </c>
      <c r="I1496" s="7">
        <v>2.9540000000000001E-7</v>
      </c>
      <c r="J1496" s="6">
        <v>9.7083800000000008E-3</v>
      </c>
      <c r="K1496" s="6">
        <v>1.45145E-3</v>
      </c>
      <c r="L1496" s="7">
        <v>2.25104E-11</v>
      </c>
      <c r="M1496" s="8">
        <v>3035740</v>
      </c>
      <c r="N1496" s="12" t="s">
        <v>3975</v>
      </c>
      <c r="O1496" s="1" t="s">
        <v>3976</v>
      </c>
    </row>
    <row r="1497" spans="1:15" ht="15.75" customHeight="1" x14ac:dyDescent="0.25">
      <c r="A1497" s="1" t="s">
        <v>4824</v>
      </c>
      <c r="B1497" s="1">
        <v>2</v>
      </c>
      <c r="C1497" s="8">
        <v>98333290</v>
      </c>
      <c r="D1497" s="1" t="s">
        <v>17</v>
      </c>
      <c r="E1497" s="1" t="s">
        <v>18</v>
      </c>
      <c r="F1497" s="6">
        <v>0.82820000000000005</v>
      </c>
      <c r="G1497" s="6">
        <v>8.6956499999999992E-3</v>
      </c>
      <c r="H1497" s="6">
        <v>1.3914000000000001E-3</v>
      </c>
      <c r="I1497" s="7">
        <v>4.1219999999999998E-10</v>
      </c>
      <c r="J1497" s="6">
        <v>1.3313699999999999E-2</v>
      </c>
      <c r="K1497" s="6">
        <v>1.4146499999999999E-3</v>
      </c>
      <c r="L1497" s="7">
        <v>4.8983199999999999E-21</v>
      </c>
      <c r="M1497" s="8">
        <v>3019070</v>
      </c>
      <c r="N1497" s="12" t="s">
        <v>3975</v>
      </c>
      <c r="O1497" s="1" t="s">
        <v>3976</v>
      </c>
    </row>
    <row r="1498" spans="1:15" ht="15.75" customHeight="1" x14ac:dyDescent="0.25">
      <c r="A1498" s="1" t="s">
        <v>4825</v>
      </c>
      <c r="B1498" s="1">
        <v>2</v>
      </c>
      <c r="C1498" s="8">
        <v>98433691</v>
      </c>
      <c r="D1498" s="1" t="s">
        <v>17</v>
      </c>
      <c r="E1498" s="1" t="s">
        <v>18</v>
      </c>
      <c r="F1498" s="6">
        <v>2.1499999999999998E-2</v>
      </c>
      <c r="G1498" s="6">
        <v>-2.13016E-2</v>
      </c>
      <c r="H1498" s="6">
        <v>3.9694400000000003E-3</v>
      </c>
      <c r="I1498" s="7">
        <v>8.0309999999999996E-8</v>
      </c>
      <c r="J1498" s="6">
        <v>-3.1153500000000001E-2</v>
      </c>
      <c r="K1498" s="6">
        <v>4.1622600000000001E-3</v>
      </c>
      <c r="L1498" s="7">
        <v>7.1676099999999999E-14</v>
      </c>
      <c r="M1498" s="8">
        <v>2508870</v>
      </c>
      <c r="N1498" s="12" t="s">
        <v>3975</v>
      </c>
      <c r="O1498" s="1" t="s">
        <v>3976</v>
      </c>
    </row>
    <row r="1499" spans="1:15" ht="15.75" customHeight="1" x14ac:dyDescent="0.25">
      <c r="A1499" s="1" t="s">
        <v>4826</v>
      </c>
      <c r="B1499" s="1">
        <v>2</v>
      </c>
      <c r="C1499" s="8">
        <v>98462458</v>
      </c>
      <c r="D1499" s="1" t="s">
        <v>17</v>
      </c>
      <c r="E1499" s="1" t="s">
        <v>18</v>
      </c>
      <c r="F1499" s="6">
        <v>2.35E-2</v>
      </c>
      <c r="G1499" s="6">
        <v>-2.1788800000000001E-2</v>
      </c>
      <c r="H1499" s="6">
        <v>3.4585499999999999E-3</v>
      </c>
      <c r="I1499" s="7">
        <v>2.9700000000000001E-10</v>
      </c>
      <c r="J1499" s="6">
        <v>-3.09479E-2</v>
      </c>
      <c r="K1499" s="6">
        <v>3.64715E-3</v>
      </c>
      <c r="L1499" s="7">
        <v>2.1479000000000001E-17</v>
      </c>
      <c r="M1499" s="8">
        <v>3029750</v>
      </c>
      <c r="N1499" s="12" t="s">
        <v>3975</v>
      </c>
      <c r="O1499" s="1" t="s">
        <v>3976</v>
      </c>
    </row>
    <row r="1500" spans="1:15" ht="15.75" customHeight="1" x14ac:dyDescent="0.25">
      <c r="A1500" s="1" t="s">
        <v>4827</v>
      </c>
      <c r="B1500" s="1">
        <v>2</v>
      </c>
      <c r="C1500" s="8">
        <v>98862214</v>
      </c>
      <c r="D1500" s="1" t="s">
        <v>17</v>
      </c>
      <c r="E1500" s="1" t="s">
        <v>18</v>
      </c>
      <c r="F1500" s="6">
        <v>6.4000000000000001E-2</v>
      </c>
      <c r="G1500" s="6">
        <v>1.1970099999999999E-2</v>
      </c>
      <c r="H1500" s="6">
        <v>2.13788E-3</v>
      </c>
      <c r="I1500" s="7">
        <v>2.154E-8</v>
      </c>
      <c r="J1500" s="6">
        <v>1.44002E-2</v>
      </c>
      <c r="K1500" s="6">
        <v>2.17767E-3</v>
      </c>
      <c r="L1500" s="7">
        <v>3.77482E-11</v>
      </c>
      <c r="M1500" s="8">
        <v>3037490</v>
      </c>
      <c r="N1500" s="12" t="s">
        <v>3975</v>
      </c>
      <c r="O1500" s="1" t="s">
        <v>3976</v>
      </c>
    </row>
    <row r="1501" spans="1:15" ht="15.75" customHeight="1" x14ac:dyDescent="0.25">
      <c r="A1501" s="1" t="s">
        <v>4828</v>
      </c>
      <c r="B1501" s="1">
        <v>2</v>
      </c>
      <c r="C1501" s="8">
        <v>99954467</v>
      </c>
      <c r="D1501" s="1" t="s">
        <v>17</v>
      </c>
      <c r="E1501" s="1" t="s">
        <v>18</v>
      </c>
      <c r="F1501" s="6">
        <v>0.9919</v>
      </c>
      <c r="G1501" s="6">
        <v>2.2495399999999999E-2</v>
      </c>
      <c r="H1501" s="6">
        <v>5.9979400000000002E-3</v>
      </c>
      <c r="I1501" s="7">
        <v>1.7660000000000001E-4</v>
      </c>
      <c r="J1501" s="6">
        <v>3.8008300000000002E-2</v>
      </c>
      <c r="K1501" s="6">
        <v>6.1043699999999996E-3</v>
      </c>
      <c r="L1501" s="7">
        <v>4.7724200000000002E-10</v>
      </c>
      <c r="M1501" s="8">
        <v>2877280</v>
      </c>
      <c r="N1501" s="12" t="s">
        <v>3975</v>
      </c>
      <c r="O1501" s="1" t="s">
        <v>3976</v>
      </c>
    </row>
    <row r="1502" spans="1:15" ht="15.75" customHeight="1" x14ac:dyDescent="0.25">
      <c r="A1502" s="1" t="s">
        <v>406</v>
      </c>
      <c r="B1502" s="1">
        <v>2</v>
      </c>
      <c r="C1502" s="8">
        <v>100109001</v>
      </c>
      <c r="D1502" s="1" t="s">
        <v>17</v>
      </c>
      <c r="E1502" s="1" t="s">
        <v>18</v>
      </c>
      <c r="F1502" s="6">
        <v>0.4284</v>
      </c>
      <c r="G1502" s="6">
        <v>-9.7873999999999999E-3</v>
      </c>
      <c r="H1502" s="6">
        <v>1.0578E-3</v>
      </c>
      <c r="I1502" s="7">
        <v>2.199E-20</v>
      </c>
      <c r="J1502" s="6">
        <v>-1.18213E-2</v>
      </c>
      <c r="K1502" s="6">
        <v>1.0827899999999999E-3</v>
      </c>
      <c r="L1502" s="7">
        <v>9.5167399999999999E-28</v>
      </c>
      <c r="M1502" s="8">
        <v>3035150</v>
      </c>
      <c r="N1502" s="12" t="s">
        <v>3975</v>
      </c>
      <c r="O1502" s="1" t="s">
        <v>3976</v>
      </c>
    </row>
    <row r="1503" spans="1:15" ht="15.75" customHeight="1" x14ac:dyDescent="0.25">
      <c r="A1503" s="1" t="s">
        <v>4829</v>
      </c>
      <c r="B1503" s="1">
        <v>2</v>
      </c>
      <c r="C1503" s="8">
        <v>100553210</v>
      </c>
      <c r="D1503" s="1" t="s">
        <v>14</v>
      </c>
      <c r="E1503" s="1" t="s">
        <v>15</v>
      </c>
      <c r="F1503" s="6">
        <v>1.0200000000000001E-2</v>
      </c>
      <c r="G1503" s="6">
        <v>1.65615E-2</v>
      </c>
      <c r="H1503" s="6">
        <v>5.3371199999999999E-3</v>
      </c>
      <c r="I1503" s="7">
        <v>1.9139999999999999E-3</v>
      </c>
      <c r="J1503" s="6">
        <v>3.5173200000000002E-2</v>
      </c>
      <c r="K1503" s="6">
        <v>5.4787400000000002E-3</v>
      </c>
      <c r="L1503" s="7">
        <v>1.3632799999999999E-10</v>
      </c>
      <c r="M1503" s="8">
        <v>2891870</v>
      </c>
      <c r="N1503" s="12" t="s">
        <v>3975</v>
      </c>
      <c r="O1503" s="1" t="s">
        <v>3976</v>
      </c>
    </row>
    <row r="1504" spans="1:15" ht="15.75" customHeight="1" x14ac:dyDescent="0.25">
      <c r="A1504" s="1" t="s">
        <v>4830</v>
      </c>
      <c r="B1504" s="1">
        <v>2</v>
      </c>
      <c r="C1504" s="8">
        <v>100667829</v>
      </c>
      <c r="D1504" s="1" t="s">
        <v>14</v>
      </c>
      <c r="E1504" s="1" t="s">
        <v>15</v>
      </c>
      <c r="F1504" s="6">
        <v>0.1855</v>
      </c>
      <c r="G1504" s="6">
        <v>1.9564600000000001E-2</v>
      </c>
      <c r="H1504" s="6">
        <v>1.34615E-3</v>
      </c>
      <c r="I1504" s="7">
        <v>7.3769999999999994E-48</v>
      </c>
      <c r="J1504" s="6">
        <v>1.4065100000000001E-2</v>
      </c>
      <c r="K1504" s="6">
        <v>1.5274100000000001E-3</v>
      </c>
      <c r="L1504" s="7">
        <v>3.3077000000000001E-20</v>
      </c>
      <c r="M1504" s="8">
        <v>3037310</v>
      </c>
      <c r="N1504" s="12" t="s">
        <v>3975</v>
      </c>
      <c r="O1504" s="1" t="s">
        <v>3976</v>
      </c>
    </row>
    <row r="1505" spans="1:15" ht="15.75" customHeight="1" x14ac:dyDescent="0.25">
      <c r="A1505" s="1" t="s">
        <v>19</v>
      </c>
      <c r="B1505" s="1">
        <v>2</v>
      </c>
      <c r="C1505" s="8">
        <v>100837126</v>
      </c>
      <c r="D1505" s="1" t="s">
        <v>17</v>
      </c>
      <c r="E1505" s="1" t="s">
        <v>15</v>
      </c>
      <c r="F1505" s="6">
        <v>0.39610000000000001</v>
      </c>
      <c r="G1505" s="6">
        <v>2.2976799999999999E-2</v>
      </c>
      <c r="H1505" s="6">
        <v>1.06986E-3</v>
      </c>
      <c r="I1505" s="7">
        <v>2.5799999999999998E-102</v>
      </c>
      <c r="J1505" s="6">
        <v>1.1660800000000001E-2</v>
      </c>
      <c r="K1505" s="6">
        <v>1.3730400000000001E-3</v>
      </c>
      <c r="L1505" s="7">
        <v>2.0195899999999999E-17</v>
      </c>
      <c r="M1505" s="8">
        <v>3037050</v>
      </c>
      <c r="N1505" s="12" t="s">
        <v>3988</v>
      </c>
      <c r="O1505" s="1" t="s">
        <v>3989</v>
      </c>
    </row>
    <row r="1506" spans="1:15" ht="15.75" customHeight="1" x14ac:dyDescent="0.25">
      <c r="A1506" s="1" t="s">
        <v>4831</v>
      </c>
      <c r="B1506" s="1">
        <v>2</v>
      </c>
      <c r="C1506" s="8">
        <v>100871571</v>
      </c>
      <c r="D1506" s="1" t="s">
        <v>18</v>
      </c>
      <c r="E1506" s="1" t="s">
        <v>15</v>
      </c>
      <c r="F1506" s="6">
        <v>0.95589999999999997</v>
      </c>
      <c r="G1506" s="6">
        <v>1.6429300000000001E-2</v>
      </c>
      <c r="H1506" s="6">
        <v>2.5630499999999999E-3</v>
      </c>
      <c r="I1506" s="7">
        <v>1.452E-10</v>
      </c>
      <c r="J1506" s="6">
        <v>2.1890300000000001E-2</v>
      </c>
      <c r="K1506" s="6">
        <v>2.70222E-3</v>
      </c>
      <c r="L1506" s="7">
        <v>5.4580399999999998E-16</v>
      </c>
      <c r="M1506" s="8">
        <v>3003100</v>
      </c>
      <c r="N1506" s="12" t="s">
        <v>3975</v>
      </c>
      <c r="O1506" s="1" t="s">
        <v>3976</v>
      </c>
    </row>
    <row r="1507" spans="1:15" ht="15.75" customHeight="1" x14ac:dyDescent="0.25">
      <c r="A1507" s="1" t="s">
        <v>4832</v>
      </c>
      <c r="B1507" s="1">
        <v>2</v>
      </c>
      <c r="C1507" s="8">
        <v>100893113</v>
      </c>
      <c r="D1507" s="1" t="s">
        <v>14</v>
      </c>
      <c r="E1507" s="1" t="s">
        <v>18</v>
      </c>
      <c r="F1507" s="6">
        <v>0.67959999999999998</v>
      </c>
      <c r="G1507" s="6">
        <v>2.0580000000000001E-2</v>
      </c>
      <c r="H1507" s="6">
        <v>1.12166E-3</v>
      </c>
      <c r="I1507" s="7">
        <v>3.421E-75</v>
      </c>
      <c r="J1507" s="6">
        <v>1.8658999999999999E-2</v>
      </c>
      <c r="K1507" s="6">
        <v>1.3154099999999999E-3</v>
      </c>
      <c r="L1507" s="7">
        <v>1.1345500000000001E-45</v>
      </c>
      <c r="M1507" s="8">
        <v>3035460</v>
      </c>
      <c r="N1507" s="12" t="s">
        <v>3975</v>
      </c>
      <c r="O1507" s="1" t="s">
        <v>19</v>
      </c>
    </row>
    <row r="1508" spans="1:15" ht="15.75" customHeight="1" x14ac:dyDescent="0.25">
      <c r="A1508" s="1" t="s">
        <v>4833</v>
      </c>
      <c r="B1508" s="1">
        <v>2</v>
      </c>
      <c r="C1508" s="8">
        <v>101306999</v>
      </c>
      <c r="D1508" s="1" t="s">
        <v>14</v>
      </c>
      <c r="E1508" s="1" t="s">
        <v>15</v>
      </c>
      <c r="F1508" s="6">
        <v>0.48980000000000001</v>
      </c>
      <c r="G1508" s="6">
        <v>7.7046099999999998E-3</v>
      </c>
      <c r="H1508" s="6">
        <v>1.0467300000000001E-3</v>
      </c>
      <c r="I1508" s="7">
        <v>1.83E-13</v>
      </c>
      <c r="J1508" s="6">
        <v>9.10533E-3</v>
      </c>
      <c r="K1508" s="6">
        <v>1.07844E-3</v>
      </c>
      <c r="L1508" s="7">
        <v>3.0922000000000002E-17</v>
      </c>
      <c r="M1508" s="8">
        <v>3037420</v>
      </c>
      <c r="N1508" s="12" t="s">
        <v>3975</v>
      </c>
      <c r="O1508" s="1" t="s">
        <v>3976</v>
      </c>
    </row>
    <row r="1509" spans="1:15" ht="15.75" customHeight="1" x14ac:dyDescent="0.25">
      <c r="A1509" s="1" t="s">
        <v>4834</v>
      </c>
      <c r="B1509" s="1">
        <v>2</v>
      </c>
      <c r="C1509" s="8">
        <v>101644855</v>
      </c>
      <c r="D1509" s="1" t="s">
        <v>14</v>
      </c>
      <c r="E1509" s="1" t="s">
        <v>15</v>
      </c>
      <c r="F1509" s="6">
        <v>0.30399999999999999</v>
      </c>
      <c r="G1509" s="6">
        <v>-8.2434899999999992E-3</v>
      </c>
      <c r="H1509" s="6">
        <v>1.13755E-3</v>
      </c>
      <c r="I1509" s="7">
        <v>4.265E-13</v>
      </c>
      <c r="J1509" s="6">
        <v>-7.8833600000000007E-3</v>
      </c>
      <c r="K1509" s="6">
        <v>1.16223E-3</v>
      </c>
      <c r="L1509" s="7">
        <v>1.17756E-11</v>
      </c>
      <c r="M1509" s="8">
        <v>3037450</v>
      </c>
      <c r="N1509" s="12" t="s">
        <v>3975</v>
      </c>
      <c r="O1509" s="1" t="s">
        <v>3976</v>
      </c>
    </row>
    <row r="1510" spans="1:15" ht="15.75" customHeight="1" x14ac:dyDescent="0.25">
      <c r="A1510" s="1" t="s">
        <v>4835</v>
      </c>
      <c r="B1510" s="1">
        <v>2</v>
      </c>
      <c r="C1510" s="8">
        <v>101756135</v>
      </c>
      <c r="D1510" s="1" t="s">
        <v>14</v>
      </c>
      <c r="E1510" s="1" t="s">
        <v>17</v>
      </c>
      <c r="F1510" s="6">
        <v>1.8E-3</v>
      </c>
      <c r="G1510" s="6">
        <v>4.7144699999999998E-2</v>
      </c>
      <c r="H1510" s="6">
        <v>1.2661800000000001E-2</v>
      </c>
      <c r="I1510" s="7">
        <v>1.9680000000000001E-4</v>
      </c>
      <c r="J1510" s="6">
        <v>0.110288</v>
      </c>
      <c r="K1510" s="6">
        <v>1.28859E-2</v>
      </c>
      <c r="L1510" s="7">
        <v>1.14062E-17</v>
      </c>
      <c r="M1510" s="8">
        <v>2887080</v>
      </c>
      <c r="N1510" s="12" t="s">
        <v>3975</v>
      </c>
      <c r="O1510" s="1" t="s">
        <v>3976</v>
      </c>
    </row>
    <row r="1511" spans="1:15" ht="15.75" customHeight="1" x14ac:dyDescent="0.25">
      <c r="A1511" s="1" t="s">
        <v>4836</v>
      </c>
      <c r="B1511" s="1">
        <v>2</v>
      </c>
      <c r="C1511" s="8">
        <v>102020770</v>
      </c>
      <c r="D1511" s="1" t="s">
        <v>14</v>
      </c>
      <c r="E1511" s="1" t="s">
        <v>15</v>
      </c>
      <c r="F1511" s="6">
        <v>0.80930000000000002</v>
      </c>
      <c r="G1511" s="6">
        <v>4.42122E-3</v>
      </c>
      <c r="H1511" s="6">
        <v>1.33193E-3</v>
      </c>
      <c r="I1511" s="7">
        <v>9.0189999999999997E-4</v>
      </c>
      <c r="J1511" s="6">
        <v>8.5141000000000001E-3</v>
      </c>
      <c r="K1511" s="6">
        <v>1.36607E-3</v>
      </c>
      <c r="L1511" s="7">
        <v>4.5890400000000002E-10</v>
      </c>
      <c r="M1511" s="8">
        <v>3037500</v>
      </c>
      <c r="N1511" s="12" t="s">
        <v>3975</v>
      </c>
      <c r="O1511" s="1" t="s">
        <v>3976</v>
      </c>
    </row>
    <row r="1512" spans="1:15" ht="15.75" customHeight="1" x14ac:dyDescent="0.25">
      <c r="A1512" s="1" t="s">
        <v>2832</v>
      </c>
      <c r="B1512" s="1">
        <v>2</v>
      </c>
      <c r="C1512" s="8">
        <v>103895426</v>
      </c>
      <c r="D1512" s="1" t="s">
        <v>17</v>
      </c>
      <c r="E1512" s="1" t="s">
        <v>18</v>
      </c>
      <c r="F1512" s="6">
        <v>0.11890000000000001</v>
      </c>
      <c r="G1512" s="6">
        <v>9.6797800000000007E-3</v>
      </c>
      <c r="H1512" s="6">
        <v>1.62108E-3</v>
      </c>
      <c r="I1512" s="7">
        <v>2.3539999999999999E-9</v>
      </c>
      <c r="J1512" s="6">
        <v>1.14628E-2</v>
      </c>
      <c r="K1512" s="6">
        <v>1.7273499999999999E-3</v>
      </c>
      <c r="L1512" s="7">
        <v>3.2218999999999998E-11</v>
      </c>
      <c r="M1512" s="8">
        <v>3020790</v>
      </c>
      <c r="N1512" s="12" t="s">
        <v>3975</v>
      </c>
      <c r="O1512" s="1" t="s">
        <v>3976</v>
      </c>
    </row>
    <row r="1513" spans="1:15" ht="15.75" customHeight="1" x14ac:dyDescent="0.25">
      <c r="A1513" s="1" t="s">
        <v>4837</v>
      </c>
      <c r="B1513" s="1">
        <v>2</v>
      </c>
      <c r="C1513" s="8">
        <v>104060003</v>
      </c>
      <c r="D1513" s="1" t="s">
        <v>14</v>
      </c>
      <c r="E1513" s="1" t="s">
        <v>18</v>
      </c>
      <c r="F1513" s="6">
        <v>8.6599999999999996E-2</v>
      </c>
      <c r="G1513" s="6">
        <v>1.8897799999999999E-2</v>
      </c>
      <c r="H1513" s="6">
        <v>1.87681E-3</v>
      </c>
      <c r="I1513" s="7">
        <v>7.5799999999999998E-24</v>
      </c>
      <c r="J1513" s="6">
        <v>1.8648100000000001E-2</v>
      </c>
      <c r="K1513" s="6">
        <v>2.0780400000000002E-3</v>
      </c>
      <c r="L1513" s="7">
        <v>2.8618899999999999E-19</v>
      </c>
      <c r="M1513" s="8">
        <v>2984740</v>
      </c>
      <c r="N1513" s="12" t="s">
        <v>3975</v>
      </c>
      <c r="O1513" s="1" t="s">
        <v>4838</v>
      </c>
    </row>
    <row r="1514" spans="1:15" ht="15.75" customHeight="1" x14ac:dyDescent="0.25">
      <c r="A1514" s="1" t="s">
        <v>4838</v>
      </c>
      <c r="B1514" s="1">
        <v>2</v>
      </c>
      <c r="C1514" s="8">
        <v>104450445</v>
      </c>
      <c r="D1514" s="1" t="s">
        <v>18</v>
      </c>
      <c r="E1514" s="1" t="s">
        <v>15</v>
      </c>
      <c r="F1514" s="6">
        <v>0.3952</v>
      </c>
      <c r="G1514" s="6">
        <v>1.29709E-2</v>
      </c>
      <c r="H1514" s="6">
        <v>1.0702800000000001E-3</v>
      </c>
      <c r="I1514" s="7">
        <v>8.3379999999999993E-34</v>
      </c>
      <c r="J1514" s="6">
        <v>1.02939E-2</v>
      </c>
      <c r="K1514" s="6">
        <v>1.21199E-3</v>
      </c>
      <c r="L1514" s="7">
        <v>2.0068699999999999E-17</v>
      </c>
      <c r="M1514" s="8">
        <v>3037360</v>
      </c>
      <c r="N1514" s="12" t="s">
        <v>3988</v>
      </c>
      <c r="O1514" s="1" t="s">
        <v>3989</v>
      </c>
    </row>
    <row r="1515" spans="1:15" ht="15.75" customHeight="1" x14ac:dyDescent="0.25">
      <c r="A1515" s="1" t="s">
        <v>4839</v>
      </c>
      <c r="B1515" s="1">
        <v>2</v>
      </c>
      <c r="C1515" s="8">
        <v>104498762</v>
      </c>
      <c r="D1515" s="1" t="s">
        <v>18</v>
      </c>
      <c r="E1515" s="1" t="s">
        <v>15</v>
      </c>
      <c r="F1515" s="6">
        <v>2.2000000000000001E-3</v>
      </c>
      <c r="G1515" s="6">
        <v>5.6363200000000002E-3</v>
      </c>
      <c r="H1515" s="6">
        <v>1.15383E-2</v>
      </c>
      <c r="I1515" s="7">
        <v>0.62509999999999999</v>
      </c>
      <c r="J1515" s="6">
        <v>6.8654199999999999E-2</v>
      </c>
      <c r="K1515" s="6">
        <v>1.16969E-2</v>
      </c>
      <c r="L1515" s="7">
        <v>4.37256E-9</v>
      </c>
      <c r="M1515" s="8">
        <v>2845710</v>
      </c>
      <c r="N1515" s="12" t="s">
        <v>3975</v>
      </c>
      <c r="O1515" s="1" t="s">
        <v>3976</v>
      </c>
    </row>
    <row r="1516" spans="1:15" ht="15.75" customHeight="1" x14ac:dyDescent="0.25">
      <c r="A1516" s="1" t="s">
        <v>4840</v>
      </c>
      <c r="B1516" s="1">
        <v>2</v>
      </c>
      <c r="C1516" s="8">
        <v>104708055</v>
      </c>
      <c r="D1516" s="1" t="s">
        <v>17</v>
      </c>
      <c r="E1516" s="1" t="s">
        <v>15</v>
      </c>
      <c r="F1516" s="6">
        <v>0.99750000000000005</v>
      </c>
      <c r="G1516" s="6">
        <v>3.0136099999999999E-2</v>
      </c>
      <c r="H1516" s="6">
        <v>1.089E-2</v>
      </c>
      <c r="I1516" s="7">
        <v>5.6569999999999997E-3</v>
      </c>
      <c r="J1516" s="6">
        <v>7.6589400000000002E-2</v>
      </c>
      <c r="K1516" s="6">
        <v>1.1042099999999999E-2</v>
      </c>
      <c r="L1516" s="7">
        <v>4.0292900000000001E-12</v>
      </c>
      <c r="M1516" s="8">
        <v>2812100</v>
      </c>
      <c r="N1516" s="12" t="s">
        <v>3975</v>
      </c>
      <c r="O1516" s="1" t="s">
        <v>3976</v>
      </c>
    </row>
    <row r="1517" spans="1:15" ht="15.75" customHeight="1" x14ac:dyDescent="0.25">
      <c r="A1517" s="1" t="s">
        <v>3108</v>
      </c>
      <c r="B1517" s="1">
        <v>2</v>
      </c>
      <c r="C1517" s="8">
        <v>105869624</v>
      </c>
      <c r="D1517" s="1" t="s">
        <v>17</v>
      </c>
      <c r="E1517" s="1" t="s">
        <v>18</v>
      </c>
      <c r="F1517" s="6">
        <v>0.129</v>
      </c>
      <c r="G1517" s="6">
        <v>9.1126699999999998E-3</v>
      </c>
      <c r="H1517" s="6">
        <v>1.56554E-3</v>
      </c>
      <c r="I1517" s="7">
        <v>5.8450000000000004E-9</v>
      </c>
      <c r="J1517" s="6">
        <v>1.29984E-2</v>
      </c>
      <c r="K1517" s="6">
        <v>1.59125E-3</v>
      </c>
      <c r="L1517" s="7">
        <v>3.11811E-16</v>
      </c>
      <c r="M1517" s="8">
        <v>3019950</v>
      </c>
      <c r="N1517" s="12" t="s">
        <v>3975</v>
      </c>
      <c r="O1517" s="1" t="s">
        <v>3976</v>
      </c>
    </row>
    <row r="1518" spans="1:15" ht="15.75" customHeight="1" x14ac:dyDescent="0.25">
      <c r="A1518" s="1" t="s">
        <v>395</v>
      </c>
      <c r="B1518" s="1">
        <v>2</v>
      </c>
      <c r="C1518" s="8">
        <v>105925165</v>
      </c>
      <c r="D1518" s="1" t="s">
        <v>14</v>
      </c>
      <c r="E1518" s="1" t="s">
        <v>15</v>
      </c>
      <c r="F1518" s="6">
        <v>0.87250000000000005</v>
      </c>
      <c r="G1518" s="6">
        <v>1.45425E-2</v>
      </c>
      <c r="H1518" s="6">
        <v>1.5688200000000001E-3</v>
      </c>
      <c r="I1518" s="7">
        <v>1.8619999999999999E-20</v>
      </c>
      <c r="J1518" s="6">
        <v>1.9949100000000001E-2</v>
      </c>
      <c r="K1518" s="6">
        <v>1.5924800000000001E-3</v>
      </c>
      <c r="L1518" s="7">
        <v>5.3123699999999997E-36</v>
      </c>
      <c r="M1518" s="8">
        <v>3037430</v>
      </c>
      <c r="N1518" s="12" t="s">
        <v>3975</v>
      </c>
      <c r="O1518" s="1" t="s">
        <v>3976</v>
      </c>
    </row>
    <row r="1519" spans="1:15" ht="15.75" customHeight="1" x14ac:dyDescent="0.25">
      <c r="A1519" s="1" t="s">
        <v>4841</v>
      </c>
      <c r="B1519" s="1">
        <v>2</v>
      </c>
      <c r="C1519" s="8">
        <v>107260133</v>
      </c>
      <c r="D1519" s="1" t="s">
        <v>18</v>
      </c>
      <c r="E1519" s="1" t="s">
        <v>15</v>
      </c>
      <c r="F1519" s="6">
        <v>0.4027</v>
      </c>
      <c r="G1519" s="6">
        <v>4.9714299999999998E-3</v>
      </c>
      <c r="H1519" s="6">
        <v>1.067E-3</v>
      </c>
      <c r="I1519" s="7">
        <v>3.174E-6</v>
      </c>
      <c r="J1519" s="6">
        <v>6.6222E-3</v>
      </c>
      <c r="K1519" s="6">
        <v>1.08445E-3</v>
      </c>
      <c r="L1519" s="7">
        <v>1.0182799999999999E-9</v>
      </c>
      <c r="M1519" s="8">
        <v>3036930</v>
      </c>
      <c r="N1519" s="12" t="s">
        <v>3975</v>
      </c>
      <c r="O1519" s="1" t="s">
        <v>3976</v>
      </c>
    </row>
    <row r="1520" spans="1:15" ht="15.75" customHeight="1" x14ac:dyDescent="0.25">
      <c r="A1520" s="1" t="s">
        <v>84</v>
      </c>
      <c r="B1520" s="1">
        <v>2</v>
      </c>
      <c r="C1520" s="8">
        <v>107539301</v>
      </c>
      <c r="D1520" s="1" t="s">
        <v>17</v>
      </c>
      <c r="E1520" s="1" t="s">
        <v>18</v>
      </c>
      <c r="F1520" s="6">
        <v>0.60809999999999997</v>
      </c>
      <c r="G1520" s="6">
        <v>1.3768000000000001E-2</v>
      </c>
      <c r="H1520" s="6">
        <v>1.07186E-3</v>
      </c>
      <c r="I1520" s="7">
        <v>9.1619999999999999E-38</v>
      </c>
      <c r="J1520" s="6">
        <v>1.8958300000000001E-2</v>
      </c>
      <c r="K1520" s="6">
        <v>1.09493E-3</v>
      </c>
      <c r="L1520" s="7">
        <v>3.6426600000000002E-67</v>
      </c>
      <c r="M1520" s="8">
        <v>3037320</v>
      </c>
      <c r="N1520" s="12" t="s">
        <v>3975</v>
      </c>
      <c r="O1520" s="1" t="s">
        <v>3976</v>
      </c>
    </row>
    <row r="1521" spans="1:15" ht="15.75" customHeight="1" x14ac:dyDescent="0.25">
      <c r="A1521" s="1" t="s">
        <v>4842</v>
      </c>
      <c r="B1521" s="1">
        <v>2</v>
      </c>
      <c r="C1521" s="8">
        <v>107982974</v>
      </c>
      <c r="D1521" s="1" t="s">
        <v>14</v>
      </c>
      <c r="E1521" s="1" t="s">
        <v>18</v>
      </c>
      <c r="F1521" s="6">
        <v>0.25750000000000001</v>
      </c>
      <c r="G1521" s="6">
        <v>4.85558E-3</v>
      </c>
      <c r="H1521" s="6">
        <v>1.1966699999999999E-3</v>
      </c>
      <c r="I1521" s="7">
        <v>4.9610000000000001E-5</v>
      </c>
      <c r="J1521" s="6">
        <v>7.6031500000000004E-3</v>
      </c>
      <c r="K1521" s="6">
        <v>1.21937E-3</v>
      </c>
      <c r="L1521" s="7">
        <v>4.5084700000000003E-10</v>
      </c>
      <c r="M1521" s="8">
        <v>3037500</v>
      </c>
      <c r="N1521" s="12" t="s">
        <v>3975</v>
      </c>
      <c r="O1521" s="1" t="s">
        <v>3976</v>
      </c>
    </row>
    <row r="1522" spans="1:15" ht="15.75" customHeight="1" x14ac:dyDescent="0.25">
      <c r="A1522" s="1" t="s">
        <v>4843</v>
      </c>
      <c r="B1522" s="1">
        <v>2</v>
      </c>
      <c r="C1522" s="8">
        <v>109297803</v>
      </c>
      <c r="D1522" s="1" t="s">
        <v>14</v>
      </c>
      <c r="E1522" s="1" t="s">
        <v>15</v>
      </c>
      <c r="F1522" s="6">
        <v>0.98809999999999998</v>
      </c>
      <c r="G1522" s="6">
        <v>8.8177199999999994E-3</v>
      </c>
      <c r="H1522" s="6">
        <v>4.9272700000000001E-3</v>
      </c>
      <c r="I1522" s="7">
        <v>7.3459999999999998E-2</v>
      </c>
      <c r="J1522" s="6">
        <v>3.1604100000000003E-2</v>
      </c>
      <c r="K1522" s="6">
        <v>4.99271E-3</v>
      </c>
      <c r="L1522" s="7">
        <v>2.4509099999999999E-10</v>
      </c>
      <c r="M1522" s="8">
        <v>2913270</v>
      </c>
      <c r="N1522" s="12" t="s">
        <v>3975</v>
      </c>
      <c r="O1522" s="1" t="s">
        <v>3976</v>
      </c>
    </row>
    <row r="1523" spans="1:15" ht="15.75" customHeight="1" x14ac:dyDescent="0.25">
      <c r="A1523" s="1" t="s">
        <v>2111</v>
      </c>
      <c r="B1523" s="1">
        <v>2</v>
      </c>
      <c r="C1523" s="8">
        <v>109950545</v>
      </c>
      <c r="D1523" s="1" t="s">
        <v>14</v>
      </c>
      <c r="E1523" s="1" t="s">
        <v>17</v>
      </c>
      <c r="F1523" s="6">
        <v>0.38819999999999999</v>
      </c>
      <c r="G1523" s="6">
        <v>-6.9082500000000003E-3</v>
      </c>
      <c r="H1523" s="6">
        <v>1.07369E-3</v>
      </c>
      <c r="I1523" s="7">
        <v>1.244E-10</v>
      </c>
      <c r="J1523" s="6">
        <v>-8.1767599999999999E-3</v>
      </c>
      <c r="K1523" s="6">
        <v>1.0877E-3</v>
      </c>
      <c r="L1523" s="7">
        <v>5.5839600000000001E-14</v>
      </c>
      <c r="M1523" s="8">
        <v>3037470</v>
      </c>
      <c r="N1523" s="12" t="s">
        <v>3975</v>
      </c>
      <c r="O1523" s="1" t="s">
        <v>3976</v>
      </c>
    </row>
    <row r="1524" spans="1:15" ht="15.75" customHeight="1" x14ac:dyDescent="0.25">
      <c r="A1524" s="1" t="s">
        <v>762</v>
      </c>
      <c r="B1524" s="1">
        <v>2</v>
      </c>
      <c r="C1524" s="8">
        <v>113240183</v>
      </c>
      <c r="D1524" s="1" t="s">
        <v>17</v>
      </c>
      <c r="E1524" s="1" t="s">
        <v>18</v>
      </c>
      <c r="F1524" s="6">
        <v>0.72140000000000004</v>
      </c>
      <c r="G1524" s="6">
        <v>9.5008699999999998E-3</v>
      </c>
      <c r="H1524" s="6">
        <v>1.16764E-3</v>
      </c>
      <c r="I1524" s="7">
        <v>4.0500000000000002E-16</v>
      </c>
      <c r="J1524" s="6">
        <v>8.9360499999999992E-3</v>
      </c>
      <c r="K1524" s="6">
        <v>1.1982500000000001E-3</v>
      </c>
      <c r="L1524" s="7">
        <v>8.8101399999999999E-14</v>
      </c>
      <c r="M1524" s="8">
        <v>3034980</v>
      </c>
      <c r="N1524" s="12" t="s">
        <v>3975</v>
      </c>
      <c r="O1524" s="1" t="s">
        <v>3976</v>
      </c>
    </row>
    <row r="1525" spans="1:15" ht="15.75" customHeight="1" x14ac:dyDescent="0.25">
      <c r="A1525" s="1" t="s">
        <v>4844</v>
      </c>
      <c r="B1525" s="1">
        <v>2</v>
      </c>
      <c r="C1525" s="8">
        <v>113446619</v>
      </c>
      <c r="D1525" s="1" t="s">
        <v>17</v>
      </c>
      <c r="E1525" s="1" t="s">
        <v>15</v>
      </c>
      <c r="F1525" s="6">
        <v>0.19919999999999999</v>
      </c>
      <c r="G1525" s="6">
        <v>6.9223599999999998E-3</v>
      </c>
      <c r="H1525" s="6">
        <v>1.3271400000000001E-3</v>
      </c>
      <c r="I1525" s="7">
        <v>1.8300000000000001E-7</v>
      </c>
      <c r="J1525" s="6">
        <v>1.08065E-2</v>
      </c>
      <c r="K1525" s="6">
        <v>1.3629E-3</v>
      </c>
      <c r="L1525" s="7">
        <v>2.2084900000000001E-15</v>
      </c>
      <c r="M1525" s="8">
        <v>2959990</v>
      </c>
      <c r="N1525" s="12" t="s">
        <v>3975</v>
      </c>
      <c r="O1525" s="1" t="s">
        <v>3976</v>
      </c>
    </row>
    <row r="1526" spans="1:15" ht="15.75" customHeight="1" x14ac:dyDescent="0.25">
      <c r="A1526" s="1" t="s">
        <v>4845</v>
      </c>
      <c r="B1526" s="1">
        <v>2</v>
      </c>
      <c r="C1526" s="8">
        <v>113975110</v>
      </c>
      <c r="D1526" s="1" t="s">
        <v>14</v>
      </c>
      <c r="E1526" s="1" t="s">
        <v>15</v>
      </c>
      <c r="F1526" s="6">
        <v>0.74629999999999996</v>
      </c>
      <c r="G1526" s="6">
        <v>-6.5119699999999997E-3</v>
      </c>
      <c r="H1526" s="6">
        <v>1.20287E-3</v>
      </c>
      <c r="I1526" s="7">
        <v>6.1809999999999996E-8</v>
      </c>
      <c r="J1526" s="6">
        <v>-8.3232800000000006E-3</v>
      </c>
      <c r="K1526" s="6">
        <v>1.22051E-3</v>
      </c>
      <c r="L1526" s="7">
        <v>9.1341E-12</v>
      </c>
      <c r="M1526" s="8">
        <v>3035750</v>
      </c>
      <c r="N1526" s="12" t="s">
        <v>3975</v>
      </c>
      <c r="O1526" s="1" t="s">
        <v>3976</v>
      </c>
    </row>
    <row r="1527" spans="1:15" ht="15.75" customHeight="1" x14ac:dyDescent="0.25">
      <c r="A1527" s="1" t="s">
        <v>4846</v>
      </c>
      <c r="B1527" s="1">
        <v>2</v>
      </c>
      <c r="C1527" s="8">
        <v>114449152</v>
      </c>
      <c r="D1527" s="1" t="s">
        <v>17</v>
      </c>
      <c r="E1527" s="1" t="s">
        <v>18</v>
      </c>
      <c r="F1527" s="6">
        <v>0.41589999999999999</v>
      </c>
      <c r="G1527" s="6">
        <v>5.1390400000000001E-3</v>
      </c>
      <c r="H1527" s="6">
        <v>1.06163E-3</v>
      </c>
      <c r="I1527" s="7">
        <v>1.2929999999999999E-6</v>
      </c>
      <c r="J1527" s="6">
        <v>8.0185699999999992E-3</v>
      </c>
      <c r="K1527" s="6">
        <v>1.07566E-3</v>
      </c>
      <c r="L1527" s="7">
        <v>9.0146600000000006E-14</v>
      </c>
      <c r="M1527" s="8">
        <v>3037490</v>
      </c>
      <c r="N1527" s="12" t="s">
        <v>3975</v>
      </c>
      <c r="O1527" s="1" t="s">
        <v>3976</v>
      </c>
    </row>
    <row r="1528" spans="1:15" ht="15.75" customHeight="1" x14ac:dyDescent="0.25">
      <c r="A1528" s="1" t="s">
        <v>4847</v>
      </c>
      <c r="B1528" s="1">
        <v>2</v>
      </c>
      <c r="C1528" s="8">
        <v>115798618</v>
      </c>
      <c r="D1528" s="1" t="s">
        <v>18</v>
      </c>
      <c r="E1528" s="1" t="s">
        <v>15</v>
      </c>
      <c r="F1528" s="6">
        <v>0.86450000000000005</v>
      </c>
      <c r="G1528" s="6">
        <v>7.4550099999999998E-3</v>
      </c>
      <c r="H1528" s="6">
        <v>1.52929E-3</v>
      </c>
      <c r="I1528" s="7">
        <v>1.0899999999999999E-6</v>
      </c>
      <c r="J1528" s="6">
        <v>1.22886E-2</v>
      </c>
      <c r="K1528" s="6">
        <v>1.5570600000000001E-3</v>
      </c>
      <c r="L1528" s="7">
        <v>2.9689299999999999E-15</v>
      </c>
      <c r="M1528" s="8">
        <v>3035660</v>
      </c>
      <c r="N1528" s="12" t="s">
        <v>3975</v>
      </c>
      <c r="O1528" s="1" t="s">
        <v>3976</v>
      </c>
    </row>
    <row r="1529" spans="1:15" ht="15.75" customHeight="1" x14ac:dyDescent="0.25">
      <c r="A1529" s="1" t="s">
        <v>4848</v>
      </c>
      <c r="B1529" s="1">
        <v>2</v>
      </c>
      <c r="C1529" s="8">
        <v>116152348</v>
      </c>
      <c r="D1529" s="1" t="s">
        <v>17</v>
      </c>
      <c r="E1529" s="1" t="s">
        <v>18</v>
      </c>
      <c r="F1529" s="6">
        <v>0.5585</v>
      </c>
      <c r="G1529" s="6">
        <v>-6.9045299999999999E-3</v>
      </c>
      <c r="H1529" s="6">
        <v>1.0540599999999999E-3</v>
      </c>
      <c r="I1529" s="7">
        <v>5.742E-11</v>
      </c>
      <c r="J1529" s="6">
        <v>-1.16136E-2</v>
      </c>
      <c r="K1529" s="6">
        <v>1.0734099999999999E-3</v>
      </c>
      <c r="L1529" s="7">
        <v>2.7898999999999999E-27</v>
      </c>
      <c r="M1529" s="8">
        <v>3035640</v>
      </c>
      <c r="N1529" s="12" t="s">
        <v>3975</v>
      </c>
      <c r="O1529" s="1" t="s">
        <v>3976</v>
      </c>
    </row>
    <row r="1530" spans="1:15" ht="15.75" customHeight="1" x14ac:dyDescent="0.25">
      <c r="A1530" s="1" t="s">
        <v>4849</v>
      </c>
      <c r="B1530" s="1">
        <v>2</v>
      </c>
      <c r="C1530" s="8">
        <v>116825567</v>
      </c>
      <c r="D1530" s="1" t="s">
        <v>17</v>
      </c>
      <c r="E1530" s="1" t="s">
        <v>18</v>
      </c>
      <c r="F1530" s="6">
        <v>6.6E-3</v>
      </c>
      <c r="G1530" s="6">
        <v>1.37892E-2</v>
      </c>
      <c r="H1530" s="6">
        <v>6.8373000000000001E-3</v>
      </c>
      <c r="I1530" s="7">
        <v>4.3720000000000002E-2</v>
      </c>
      <c r="J1530" s="6">
        <v>4.6980000000000001E-2</v>
      </c>
      <c r="K1530" s="6">
        <v>6.9360000000000003E-3</v>
      </c>
      <c r="L1530" s="7">
        <v>1.25834E-11</v>
      </c>
      <c r="M1530" s="8">
        <v>2713330</v>
      </c>
      <c r="N1530" s="12" t="s">
        <v>3975</v>
      </c>
      <c r="O1530" s="1" t="s">
        <v>3976</v>
      </c>
    </row>
    <row r="1531" spans="1:15" ht="15.75" customHeight="1" x14ac:dyDescent="0.25">
      <c r="A1531" s="1" t="s">
        <v>4850</v>
      </c>
      <c r="B1531" s="1">
        <v>2</v>
      </c>
      <c r="C1531" s="8">
        <v>117588471</v>
      </c>
      <c r="D1531" s="1" t="s">
        <v>14</v>
      </c>
      <c r="E1531" s="1" t="s">
        <v>15</v>
      </c>
      <c r="F1531" s="6">
        <v>0.37690000000000001</v>
      </c>
      <c r="G1531" s="6">
        <v>5.7938199999999999E-3</v>
      </c>
      <c r="H1531" s="6">
        <v>1.0823E-3</v>
      </c>
      <c r="I1531" s="7">
        <v>8.6420000000000002E-8</v>
      </c>
      <c r="J1531" s="6">
        <v>1.03106E-2</v>
      </c>
      <c r="K1531" s="6">
        <v>1.0996599999999999E-3</v>
      </c>
      <c r="L1531" s="7">
        <v>6.8380800000000004E-21</v>
      </c>
      <c r="M1531" s="8">
        <v>3023140</v>
      </c>
      <c r="N1531" s="12" t="s">
        <v>3975</v>
      </c>
      <c r="O1531" s="1" t="s">
        <v>3976</v>
      </c>
    </row>
    <row r="1532" spans="1:15" ht="15.75" customHeight="1" x14ac:dyDescent="0.25">
      <c r="A1532" s="1" t="s">
        <v>4851</v>
      </c>
      <c r="B1532" s="1">
        <v>2</v>
      </c>
      <c r="C1532" s="8">
        <v>118624064</v>
      </c>
      <c r="D1532" s="1" t="s">
        <v>14</v>
      </c>
      <c r="E1532" s="1" t="s">
        <v>15</v>
      </c>
      <c r="F1532" s="6">
        <v>0.45240000000000002</v>
      </c>
      <c r="G1532" s="6">
        <v>-5.1171899999999998E-3</v>
      </c>
      <c r="H1532" s="6">
        <v>1.05189E-3</v>
      </c>
      <c r="I1532" s="7">
        <v>1.144E-6</v>
      </c>
      <c r="J1532" s="6">
        <v>-1.0166400000000001E-2</v>
      </c>
      <c r="K1532" s="6">
        <v>1.06953E-3</v>
      </c>
      <c r="L1532" s="7">
        <v>1.9920799999999998E-21</v>
      </c>
      <c r="M1532" s="8">
        <v>3033970</v>
      </c>
      <c r="N1532" s="12" t="s">
        <v>3975</v>
      </c>
      <c r="O1532" s="1" t="s">
        <v>3976</v>
      </c>
    </row>
    <row r="1533" spans="1:15" ht="15.75" customHeight="1" x14ac:dyDescent="0.25">
      <c r="A1533" s="1" t="s">
        <v>4852</v>
      </c>
      <c r="B1533" s="1">
        <v>2</v>
      </c>
      <c r="C1533" s="8">
        <v>119570839</v>
      </c>
      <c r="D1533" s="1" t="s">
        <v>14</v>
      </c>
      <c r="E1533" s="1" t="s">
        <v>15</v>
      </c>
      <c r="F1533" s="6">
        <v>0.35320000000000001</v>
      </c>
      <c r="G1533" s="6">
        <v>-3.86513E-3</v>
      </c>
      <c r="H1533" s="6">
        <v>1.09508E-3</v>
      </c>
      <c r="I1533" s="7">
        <v>4.1649999999999999E-4</v>
      </c>
      <c r="J1533" s="6">
        <v>-7.0668600000000003E-3</v>
      </c>
      <c r="K1533" s="6">
        <v>1.1127400000000001E-3</v>
      </c>
      <c r="L1533" s="7">
        <v>2.1413200000000001E-10</v>
      </c>
      <c r="M1533" s="8">
        <v>3035690</v>
      </c>
      <c r="N1533" s="12" t="s">
        <v>3975</v>
      </c>
      <c r="O1533" s="1" t="s">
        <v>3976</v>
      </c>
    </row>
    <row r="1534" spans="1:15" ht="15.75" customHeight="1" x14ac:dyDescent="0.25">
      <c r="A1534" s="1" t="s">
        <v>4853</v>
      </c>
      <c r="B1534" s="1">
        <v>2</v>
      </c>
      <c r="C1534" s="8">
        <v>120350946</v>
      </c>
      <c r="D1534" s="1" t="s">
        <v>14</v>
      </c>
      <c r="E1534" s="1" t="s">
        <v>17</v>
      </c>
      <c r="F1534" s="6">
        <v>0.183</v>
      </c>
      <c r="G1534" s="6">
        <v>8.0073399999999999E-3</v>
      </c>
      <c r="H1534" s="6">
        <v>1.3536500000000001E-3</v>
      </c>
      <c r="I1534" s="7">
        <v>3.317E-9</v>
      </c>
      <c r="J1534" s="6">
        <v>1.3070200000000001E-2</v>
      </c>
      <c r="K1534" s="6">
        <v>1.37627E-3</v>
      </c>
      <c r="L1534" s="7">
        <v>2.1636E-21</v>
      </c>
      <c r="M1534" s="8">
        <v>3035640</v>
      </c>
      <c r="N1534" s="12" t="s">
        <v>3975</v>
      </c>
      <c r="O1534" s="1" t="s">
        <v>3976</v>
      </c>
    </row>
    <row r="1535" spans="1:15" ht="15.75" customHeight="1" x14ac:dyDescent="0.25">
      <c r="A1535" s="1" t="s">
        <v>4854</v>
      </c>
      <c r="B1535" s="1">
        <v>2</v>
      </c>
      <c r="C1535" s="8">
        <v>120489240</v>
      </c>
      <c r="D1535" s="1" t="s">
        <v>17</v>
      </c>
      <c r="E1535" s="1" t="s">
        <v>18</v>
      </c>
      <c r="F1535" s="6">
        <v>5.8000000000000003E-2</v>
      </c>
      <c r="G1535" s="6">
        <v>-1.3894399999999999E-2</v>
      </c>
      <c r="H1535" s="6">
        <v>2.25544E-3</v>
      </c>
      <c r="I1535" s="7">
        <v>7.2520000000000004E-10</v>
      </c>
      <c r="J1535" s="6">
        <v>-1.4048700000000001E-2</v>
      </c>
      <c r="K1535" s="6">
        <v>2.29203E-3</v>
      </c>
      <c r="L1535" s="7">
        <v>8.8237499999999996E-10</v>
      </c>
      <c r="M1535" s="8">
        <v>2992220</v>
      </c>
      <c r="N1535" s="12" t="s">
        <v>3975</v>
      </c>
      <c r="O1535" s="1" t="s">
        <v>3976</v>
      </c>
    </row>
    <row r="1536" spans="1:15" ht="15.75" customHeight="1" x14ac:dyDescent="0.25">
      <c r="A1536" s="1" t="s">
        <v>4855</v>
      </c>
      <c r="B1536" s="1">
        <v>2</v>
      </c>
      <c r="C1536" s="8">
        <v>122626526</v>
      </c>
      <c r="D1536" s="1" t="s">
        <v>18</v>
      </c>
      <c r="E1536" s="1" t="s">
        <v>15</v>
      </c>
      <c r="F1536" s="6">
        <v>0.44629999999999997</v>
      </c>
      <c r="G1536" s="6">
        <v>-7.1503900000000004E-3</v>
      </c>
      <c r="H1536" s="6">
        <v>1.0526000000000001E-3</v>
      </c>
      <c r="I1536" s="7">
        <v>1.095E-11</v>
      </c>
      <c r="J1536" s="6">
        <v>-9.3845200000000004E-3</v>
      </c>
      <c r="K1536" s="6">
        <v>1.0823300000000001E-3</v>
      </c>
      <c r="L1536" s="7">
        <v>4.2958699999999996E-18</v>
      </c>
      <c r="M1536" s="8">
        <v>3037430</v>
      </c>
      <c r="N1536" s="12" t="s">
        <v>3975</v>
      </c>
      <c r="O1536" s="1" t="s">
        <v>3976</v>
      </c>
    </row>
    <row r="1537" spans="1:15" ht="15.75" customHeight="1" x14ac:dyDescent="0.25">
      <c r="A1537" s="1" t="s">
        <v>4856</v>
      </c>
      <c r="B1537" s="1">
        <v>2</v>
      </c>
      <c r="C1537" s="8">
        <v>122653927</v>
      </c>
      <c r="D1537" s="1" t="s">
        <v>17</v>
      </c>
      <c r="E1537" s="1" t="s">
        <v>18</v>
      </c>
      <c r="F1537" s="6">
        <v>1.8100000000000002E-2</v>
      </c>
      <c r="G1537" s="6">
        <v>5.94832E-3</v>
      </c>
      <c r="H1537" s="6">
        <v>3.9914099999999999E-3</v>
      </c>
      <c r="I1537" s="7">
        <v>0.1361</v>
      </c>
      <c r="J1537" s="6">
        <v>2.5361100000000001E-2</v>
      </c>
      <c r="K1537" s="6">
        <v>4.1021800000000004E-3</v>
      </c>
      <c r="L1537" s="7">
        <v>6.3153899999999996E-10</v>
      </c>
      <c r="M1537" s="8">
        <v>2937260</v>
      </c>
      <c r="N1537" s="12" t="s">
        <v>3975</v>
      </c>
      <c r="O1537" s="1" t="s">
        <v>3976</v>
      </c>
    </row>
    <row r="1538" spans="1:15" ht="15.75" customHeight="1" x14ac:dyDescent="0.25">
      <c r="A1538" s="1" t="s">
        <v>4857</v>
      </c>
      <c r="B1538" s="1">
        <v>2</v>
      </c>
      <c r="C1538" s="8">
        <v>123576559</v>
      </c>
      <c r="D1538" s="1" t="s">
        <v>17</v>
      </c>
      <c r="E1538" s="1" t="s">
        <v>15</v>
      </c>
      <c r="F1538" s="6">
        <v>0.76600000000000001</v>
      </c>
      <c r="G1538" s="6">
        <v>-8.2299399999999998E-3</v>
      </c>
      <c r="H1538" s="6">
        <v>1.2359199999999999E-3</v>
      </c>
      <c r="I1538" s="7">
        <v>2.76E-11</v>
      </c>
      <c r="J1538" s="6">
        <v>-8.8775299999999998E-3</v>
      </c>
      <c r="K1538" s="6">
        <v>1.27108E-3</v>
      </c>
      <c r="L1538" s="7">
        <v>2.8642399999999999E-12</v>
      </c>
      <c r="M1538" s="8">
        <v>3037450</v>
      </c>
      <c r="N1538" s="12" t="s">
        <v>3975</v>
      </c>
      <c r="O1538" s="1" t="s">
        <v>3976</v>
      </c>
    </row>
    <row r="1539" spans="1:15" ht="15.75" customHeight="1" x14ac:dyDescent="0.25">
      <c r="A1539" s="1" t="s">
        <v>4858</v>
      </c>
      <c r="B1539" s="1">
        <v>2</v>
      </c>
      <c r="C1539" s="8">
        <v>124035378</v>
      </c>
      <c r="D1539" s="1" t="s">
        <v>17</v>
      </c>
      <c r="E1539" s="1" t="s">
        <v>18</v>
      </c>
      <c r="F1539" s="6">
        <v>0.39150000000000001</v>
      </c>
      <c r="G1539" s="6">
        <v>3.3732100000000002E-3</v>
      </c>
      <c r="H1539" s="6">
        <v>1.07205E-3</v>
      </c>
      <c r="I1539" s="7">
        <v>1.653E-3</v>
      </c>
      <c r="J1539" s="6">
        <v>6.9304800000000001E-3</v>
      </c>
      <c r="K1539" s="6">
        <v>1.09892E-3</v>
      </c>
      <c r="L1539" s="7">
        <v>2.8517000000000001E-10</v>
      </c>
      <c r="M1539" s="8">
        <v>3037510</v>
      </c>
      <c r="N1539" s="12" t="s">
        <v>3975</v>
      </c>
      <c r="O1539" s="1" t="s">
        <v>3976</v>
      </c>
    </row>
    <row r="1540" spans="1:15" ht="15.75" customHeight="1" x14ac:dyDescent="0.25">
      <c r="A1540" s="1" t="s">
        <v>4859</v>
      </c>
      <c r="B1540" s="1">
        <v>2</v>
      </c>
      <c r="C1540" s="8">
        <v>124428611</v>
      </c>
      <c r="D1540" s="1" t="s">
        <v>14</v>
      </c>
      <c r="E1540" s="1" t="s">
        <v>15</v>
      </c>
      <c r="F1540" s="6">
        <v>0.3987</v>
      </c>
      <c r="G1540" s="6">
        <v>7.4799999999999997E-3</v>
      </c>
      <c r="H1540" s="6">
        <v>1.0686700000000001E-3</v>
      </c>
      <c r="I1540" s="7">
        <v>2.5669999999999999E-12</v>
      </c>
      <c r="J1540" s="6">
        <v>8.0562900000000007E-3</v>
      </c>
      <c r="K1540" s="6">
        <v>1.09333E-3</v>
      </c>
      <c r="L1540" s="7">
        <v>1.72439E-13</v>
      </c>
      <c r="M1540" s="8">
        <v>3037450</v>
      </c>
      <c r="N1540" s="12" t="s">
        <v>3975</v>
      </c>
      <c r="O1540" s="1" t="s">
        <v>3976</v>
      </c>
    </row>
    <row r="1541" spans="1:15" ht="15.75" customHeight="1" x14ac:dyDescent="0.25">
      <c r="A1541" s="1" t="s">
        <v>4860</v>
      </c>
      <c r="B1541" s="1">
        <v>2</v>
      </c>
      <c r="C1541" s="8">
        <v>125012058</v>
      </c>
      <c r="D1541" s="1" t="s">
        <v>18</v>
      </c>
      <c r="E1541" s="1" t="s">
        <v>15</v>
      </c>
      <c r="F1541" s="6">
        <v>0.28770000000000001</v>
      </c>
      <c r="G1541" s="6">
        <v>1.1045299999999999E-2</v>
      </c>
      <c r="H1541" s="6">
        <v>1.15587E-3</v>
      </c>
      <c r="I1541" s="7">
        <v>1.2259999999999999E-21</v>
      </c>
      <c r="J1541" s="6">
        <v>1.28918E-2</v>
      </c>
      <c r="K1541" s="6">
        <v>1.1772200000000001E-3</v>
      </c>
      <c r="L1541" s="7">
        <v>6.56515E-28</v>
      </c>
      <c r="M1541" s="8">
        <v>3037440</v>
      </c>
      <c r="N1541" s="12" t="s">
        <v>3975</v>
      </c>
      <c r="O1541" s="1" t="s">
        <v>3976</v>
      </c>
    </row>
    <row r="1542" spans="1:15" ht="15.75" customHeight="1" x14ac:dyDescent="0.25">
      <c r="A1542" s="1" t="s">
        <v>4861</v>
      </c>
      <c r="B1542" s="1">
        <v>2</v>
      </c>
      <c r="C1542" s="8">
        <v>125290839</v>
      </c>
      <c r="D1542" s="1" t="s">
        <v>17</v>
      </c>
      <c r="E1542" s="1" t="s">
        <v>18</v>
      </c>
      <c r="F1542" s="6">
        <v>0.68169999999999997</v>
      </c>
      <c r="G1542" s="6">
        <v>6.4519800000000004E-3</v>
      </c>
      <c r="H1542" s="6">
        <v>1.1234000000000001E-3</v>
      </c>
      <c r="I1542" s="7">
        <v>9.2710000000000008E-9</v>
      </c>
      <c r="J1542" s="6">
        <v>7.2473800000000003E-3</v>
      </c>
      <c r="K1542" s="6">
        <v>1.15346E-3</v>
      </c>
      <c r="L1542" s="7">
        <v>3.3171699999999999E-10</v>
      </c>
      <c r="M1542" s="8">
        <v>3036950</v>
      </c>
      <c r="N1542" s="12" t="s">
        <v>3975</v>
      </c>
      <c r="O1542" s="1" t="s">
        <v>3976</v>
      </c>
    </row>
    <row r="1543" spans="1:15" ht="15.75" customHeight="1" x14ac:dyDescent="0.25">
      <c r="A1543" s="1" t="s">
        <v>1515</v>
      </c>
      <c r="B1543" s="1">
        <v>2</v>
      </c>
      <c r="C1543" s="8">
        <v>125293580</v>
      </c>
      <c r="D1543" s="1" t="s">
        <v>17</v>
      </c>
      <c r="E1543" s="1" t="s">
        <v>18</v>
      </c>
      <c r="F1543" s="6">
        <v>4.82E-2</v>
      </c>
      <c r="G1543" s="6">
        <v>1.70867E-2</v>
      </c>
      <c r="H1543" s="6">
        <v>2.4485100000000001E-3</v>
      </c>
      <c r="I1543" s="7">
        <v>2.9920000000000002E-12</v>
      </c>
      <c r="J1543" s="6">
        <v>1.9595000000000001E-2</v>
      </c>
      <c r="K1543" s="6">
        <v>2.52061E-3</v>
      </c>
      <c r="L1543" s="7">
        <v>7.6101300000000005E-15</v>
      </c>
      <c r="M1543" s="8">
        <v>3023690</v>
      </c>
      <c r="N1543" s="12" t="s">
        <v>3975</v>
      </c>
      <c r="O1543" s="1" t="s">
        <v>3976</v>
      </c>
    </row>
    <row r="1544" spans="1:15" ht="15.75" customHeight="1" x14ac:dyDescent="0.25">
      <c r="A1544" s="1" t="s">
        <v>4862</v>
      </c>
      <c r="B1544" s="1">
        <v>2</v>
      </c>
      <c r="C1544" s="8">
        <v>125425037</v>
      </c>
      <c r="D1544" s="1" t="s">
        <v>14</v>
      </c>
      <c r="E1544" s="1" t="s">
        <v>18</v>
      </c>
      <c r="F1544" s="6">
        <v>2.5999999999999999E-3</v>
      </c>
      <c r="G1544" s="6">
        <v>2.90744E-2</v>
      </c>
      <c r="H1544" s="6">
        <v>1.06073E-2</v>
      </c>
      <c r="I1544" s="7">
        <v>6.1310000000000002E-3</v>
      </c>
      <c r="J1544" s="6">
        <v>6.5360799999999997E-2</v>
      </c>
      <c r="K1544" s="6">
        <v>1.07638E-2</v>
      </c>
      <c r="L1544" s="7">
        <v>1.2610999999999999E-9</v>
      </c>
      <c r="M1544" s="8">
        <v>2850280</v>
      </c>
      <c r="N1544" s="12" t="s">
        <v>3975</v>
      </c>
      <c r="O1544" s="1" t="s">
        <v>3976</v>
      </c>
    </row>
    <row r="1545" spans="1:15" ht="15.75" customHeight="1" x14ac:dyDescent="0.25">
      <c r="A1545" s="1" t="s">
        <v>4863</v>
      </c>
      <c r="B1545" s="1">
        <v>2</v>
      </c>
      <c r="C1545" s="8">
        <v>125952405</v>
      </c>
      <c r="D1545" s="1" t="s">
        <v>14</v>
      </c>
      <c r="E1545" s="1" t="s">
        <v>18</v>
      </c>
      <c r="F1545" s="6">
        <v>0.99709999999999999</v>
      </c>
      <c r="G1545" s="6">
        <v>2.22522E-2</v>
      </c>
      <c r="H1545" s="6">
        <v>1.00661E-2</v>
      </c>
      <c r="I1545" s="7">
        <v>2.7050000000000001E-2</v>
      </c>
      <c r="J1545" s="6">
        <v>5.7304800000000003E-2</v>
      </c>
      <c r="K1545" s="6">
        <v>1.01914E-2</v>
      </c>
      <c r="L1545" s="7">
        <v>1.8784800000000002E-8</v>
      </c>
      <c r="M1545" s="8">
        <v>2838450</v>
      </c>
      <c r="N1545" s="12" t="s">
        <v>3975</v>
      </c>
      <c r="O1545" s="1" t="s">
        <v>3976</v>
      </c>
    </row>
    <row r="1546" spans="1:15" ht="15.75" customHeight="1" x14ac:dyDescent="0.25">
      <c r="A1546" s="1" t="s">
        <v>4864</v>
      </c>
      <c r="B1546" s="1">
        <v>2</v>
      </c>
      <c r="C1546" s="8">
        <v>126034805</v>
      </c>
      <c r="D1546" s="1" t="s">
        <v>17</v>
      </c>
      <c r="E1546" s="1" t="s">
        <v>18</v>
      </c>
      <c r="F1546" s="6">
        <v>0.1003</v>
      </c>
      <c r="G1546" s="6">
        <v>-1.3401400000000001E-2</v>
      </c>
      <c r="H1546" s="6">
        <v>1.7454700000000001E-3</v>
      </c>
      <c r="I1546" s="7">
        <v>1.6190000000000002E-14</v>
      </c>
      <c r="J1546" s="6">
        <v>-1.70067E-2</v>
      </c>
      <c r="K1546" s="6">
        <v>1.77428E-3</v>
      </c>
      <c r="L1546" s="7">
        <v>9.2303800000000005E-22</v>
      </c>
      <c r="M1546" s="8">
        <v>3024890</v>
      </c>
      <c r="N1546" s="12" t="s">
        <v>3975</v>
      </c>
      <c r="O1546" s="1" t="s">
        <v>3976</v>
      </c>
    </row>
    <row r="1547" spans="1:15" ht="15.75" customHeight="1" x14ac:dyDescent="0.25">
      <c r="A1547" s="1" t="s">
        <v>4865</v>
      </c>
      <c r="B1547" s="1">
        <v>2</v>
      </c>
      <c r="C1547" s="8">
        <v>127002506</v>
      </c>
      <c r="D1547" s="1" t="s">
        <v>17</v>
      </c>
      <c r="E1547" s="1" t="s">
        <v>18</v>
      </c>
      <c r="F1547" s="6">
        <v>2E-3</v>
      </c>
      <c r="G1547" s="6">
        <v>2.9545200000000001E-2</v>
      </c>
      <c r="H1547" s="6">
        <v>1.20354E-2</v>
      </c>
      <c r="I1547" s="7">
        <v>1.41E-2</v>
      </c>
      <c r="J1547" s="6">
        <v>7.3484499999999994E-2</v>
      </c>
      <c r="K1547" s="6">
        <v>1.21922E-2</v>
      </c>
      <c r="L1547" s="7">
        <v>1.6682499999999999E-9</v>
      </c>
      <c r="M1547" s="8">
        <v>2876460</v>
      </c>
      <c r="N1547" s="12" t="s">
        <v>3975</v>
      </c>
      <c r="O1547" s="1" t="s">
        <v>3976</v>
      </c>
    </row>
    <row r="1548" spans="1:15" ht="15.75" customHeight="1" x14ac:dyDescent="0.25">
      <c r="A1548" s="1" t="s">
        <v>4866</v>
      </c>
      <c r="B1548" s="1">
        <v>2</v>
      </c>
      <c r="C1548" s="8">
        <v>127427673</v>
      </c>
      <c r="D1548" s="1" t="s">
        <v>17</v>
      </c>
      <c r="E1548" s="1" t="s">
        <v>18</v>
      </c>
      <c r="F1548" s="6">
        <v>0.1002</v>
      </c>
      <c r="G1548" s="6">
        <v>7.7218199999999999E-3</v>
      </c>
      <c r="H1548" s="6">
        <v>1.7632399999999999E-3</v>
      </c>
      <c r="I1548" s="7">
        <v>1.188E-5</v>
      </c>
      <c r="J1548" s="6">
        <v>1.11789E-2</v>
      </c>
      <c r="K1548" s="6">
        <v>1.7836099999999999E-3</v>
      </c>
      <c r="L1548" s="7">
        <v>3.6674500000000001E-10</v>
      </c>
      <c r="M1548" s="8">
        <v>2966890</v>
      </c>
      <c r="N1548" s="12" t="s">
        <v>3975</v>
      </c>
      <c r="O1548" s="1" t="s">
        <v>3976</v>
      </c>
    </row>
    <row r="1549" spans="1:15" ht="15.75" customHeight="1" x14ac:dyDescent="0.25">
      <c r="A1549" s="1" t="s">
        <v>4867</v>
      </c>
      <c r="B1549" s="1">
        <v>2</v>
      </c>
      <c r="C1549" s="8">
        <v>127957428</v>
      </c>
      <c r="D1549" s="1" t="s">
        <v>14</v>
      </c>
      <c r="E1549" s="1" t="s">
        <v>18</v>
      </c>
      <c r="F1549" s="6">
        <v>0.4204</v>
      </c>
      <c r="G1549" s="6">
        <v>-6.89706E-3</v>
      </c>
      <c r="H1549" s="6">
        <v>1.06033E-3</v>
      </c>
      <c r="I1549" s="7">
        <v>7.7800000000000005E-11</v>
      </c>
      <c r="J1549" s="6">
        <v>-9.1780999999999998E-3</v>
      </c>
      <c r="K1549" s="6">
        <v>1.07554E-3</v>
      </c>
      <c r="L1549" s="7">
        <v>1.4199E-17</v>
      </c>
      <c r="M1549" s="8">
        <v>3035720</v>
      </c>
      <c r="N1549" s="12" t="s">
        <v>3975</v>
      </c>
      <c r="O1549" s="1" t="s">
        <v>3976</v>
      </c>
    </row>
    <row r="1550" spans="1:15" ht="15.75" customHeight="1" x14ac:dyDescent="0.25">
      <c r="A1550" s="1" t="s">
        <v>1239</v>
      </c>
      <c r="B1550" s="1">
        <v>2</v>
      </c>
      <c r="C1550" s="8">
        <v>128562813</v>
      </c>
      <c r="D1550" s="1" t="s">
        <v>14</v>
      </c>
      <c r="E1550" s="1" t="s">
        <v>15</v>
      </c>
      <c r="F1550" s="6">
        <v>0.63770000000000004</v>
      </c>
      <c r="G1550" s="6">
        <v>-7.9831999999999993E-3</v>
      </c>
      <c r="H1550" s="6">
        <v>1.0887E-3</v>
      </c>
      <c r="I1550" s="7">
        <v>2.254E-13</v>
      </c>
      <c r="J1550" s="6">
        <v>-1.2108799999999999E-2</v>
      </c>
      <c r="K1550" s="6">
        <v>1.1066400000000001E-3</v>
      </c>
      <c r="L1550" s="7">
        <v>7.2644300000000002E-28</v>
      </c>
      <c r="M1550" s="8">
        <v>3036910</v>
      </c>
      <c r="N1550" s="12" t="s">
        <v>3975</v>
      </c>
      <c r="O1550" s="1" t="s">
        <v>3976</v>
      </c>
    </row>
    <row r="1551" spans="1:15" ht="15.75" customHeight="1" x14ac:dyDescent="0.25">
      <c r="A1551" s="1" t="s">
        <v>4868</v>
      </c>
      <c r="B1551" s="1">
        <v>2</v>
      </c>
      <c r="C1551" s="8">
        <v>129588757</v>
      </c>
      <c r="D1551" s="1" t="s">
        <v>14</v>
      </c>
      <c r="E1551" s="1" t="s">
        <v>15</v>
      </c>
      <c r="F1551" s="6">
        <v>0.8427</v>
      </c>
      <c r="G1551" s="6">
        <v>7.1787200000000004E-3</v>
      </c>
      <c r="H1551" s="6">
        <v>1.4371799999999999E-3</v>
      </c>
      <c r="I1551" s="7">
        <v>5.8800000000000002E-7</v>
      </c>
      <c r="J1551" s="6">
        <v>1.05451E-2</v>
      </c>
      <c r="K1551" s="6">
        <v>1.4558100000000001E-3</v>
      </c>
      <c r="L1551" s="7">
        <v>4.3744599999999998E-13</v>
      </c>
      <c r="M1551" s="8">
        <v>3037480</v>
      </c>
      <c r="N1551" s="12" t="s">
        <v>3975</v>
      </c>
      <c r="O1551" s="1" t="s">
        <v>3976</v>
      </c>
    </row>
    <row r="1552" spans="1:15" ht="15.75" customHeight="1" x14ac:dyDescent="0.25">
      <c r="A1552" s="1" t="s">
        <v>4869</v>
      </c>
      <c r="B1552" s="1">
        <v>2</v>
      </c>
      <c r="C1552" s="8">
        <v>129953740</v>
      </c>
      <c r="D1552" s="1" t="s">
        <v>17</v>
      </c>
      <c r="E1552" s="1" t="s">
        <v>18</v>
      </c>
      <c r="F1552" s="6">
        <v>0.43099999999999999</v>
      </c>
      <c r="G1552" s="6">
        <v>4.3700400000000004E-3</v>
      </c>
      <c r="H1552" s="6">
        <v>1.0566200000000001E-3</v>
      </c>
      <c r="I1552" s="7">
        <v>3.54E-5</v>
      </c>
      <c r="J1552" s="6">
        <v>6.5175700000000003E-3</v>
      </c>
      <c r="K1552" s="6">
        <v>1.07654E-3</v>
      </c>
      <c r="L1552" s="7">
        <v>1.4112599999999999E-9</v>
      </c>
      <c r="M1552" s="8">
        <v>3037470</v>
      </c>
      <c r="N1552" s="12" t="s">
        <v>3975</v>
      </c>
      <c r="O1552" s="1" t="s">
        <v>3976</v>
      </c>
    </row>
    <row r="1553" spans="1:15" ht="15.75" customHeight="1" x14ac:dyDescent="0.25">
      <c r="A1553" s="1" t="s">
        <v>4870</v>
      </c>
      <c r="B1553" s="1">
        <v>2</v>
      </c>
      <c r="C1553" s="8">
        <v>130376928</v>
      </c>
      <c r="D1553" s="1" t="s">
        <v>14</v>
      </c>
      <c r="E1553" s="1" t="s">
        <v>15</v>
      </c>
      <c r="F1553" s="6">
        <v>0.63570000000000004</v>
      </c>
      <c r="G1553" s="6">
        <v>-3.6834400000000001E-3</v>
      </c>
      <c r="H1553" s="6">
        <v>1.0873199999999999E-3</v>
      </c>
      <c r="I1553" s="7">
        <v>7.0600000000000003E-4</v>
      </c>
      <c r="J1553" s="6">
        <v>-7.2247700000000002E-3</v>
      </c>
      <c r="K1553" s="6">
        <v>1.1094200000000001E-3</v>
      </c>
      <c r="L1553" s="7">
        <v>7.4053699999999996E-11</v>
      </c>
      <c r="M1553" s="8">
        <v>3037480</v>
      </c>
      <c r="N1553" s="12" t="s">
        <v>3975</v>
      </c>
      <c r="O1553" s="1" t="s">
        <v>3976</v>
      </c>
    </row>
    <row r="1554" spans="1:15" ht="15.75" customHeight="1" x14ac:dyDescent="0.25">
      <c r="A1554" s="1" t="s">
        <v>4871</v>
      </c>
      <c r="B1554" s="1">
        <v>2</v>
      </c>
      <c r="C1554" s="8">
        <v>130395286</v>
      </c>
      <c r="D1554" s="1" t="s">
        <v>17</v>
      </c>
      <c r="E1554" s="1" t="s">
        <v>15</v>
      </c>
      <c r="F1554" s="6">
        <v>2.5999999999999999E-2</v>
      </c>
      <c r="G1554" s="6">
        <v>1.3884499999999999E-2</v>
      </c>
      <c r="H1554" s="6">
        <v>3.3044300000000001E-3</v>
      </c>
      <c r="I1554" s="7">
        <v>2.6449999999999999E-5</v>
      </c>
      <c r="J1554" s="6">
        <v>2.4792100000000001E-2</v>
      </c>
      <c r="K1554" s="6">
        <v>3.39537E-3</v>
      </c>
      <c r="L1554" s="7">
        <v>2.84037E-13</v>
      </c>
      <c r="M1554" s="8">
        <v>3007550</v>
      </c>
      <c r="N1554" s="12" t="s">
        <v>3975</v>
      </c>
      <c r="O1554" s="1" t="s">
        <v>3976</v>
      </c>
    </row>
    <row r="1555" spans="1:15" ht="15.75" customHeight="1" x14ac:dyDescent="0.25">
      <c r="A1555" s="1" t="s">
        <v>4872</v>
      </c>
      <c r="B1555" s="1">
        <v>2</v>
      </c>
      <c r="C1555" s="8">
        <v>133277754</v>
      </c>
      <c r="D1555" s="1" t="s">
        <v>17</v>
      </c>
      <c r="E1555" s="1" t="s">
        <v>18</v>
      </c>
      <c r="F1555" s="6">
        <v>0.44140000000000001</v>
      </c>
      <c r="G1555" s="6">
        <v>-5.1442800000000002E-3</v>
      </c>
      <c r="H1555" s="6">
        <v>1.0537700000000001E-3</v>
      </c>
      <c r="I1555" s="7">
        <v>1.051E-6</v>
      </c>
      <c r="J1555" s="6">
        <v>-7.9528900000000007E-3</v>
      </c>
      <c r="K1555" s="6">
        <v>1.06781E-3</v>
      </c>
      <c r="L1555" s="7">
        <v>9.48907E-14</v>
      </c>
      <c r="M1555" s="8">
        <v>3037480</v>
      </c>
      <c r="N1555" s="12" t="s">
        <v>3975</v>
      </c>
      <c r="O1555" s="1" t="s">
        <v>3976</v>
      </c>
    </row>
    <row r="1556" spans="1:15" ht="15.75" customHeight="1" x14ac:dyDescent="0.25">
      <c r="A1556" s="1" t="s">
        <v>4873</v>
      </c>
      <c r="B1556" s="1">
        <v>2</v>
      </c>
      <c r="C1556" s="8">
        <v>133980564</v>
      </c>
      <c r="D1556" s="1" t="s">
        <v>14</v>
      </c>
      <c r="E1556" s="1" t="s">
        <v>15</v>
      </c>
      <c r="F1556" s="6">
        <v>0.99809999999999999</v>
      </c>
      <c r="G1556" s="6">
        <v>2.7817999999999999E-2</v>
      </c>
      <c r="H1556" s="6">
        <v>1.2713199999999999E-2</v>
      </c>
      <c r="I1556" s="7">
        <v>2.8639999999999999E-2</v>
      </c>
      <c r="J1556" s="6">
        <v>8.4569199999999997E-2</v>
      </c>
      <c r="K1556" s="6">
        <v>1.28638E-2</v>
      </c>
      <c r="L1556" s="7">
        <v>4.8916799999999999E-11</v>
      </c>
      <c r="M1556" s="8">
        <v>2713330</v>
      </c>
      <c r="N1556" s="12" t="s">
        <v>3975</v>
      </c>
      <c r="O1556" s="1" t="s">
        <v>3976</v>
      </c>
    </row>
    <row r="1557" spans="1:15" ht="15.75" customHeight="1" x14ac:dyDescent="0.25">
      <c r="A1557" s="1" t="s">
        <v>4874</v>
      </c>
      <c r="B1557" s="1">
        <v>2</v>
      </c>
      <c r="C1557" s="8">
        <v>134536352</v>
      </c>
      <c r="D1557" s="1" t="s">
        <v>14</v>
      </c>
      <c r="E1557" s="1" t="s">
        <v>18</v>
      </c>
      <c r="F1557" s="6">
        <v>0.82289999999999996</v>
      </c>
      <c r="G1557" s="6">
        <v>-4.4519900000000003E-3</v>
      </c>
      <c r="H1557" s="6">
        <v>1.3706600000000001E-3</v>
      </c>
      <c r="I1557" s="7">
        <v>1.1620000000000001E-3</v>
      </c>
      <c r="J1557" s="6">
        <v>-8.8080099999999998E-3</v>
      </c>
      <c r="K1557" s="6">
        <v>1.3918699999999999E-3</v>
      </c>
      <c r="L1557" s="7">
        <v>2.4803199999999999E-10</v>
      </c>
      <c r="M1557" s="8">
        <v>3037490</v>
      </c>
      <c r="N1557" s="12" t="s">
        <v>3975</v>
      </c>
      <c r="O1557" s="1" t="s">
        <v>3976</v>
      </c>
    </row>
    <row r="1558" spans="1:15" ht="15.75" customHeight="1" x14ac:dyDescent="0.25">
      <c r="A1558" s="1" t="s">
        <v>4875</v>
      </c>
      <c r="B1558" s="1">
        <v>2</v>
      </c>
      <c r="C1558" s="8">
        <v>134812663</v>
      </c>
      <c r="D1558" s="1" t="s">
        <v>17</v>
      </c>
      <c r="E1558" s="1" t="s">
        <v>15</v>
      </c>
      <c r="F1558" s="6">
        <v>0.96579999999999999</v>
      </c>
      <c r="G1558" s="6">
        <v>-1.08734E-2</v>
      </c>
      <c r="H1558" s="6">
        <v>2.8866500000000002E-3</v>
      </c>
      <c r="I1558" s="7">
        <v>1.6550000000000001E-4</v>
      </c>
      <c r="J1558" s="6">
        <v>-2.00514E-2</v>
      </c>
      <c r="K1558" s="6">
        <v>2.9278400000000001E-3</v>
      </c>
      <c r="L1558" s="7">
        <v>7.4616900000000007E-12</v>
      </c>
      <c r="M1558" s="8">
        <v>3021600</v>
      </c>
      <c r="N1558" s="12" t="s">
        <v>3975</v>
      </c>
      <c r="O1558" s="1" t="s">
        <v>3976</v>
      </c>
    </row>
    <row r="1559" spans="1:15" ht="15.75" customHeight="1" x14ac:dyDescent="0.25">
      <c r="A1559" s="1" t="s">
        <v>4876</v>
      </c>
      <c r="B1559" s="1">
        <v>2</v>
      </c>
      <c r="C1559" s="8">
        <v>135205052</v>
      </c>
      <c r="D1559" s="1" t="s">
        <v>14</v>
      </c>
      <c r="E1559" s="1" t="s">
        <v>15</v>
      </c>
      <c r="F1559" s="6">
        <v>0.98599999999999999</v>
      </c>
      <c r="G1559" s="6">
        <v>7.8833299999999992E-3</v>
      </c>
      <c r="H1559" s="6">
        <v>4.5066699999999999E-3</v>
      </c>
      <c r="I1559" s="7">
        <v>8.0269999999999994E-2</v>
      </c>
      <c r="J1559" s="6">
        <v>2.5606899999999998E-2</v>
      </c>
      <c r="K1559" s="6">
        <v>4.5617499999999998E-3</v>
      </c>
      <c r="L1559" s="7">
        <v>1.9839099999999999E-8</v>
      </c>
      <c r="M1559" s="8">
        <v>2966360</v>
      </c>
      <c r="N1559" s="12" t="s">
        <v>3975</v>
      </c>
      <c r="O1559" s="1" t="s">
        <v>3976</v>
      </c>
    </row>
    <row r="1560" spans="1:15" ht="15.75" customHeight="1" x14ac:dyDescent="0.25">
      <c r="A1560" s="1" t="s">
        <v>4877</v>
      </c>
      <c r="B1560" s="1">
        <v>2</v>
      </c>
      <c r="C1560" s="8">
        <v>137259109</v>
      </c>
      <c r="D1560" s="1" t="s">
        <v>17</v>
      </c>
      <c r="E1560" s="1" t="s">
        <v>18</v>
      </c>
      <c r="F1560" s="6">
        <v>0.13139999999999999</v>
      </c>
      <c r="G1560" s="6">
        <v>4.7100700000000002E-3</v>
      </c>
      <c r="H1560" s="6">
        <v>1.54883E-3</v>
      </c>
      <c r="I1560" s="7">
        <v>2.3579999999999999E-3</v>
      </c>
      <c r="J1560" s="6">
        <v>1.06572E-2</v>
      </c>
      <c r="K1560" s="6">
        <v>1.5750199999999999E-3</v>
      </c>
      <c r="L1560" s="7">
        <v>1.32031E-11</v>
      </c>
      <c r="M1560" s="8">
        <v>3037510</v>
      </c>
      <c r="N1560" s="12" t="s">
        <v>3975</v>
      </c>
      <c r="O1560" s="1" t="s">
        <v>3976</v>
      </c>
    </row>
    <row r="1561" spans="1:15" ht="15.75" customHeight="1" x14ac:dyDescent="0.25">
      <c r="A1561" s="1" t="s">
        <v>4878</v>
      </c>
      <c r="B1561" s="1">
        <v>2</v>
      </c>
      <c r="C1561" s="8">
        <v>137492022</v>
      </c>
      <c r="D1561" s="1" t="s">
        <v>14</v>
      </c>
      <c r="E1561" s="1" t="s">
        <v>15</v>
      </c>
      <c r="F1561" s="6">
        <v>0.50639999999999996</v>
      </c>
      <c r="G1561" s="6">
        <v>3.0439600000000001E-3</v>
      </c>
      <c r="H1561" s="6">
        <v>1.04659E-3</v>
      </c>
      <c r="I1561" s="7">
        <v>3.6280000000000001E-3</v>
      </c>
      <c r="J1561" s="6">
        <v>8.36018E-3</v>
      </c>
      <c r="K1561" s="6">
        <v>1.07576E-3</v>
      </c>
      <c r="L1561" s="7">
        <v>7.7593300000000006E-15</v>
      </c>
      <c r="M1561" s="8">
        <v>3037510</v>
      </c>
      <c r="N1561" s="12" t="s">
        <v>3975</v>
      </c>
      <c r="O1561" s="1" t="s">
        <v>3976</v>
      </c>
    </row>
    <row r="1562" spans="1:15" ht="15.75" customHeight="1" x14ac:dyDescent="0.25">
      <c r="A1562" s="1" t="s">
        <v>4879</v>
      </c>
      <c r="B1562" s="1">
        <v>2</v>
      </c>
      <c r="C1562" s="8">
        <v>138404751</v>
      </c>
      <c r="D1562" s="1" t="s">
        <v>14</v>
      </c>
      <c r="E1562" s="1" t="s">
        <v>15</v>
      </c>
      <c r="F1562" s="6">
        <v>0.51339999999999997</v>
      </c>
      <c r="G1562" s="6">
        <v>-3.54076E-3</v>
      </c>
      <c r="H1562" s="6">
        <v>1.0476000000000001E-3</v>
      </c>
      <c r="I1562" s="7">
        <v>7.2499999999999995E-4</v>
      </c>
      <c r="J1562" s="6">
        <v>-8.6640699999999994E-3</v>
      </c>
      <c r="K1562" s="6">
        <v>1.0777300000000001E-3</v>
      </c>
      <c r="L1562" s="7">
        <v>9.0432800000000001E-16</v>
      </c>
      <c r="M1562" s="8">
        <v>3033340</v>
      </c>
      <c r="N1562" s="12" t="s">
        <v>3975</v>
      </c>
      <c r="O1562" s="1" t="s">
        <v>3976</v>
      </c>
    </row>
    <row r="1563" spans="1:15" ht="15.75" customHeight="1" x14ac:dyDescent="0.25">
      <c r="A1563" s="1" t="s">
        <v>1722</v>
      </c>
      <c r="B1563" s="1">
        <v>2</v>
      </c>
      <c r="C1563" s="8">
        <v>138451864</v>
      </c>
      <c r="D1563" s="1" t="s">
        <v>17</v>
      </c>
      <c r="E1563" s="1" t="s">
        <v>18</v>
      </c>
      <c r="F1563" s="6">
        <v>0.18110000000000001</v>
      </c>
      <c r="G1563" s="6">
        <v>9.1921599999999996E-3</v>
      </c>
      <c r="H1563" s="6">
        <v>1.35874E-3</v>
      </c>
      <c r="I1563" s="7">
        <v>1.3330000000000001E-11</v>
      </c>
      <c r="J1563" s="6">
        <v>1.2463800000000001E-2</v>
      </c>
      <c r="K1563" s="6">
        <v>1.38652E-3</v>
      </c>
      <c r="L1563" s="7">
        <v>2.48926E-19</v>
      </c>
      <c r="M1563" s="8">
        <v>3037470</v>
      </c>
      <c r="N1563" s="12" t="s">
        <v>3975</v>
      </c>
      <c r="O1563" s="1" t="s">
        <v>3976</v>
      </c>
    </row>
    <row r="1564" spans="1:15" ht="15.75" customHeight="1" x14ac:dyDescent="0.25">
      <c r="A1564" s="1" t="s">
        <v>4880</v>
      </c>
      <c r="B1564" s="1">
        <v>2</v>
      </c>
      <c r="C1564" s="8">
        <v>138864290</v>
      </c>
      <c r="D1564" s="1" t="s">
        <v>14</v>
      </c>
      <c r="E1564" s="1" t="s">
        <v>15</v>
      </c>
      <c r="F1564" s="6">
        <v>0.39779999999999999</v>
      </c>
      <c r="G1564" s="6">
        <v>-5.5406500000000003E-3</v>
      </c>
      <c r="H1564" s="6">
        <v>1.06908E-3</v>
      </c>
      <c r="I1564" s="7">
        <v>2.1860000000000001E-7</v>
      </c>
      <c r="J1564" s="6">
        <v>-8.3151100000000006E-3</v>
      </c>
      <c r="K1564" s="6">
        <v>1.0932400000000001E-3</v>
      </c>
      <c r="L1564" s="7">
        <v>2.82881E-14</v>
      </c>
      <c r="M1564" s="8">
        <v>3037470</v>
      </c>
      <c r="N1564" s="12" t="s">
        <v>3975</v>
      </c>
      <c r="O1564" s="1" t="s">
        <v>3976</v>
      </c>
    </row>
    <row r="1565" spans="1:15" ht="15.75" customHeight="1" x14ac:dyDescent="0.25">
      <c r="A1565" s="1" t="s">
        <v>1780</v>
      </c>
      <c r="B1565" s="1">
        <v>2</v>
      </c>
      <c r="C1565" s="8">
        <v>139470731</v>
      </c>
      <c r="D1565" s="1" t="s">
        <v>14</v>
      </c>
      <c r="E1565" s="1" t="s">
        <v>15</v>
      </c>
      <c r="F1565" s="6">
        <v>0.13389999999999999</v>
      </c>
      <c r="G1565" s="6">
        <v>1.03091E-2</v>
      </c>
      <c r="H1565" s="6">
        <v>1.53652E-3</v>
      </c>
      <c r="I1565" s="7">
        <v>1.9540000000000001E-11</v>
      </c>
      <c r="J1565" s="6">
        <v>1.36556E-2</v>
      </c>
      <c r="K1565" s="6">
        <v>1.5640300000000001E-3</v>
      </c>
      <c r="L1565" s="7">
        <v>2.5236000000000002E-18</v>
      </c>
      <c r="M1565" s="8">
        <v>3037450</v>
      </c>
      <c r="N1565" s="12" t="s">
        <v>3975</v>
      </c>
      <c r="O1565" s="1" t="s">
        <v>3976</v>
      </c>
    </row>
    <row r="1566" spans="1:15" ht="15.75" customHeight="1" x14ac:dyDescent="0.25">
      <c r="A1566" s="1" t="s">
        <v>4881</v>
      </c>
      <c r="B1566" s="1">
        <v>2</v>
      </c>
      <c r="C1566" s="8">
        <v>140129860</v>
      </c>
      <c r="D1566" s="1" t="s">
        <v>14</v>
      </c>
      <c r="E1566" s="1" t="s">
        <v>15</v>
      </c>
      <c r="F1566" s="6">
        <v>0.20949999999999999</v>
      </c>
      <c r="G1566" s="6">
        <v>5.3866499999999998E-3</v>
      </c>
      <c r="H1566" s="6">
        <v>1.28579E-3</v>
      </c>
      <c r="I1566" s="7">
        <v>2.8E-5</v>
      </c>
      <c r="J1566" s="6">
        <v>8.65813E-3</v>
      </c>
      <c r="K1566" s="6">
        <v>1.3803800000000001E-3</v>
      </c>
      <c r="L1566" s="7">
        <v>3.5579199999999998E-10</v>
      </c>
      <c r="M1566" s="8">
        <v>3037470</v>
      </c>
      <c r="N1566" s="12" t="s">
        <v>3975</v>
      </c>
      <c r="O1566" s="1" t="s">
        <v>3976</v>
      </c>
    </row>
    <row r="1567" spans="1:15" ht="15.75" customHeight="1" x14ac:dyDescent="0.25">
      <c r="A1567" s="1" t="s">
        <v>4882</v>
      </c>
      <c r="B1567" s="1">
        <v>2</v>
      </c>
      <c r="C1567" s="8">
        <v>140174172</v>
      </c>
      <c r="D1567" s="1" t="s">
        <v>14</v>
      </c>
      <c r="E1567" s="1" t="s">
        <v>17</v>
      </c>
      <c r="F1567" s="6">
        <v>0.26369999999999999</v>
      </c>
      <c r="G1567" s="6">
        <v>-7.5787399999999996E-3</v>
      </c>
      <c r="H1567" s="6">
        <v>1.18749E-3</v>
      </c>
      <c r="I1567" s="7">
        <v>1.747E-10</v>
      </c>
      <c r="J1567" s="6">
        <v>-1.0022E-2</v>
      </c>
      <c r="K1567" s="6">
        <v>1.2818700000000001E-3</v>
      </c>
      <c r="L1567" s="7">
        <v>5.3561500000000001E-15</v>
      </c>
      <c r="M1567" s="8">
        <v>3037460</v>
      </c>
      <c r="N1567" s="12" t="s">
        <v>3975</v>
      </c>
      <c r="O1567" s="1" t="s">
        <v>3976</v>
      </c>
    </row>
    <row r="1568" spans="1:15" ht="15.75" customHeight="1" x14ac:dyDescent="0.25">
      <c r="A1568" s="1" t="s">
        <v>862</v>
      </c>
      <c r="B1568" s="1">
        <v>2</v>
      </c>
      <c r="C1568" s="8">
        <v>140277226</v>
      </c>
      <c r="D1568" s="1" t="s">
        <v>14</v>
      </c>
      <c r="E1568" s="1" t="s">
        <v>15</v>
      </c>
      <c r="F1568" s="6">
        <v>0.97919999999999996</v>
      </c>
      <c r="G1568" s="6">
        <v>-2.9051799999999999E-2</v>
      </c>
      <c r="H1568" s="6">
        <v>3.6686399999999999E-3</v>
      </c>
      <c r="I1568" s="7">
        <v>2.402E-15</v>
      </c>
      <c r="J1568" s="6">
        <v>-2.9683000000000001E-2</v>
      </c>
      <c r="K1568" s="6">
        <v>3.7931499999999999E-3</v>
      </c>
      <c r="L1568" s="7">
        <v>5.0595899999999998E-15</v>
      </c>
      <c r="M1568" s="8">
        <v>3033800</v>
      </c>
      <c r="N1568" s="12" t="s">
        <v>3975</v>
      </c>
      <c r="O1568" s="1" t="s">
        <v>3976</v>
      </c>
    </row>
    <row r="1569" spans="1:15" ht="15.75" customHeight="1" x14ac:dyDescent="0.25">
      <c r="A1569" s="1" t="s">
        <v>304</v>
      </c>
      <c r="B1569" s="1">
        <v>2</v>
      </c>
      <c r="C1569" s="8">
        <v>140653749</v>
      </c>
      <c r="D1569" s="1" t="s">
        <v>17</v>
      </c>
      <c r="E1569" s="1" t="s">
        <v>18</v>
      </c>
      <c r="F1569" s="6">
        <v>0.65149999999999997</v>
      </c>
      <c r="G1569" s="6">
        <v>-1.06953E-2</v>
      </c>
      <c r="H1569" s="6">
        <v>1.0981299999999999E-3</v>
      </c>
      <c r="I1569" s="7">
        <v>2.0520000000000001E-22</v>
      </c>
      <c r="J1569" s="6">
        <v>-1.33309E-2</v>
      </c>
      <c r="K1569" s="6">
        <v>1.1383299999999999E-3</v>
      </c>
      <c r="L1569" s="7">
        <v>1.12054E-31</v>
      </c>
      <c r="M1569" s="8">
        <v>3037410</v>
      </c>
      <c r="N1569" s="12" t="s">
        <v>3975</v>
      </c>
      <c r="O1569" s="1" t="s">
        <v>3976</v>
      </c>
    </row>
    <row r="1570" spans="1:15" ht="15.75" customHeight="1" x14ac:dyDescent="0.25">
      <c r="A1570" s="1" t="s">
        <v>4883</v>
      </c>
      <c r="B1570" s="1">
        <v>2</v>
      </c>
      <c r="C1570" s="8">
        <v>141600541</v>
      </c>
      <c r="D1570" s="1" t="s">
        <v>17</v>
      </c>
      <c r="E1570" s="1" t="s">
        <v>18</v>
      </c>
      <c r="F1570" s="6">
        <v>7.2800000000000004E-2</v>
      </c>
      <c r="G1570" s="6">
        <v>-1.1923100000000001E-2</v>
      </c>
      <c r="H1570" s="6">
        <v>2.0145599999999999E-3</v>
      </c>
      <c r="I1570" s="7">
        <v>3.2559999999999999E-9</v>
      </c>
      <c r="J1570" s="6">
        <v>-1.55283E-2</v>
      </c>
      <c r="K1570" s="6">
        <v>2.0479999999999999E-3</v>
      </c>
      <c r="L1570" s="7">
        <v>3.3976500000000003E-14</v>
      </c>
      <c r="M1570" s="8">
        <v>3035780</v>
      </c>
      <c r="N1570" s="12" t="s">
        <v>3975</v>
      </c>
      <c r="O1570" s="1" t="s">
        <v>3976</v>
      </c>
    </row>
    <row r="1571" spans="1:15" ht="15.75" customHeight="1" x14ac:dyDescent="0.25">
      <c r="A1571" s="1" t="s">
        <v>837</v>
      </c>
      <c r="B1571" s="1">
        <v>2</v>
      </c>
      <c r="C1571" s="8">
        <v>141949960</v>
      </c>
      <c r="D1571" s="1" t="s">
        <v>17</v>
      </c>
      <c r="E1571" s="1" t="s">
        <v>18</v>
      </c>
      <c r="F1571" s="6">
        <v>0.4703</v>
      </c>
      <c r="G1571" s="6">
        <v>8.3620599999999993E-3</v>
      </c>
      <c r="H1571" s="6">
        <v>1.0483599999999999E-3</v>
      </c>
      <c r="I1571" s="7">
        <v>1.504E-15</v>
      </c>
      <c r="J1571" s="6">
        <v>8.0011600000000002E-3</v>
      </c>
      <c r="K1571" s="6">
        <v>1.0793300000000001E-3</v>
      </c>
      <c r="L1571" s="7">
        <v>1.2342799999999999E-13</v>
      </c>
      <c r="M1571" s="8">
        <v>3037430</v>
      </c>
      <c r="N1571" s="12" t="s">
        <v>3975</v>
      </c>
      <c r="O1571" s="1" t="s">
        <v>3976</v>
      </c>
    </row>
    <row r="1572" spans="1:15" ht="15.75" customHeight="1" x14ac:dyDescent="0.25">
      <c r="A1572" s="1" t="s">
        <v>4884</v>
      </c>
      <c r="B1572" s="1">
        <v>2</v>
      </c>
      <c r="C1572" s="8">
        <v>142197623</v>
      </c>
      <c r="D1572" s="1" t="s">
        <v>14</v>
      </c>
      <c r="E1572" s="1" t="s">
        <v>15</v>
      </c>
      <c r="F1572" s="6">
        <v>0.23269999999999999</v>
      </c>
      <c r="G1572" s="6">
        <v>4.3226699999999998E-3</v>
      </c>
      <c r="H1572" s="6">
        <v>1.23832E-3</v>
      </c>
      <c r="I1572" s="7">
        <v>4.8099999999999998E-4</v>
      </c>
      <c r="J1572" s="6">
        <v>1.4609799999999999E-2</v>
      </c>
      <c r="K1572" s="6">
        <v>1.3490399999999999E-3</v>
      </c>
      <c r="L1572" s="7">
        <v>2.4880600000000001E-27</v>
      </c>
      <c r="M1572" s="8">
        <v>3037470</v>
      </c>
      <c r="N1572" s="12" t="s">
        <v>3988</v>
      </c>
      <c r="O1572" s="1" t="s">
        <v>3989</v>
      </c>
    </row>
    <row r="1573" spans="1:15" ht="15.75" customHeight="1" x14ac:dyDescent="0.25">
      <c r="A1573" s="1" t="s">
        <v>4885</v>
      </c>
      <c r="B1573" s="1">
        <v>2</v>
      </c>
      <c r="C1573" s="8">
        <v>142319979</v>
      </c>
      <c r="D1573" s="1" t="s">
        <v>17</v>
      </c>
      <c r="E1573" s="1" t="s">
        <v>18</v>
      </c>
      <c r="F1573" s="6">
        <v>0.26889999999999997</v>
      </c>
      <c r="G1573" s="6">
        <v>-1.2083200000000001E-2</v>
      </c>
      <c r="H1573" s="6">
        <v>1.1801299999999999E-3</v>
      </c>
      <c r="I1573" s="7">
        <v>1.3289999999999999E-24</v>
      </c>
      <c r="J1573" s="6">
        <v>-1.5862000000000001E-2</v>
      </c>
      <c r="K1573" s="6">
        <v>1.3679300000000001E-3</v>
      </c>
      <c r="L1573" s="7">
        <v>4.3379500000000001E-31</v>
      </c>
      <c r="M1573" s="8">
        <v>3037380</v>
      </c>
      <c r="N1573" s="12" t="s">
        <v>3975</v>
      </c>
      <c r="O1573" s="1" t="s">
        <v>4886</v>
      </c>
    </row>
    <row r="1574" spans="1:15" ht="15.75" customHeight="1" x14ac:dyDescent="0.25">
      <c r="A1574" s="1" t="s">
        <v>4887</v>
      </c>
      <c r="B1574" s="1">
        <v>2</v>
      </c>
      <c r="C1574" s="8">
        <v>142385034</v>
      </c>
      <c r="D1574" s="1" t="s">
        <v>14</v>
      </c>
      <c r="E1574" s="1" t="s">
        <v>15</v>
      </c>
      <c r="F1574" s="6">
        <v>0.93879999999999997</v>
      </c>
      <c r="G1574" s="6">
        <v>1.7789599999999999E-2</v>
      </c>
      <c r="H1574" s="6">
        <v>2.1829800000000002E-3</v>
      </c>
      <c r="I1574" s="7">
        <v>3.6610000000000002E-16</v>
      </c>
      <c r="J1574" s="6">
        <v>1.41928E-2</v>
      </c>
      <c r="K1574" s="6">
        <v>2.3392700000000001E-3</v>
      </c>
      <c r="L1574" s="7">
        <v>1.30158E-9</v>
      </c>
      <c r="M1574" s="8">
        <v>3037440</v>
      </c>
      <c r="N1574" s="12" t="s">
        <v>3988</v>
      </c>
      <c r="O1574" s="1" t="s">
        <v>3989</v>
      </c>
    </row>
    <row r="1575" spans="1:15" ht="15.75" customHeight="1" x14ac:dyDescent="0.25">
      <c r="A1575" s="1" t="s">
        <v>4888</v>
      </c>
      <c r="B1575" s="1">
        <v>2</v>
      </c>
      <c r="C1575" s="8">
        <v>142759003</v>
      </c>
      <c r="D1575" s="1" t="s">
        <v>14</v>
      </c>
      <c r="E1575" s="1" t="s">
        <v>15</v>
      </c>
      <c r="F1575" s="6">
        <v>0.33</v>
      </c>
      <c r="G1575" s="6">
        <v>-5.6101399999999996E-3</v>
      </c>
      <c r="H1575" s="6">
        <v>1.11915E-3</v>
      </c>
      <c r="I1575" s="7">
        <v>5.3539999999999999E-7</v>
      </c>
      <c r="J1575" s="6">
        <v>-8.2795000000000004E-3</v>
      </c>
      <c r="K1575" s="6">
        <v>1.1409899999999999E-3</v>
      </c>
      <c r="L1575" s="7">
        <v>3.9751100000000001E-13</v>
      </c>
      <c r="M1575" s="8">
        <v>3003120</v>
      </c>
      <c r="N1575" s="12" t="s">
        <v>3975</v>
      </c>
      <c r="O1575" s="1" t="s">
        <v>3976</v>
      </c>
    </row>
    <row r="1576" spans="1:15" ht="15.75" customHeight="1" x14ac:dyDescent="0.25">
      <c r="A1576" s="1" t="s">
        <v>4889</v>
      </c>
      <c r="B1576" s="1">
        <v>2</v>
      </c>
      <c r="C1576" s="8">
        <v>143006923</v>
      </c>
      <c r="D1576" s="1" t="s">
        <v>14</v>
      </c>
      <c r="E1576" s="1" t="s">
        <v>17</v>
      </c>
      <c r="F1576" s="6">
        <v>0.27329999999999999</v>
      </c>
      <c r="G1576" s="6">
        <v>-5.5139899999999999E-3</v>
      </c>
      <c r="H1576" s="6">
        <v>1.17446E-3</v>
      </c>
      <c r="I1576" s="7">
        <v>2.6620000000000001E-6</v>
      </c>
      <c r="J1576" s="6">
        <v>-8.3363900000000008E-3</v>
      </c>
      <c r="K1576" s="6">
        <v>1.1977299999999999E-3</v>
      </c>
      <c r="L1576" s="7">
        <v>3.3987400000000001E-12</v>
      </c>
      <c r="M1576" s="8">
        <v>3035760</v>
      </c>
      <c r="N1576" s="12" t="s">
        <v>3975</v>
      </c>
      <c r="O1576" s="1" t="s">
        <v>3976</v>
      </c>
    </row>
    <row r="1577" spans="1:15" ht="15.75" customHeight="1" x14ac:dyDescent="0.25">
      <c r="A1577" s="1" t="s">
        <v>4890</v>
      </c>
      <c r="B1577" s="1">
        <v>2</v>
      </c>
      <c r="C1577" s="8">
        <v>143380979</v>
      </c>
      <c r="D1577" s="1" t="s">
        <v>17</v>
      </c>
      <c r="E1577" s="1" t="s">
        <v>18</v>
      </c>
      <c r="F1577" s="6">
        <v>0.49020000000000002</v>
      </c>
      <c r="G1577" s="6">
        <v>-8.8666999999999999E-3</v>
      </c>
      <c r="H1577" s="6">
        <v>1.04671E-3</v>
      </c>
      <c r="I1577" s="7">
        <v>2.44E-17</v>
      </c>
      <c r="J1577" s="6">
        <v>-9.9574399999999997E-3</v>
      </c>
      <c r="K1577" s="6">
        <v>1.06602E-3</v>
      </c>
      <c r="L1577" s="7">
        <v>9.5669000000000003E-21</v>
      </c>
      <c r="M1577" s="8">
        <v>3037420</v>
      </c>
      <c r="N1577" s="12" t="s">
        <v>3975</v>
      </c>
      <c r="O1577" s="1" t="s">
        <v>3976</v>
      </c>
    </row>
    <row r="1578" spans="1:15" ht="15.75" customHeight="1" x14ac:dyDescent="0.25">
      <c r="A1578" s="1" t="s">
        <v>4891</v>
      </c>
      <c r="B1578" s="1">
        <v>2</v>
      </c>
      <c r="C1578" s="8">
        <v>143902663</v>
      </c>
      <c r="D1578" s="1" t="s">
        <v>17</v>
      </c>
      <c r="E1578" s="1" t="s">
        <v>18</v>
      </c>
      <c r="F1578" s="6">
        <v>0.2661</v>
      </c>
      <c r="G1578" s="6">
        <v>-3.6302399999999999E-3</v>
      </c>
      <c r="H1578" s="6">
        <v>1.18439E-3</v>
      </c>
      <c r="I1578" s="7">
        <v>2.1779999999999998E-3</v>
      </c>
      <c r="J1578" s="6">
        <v>-1.08193E-2</v>
      </c>
      <c r="K1578" s="6">
        <v>1.20499E-3</v>
      </c>
      <c r="L1578" s="7">
        <v>2.7393799999999998E-19</v>
      </c>
      <c r="M1578" s="8">
        <v>3035770</v>
      </c>
      <c r="N1578" s="12" t="s">
        <v>3975</v>
      </c>
      <c r="O1578" s="1" t="s">
        <v>3976</v>
      </c>
    </row>
    <row r="1579" spans="1:15" ht="15.75" customHeight="1" x14ac:dyDescent="0.25">
      <c r="A1579" s="1" t="s">
        <v>4892</v>
      </c>
      <c r="B1579" s="1">
        <v>2</v>
      </c>
      <c r="C1579" s="8">
        <v>144162609</v>
      </c>
      <c r="D1579" s="1" t="s">
        <v>14</v>
      </c>
      <c r="E1579" s="1" t="s">
        <v>15</v>
      </c>
      <c r="F1579" s="6">
        <v>0.63619999999999999</v>
      </c>
      <c r="G1579" s="6">
        <v>-1.3447799999999999E-2</v>
      </c>
      <c r="H1579" s="6">
        <v>1.08764E-3</v>
      </c>
      <c r="I1579" s="7">
        <v>4.0950000000000001E-35</v>
      </c>
      <c r="J1579" s="6">
        <v>-1.60369E-2</v>
      </c>
      <c r="K1579" s="6">
        <v>1.1119599999999999E-3</v>
      </c>
      <c r="L1579" s="7">
        <v>3.7505599999999999E-47</v>
      </c>
      <c r="M1579" s="8">
        <v>3037330</v>
      </c>
      <c r="N1579" s="12" t="s">
        <v>3975</v>
      </c>
      <c r="O1579" s="1" t="s">
        <v>3976</v>
      </c>
    </row>
    <row r="1580" spans="1:15" ht="15.75" customHeight="1" x14ac:dyDescent="0.25">
      <c r="A1580" s="1" t="s">
        <v>129</v>
      </c>
      <c r="B1580" s="1">
        <v>2</v>
      </c>
      <c r="C1580" s="8">
        <v>144487090</v>
      </c>
      <c r="D1580" s="1" t="s">
        <v>14</v>
      </c>
      <c r="E1580" s="1" t="s">
        <v>15</v>
      </c>
      <c r="F1580" s="6">
        <v>0.6169</v>
      </c>
      <c r="G1580" s="6">
        <v>-1.2533600000000001E-2</v>
      </c>
      <c r="H1580" s="6">
        <v>1.0763400000000001E-3</v>
      </c>
      <c r="I1580" s="7">
        <v>2.4489999999999999E-31</v>
      </c>
      <c r="J1580" s="6">
        <v>-1.63085E-2</v>
      </c>
      <c r="K1580" s="6">
        <v>1.0993000000000001E-3</v>
      </c>
      <c r="L1580" s="7">
        <v>8.6573500000000004E-50</v>
      </c>
      <c r="M1580" s="8">
        <v>3037360</v>
      </c>
      <c r="N1580" s="12" t="s">
        <v>3975</v>
      </c>
      <c r="O1580" s="1" t="s">
        <v>3976</v>
      </c>
    </row>
    <row r="1581" spans="1:15" ht="15.75" customHeight="1" x14ac:dyDescent="0.25">
      <c r="A1581" s="1" t="s">
        <v>1704</v>
      </c>
      <c r="B1581" s="1">
        <v>2</v>
      </c>
      <c r="C1581" s="8">
        <v>144816988</v>
      </c>
      <c r="D1581" s="1" t="s">
        <v>14</v>
      </c>
      <c r="E1581" s="1" t="s">
        <v>15</v>
      </c>
      <c r="F1581" s="6">
        <v>0.69440000000000002</v>
      </c>
      <c r="G1581" s="6">
        <v>-7.71611E-3</v>
      </c>
      <c r="H1581" s="6">
        <v>1.1366499999999999E-3</v>
      </c>
      <c r="I1581" s="7">
        <v>1.134E-11</v>
      </c>
      <c r="J1581" s="6">
        <v>-8.6146599999999997E-3</v>
      </c>
      <c r="K1581" s="6">
        <v>1.1946000000000001E-3</v>
      </c>
      <c r="L1581" s="7">
        <v>5.5400699999999996E-13</v>
      </c>
      <c r="M1581" s="8">
        <v>3033320</v>
      </c>
      <c r="N1581" s="12" t="s">
        <v>3975</v>
      </c>
      <c r="O1581" s="1" t="s">
        <v>3976</v>
      </c>
    </row>
    <row r="1582" spans="1:15" ht="15.75" customHeight="1" x14ac:dyDescent="0.25">
      <c r="A1582" s="1" t="s">
        <v>4893</v>
      </c>
      <c r="B1582" s="1">
        <v>2</v>
      </c>
      <c r="C1582" s="8">
        <v>145139727</v>
      </c>
      <c r="D1582" s="1" t="s">
        <v>17</v>
      </c>
      <c r="E1582" s="1" t="s">
        <v>18</v>
      </c>
      <c r="F1582" s="6">
        <v>0.35170000000000001</v>
      </c>
      <c r="G1582" s="6">
        <v>6.9202700000000001E-3</v>
      </c>
      <c r="H1582" s="6">
        <v>1.0965700000000001E-3</v>
      </c>
      <c r="I1582" s="7">
        <v>2.7789999999999999E-10</v>
      </c>
      <c r="J1582" s="6">
        <v>8.7875699999999998E-3</v>
      </c>
      <c r="K1582" s="6">
        <v>1.17235E-3</v>
      </c>
      <c r="L1582" s="7">
        <v>6.5953700000000002E-14</v>
      </c>
      <c r="M1582" s="8">
        <v>3033290</v>
      </c>
      <c r="N1582" s="12" t="s">
        <v>3975</v>
      </c>
      <c r="O1582" s="1" t="s">
        <v>3976</v>
      </c>
    </row>
    <row r="1583" spans="1:15" ht="15.75" customHeight="1" x14ac:dyDescent="0.25">
      <c r="A1583" s="1" t="s">
        <v>4894</v>
      </c>
      <c r="B1583" s="1">
        <v>2</v>
      </c>
      <c r="C1583" s="8">
        <v>145218605</v>
      </c>
      <c r="D1583" s="1" t="s">
        <v>14</v>
      </c>
      <c r="E1583" s="1" t="s">
        <v>15</v>
      </c>
      <c r="F1583" s="6">
        <v>0.13339999999999999</v>
      </c>
      <c r="G1583" s="6">
        <v>-7.4039800000000001E-3</v>
      </c>
      <c r="H1583" s="6">
        <v>1.54014E-3</v>
      </c>
      <c r="I1583" s="7">
        <v>1.5269999999999999E-6</v>
      </c>
      <c r="J1583" s="6">
        <v>-1.03804E-2</v>
      </c>
      <c r="K1583" s="6">
        <v>1.6146000000000001E-3</v>
      </c>
      <c r="L1583" s="7">
        <v>1.28389E-10</v>
      </c>
      <c r="M1583" s="8">
        <v>3032790</v>
      </c>
      <c r="N1583" s="12" t="s">
        <v>3975</v>
      </c>
      <c r="O1583" s="1" t="s">
        <v>3976</v>
      </c>
    </row>
    <row r="1584" spans="1:15" ht="15.75" customHeight="1" x14ac:dyDescent="0.25">
      <c r="A1584" s="1" t="s">
        <v>4895</v>
      </c>
      <c r="B1584" s="1">
        <v>2</v>
      </c>
      <c r="C1584" s="8">
        <v>145623920</v>
      </c>
      <c r="D1584" s="1" t="s">
        <v>17</v>
      </c>
      <c r="E1584" s="1" t="s">
        <v>18</v>
      </c>
      <c r="F1584" s="6">
        <v>7.3899999999999993E-2</v>
      </c>
      <c r="G1584" s="6">
        <v>-1.9086599999999999E-2</v>
      </c>
      <c r="H1584" s="6">
        <v>2.0001400000000001E-3</v>
      </c>
      <c r="I1584" s="7">
        <v>1.3890000000000001E-21</v>
      </c>
      <c r="J1584" s="6">
        <v>-2.4152799999999999E-2</v>
      </c>
      <c r="K1584" s="6">
        <v>2.0543900000000001E-3</v>
      </c>
      <c r="L1584" s="7">
        <v>6.5259299999999999E-32</v>
      </c>
      <c r="M1584" s="8">
        <v>3037420</v>
      </c>
      <c r="N1584" s="12" t="s">
        <v>3975</v>
      </c>
      <c r="O1584" s="1" t="s">
        <v>3976</v>
      </c>
    </row>
    <row r="1585" spans="1:15" ht="15.75" customHeight="1" x14ac:dyDescent="0.25">
      <c r="A1585" s="1" t="s">
        <v>4896</v>
      </c>
      <c r="B1585" s="1">
        <v>2</v>
      </c>
      <c r="C1585" s="8">
        <v>145749950</v>
      </c>
      <c r="D1585" s="1" t="s">
        <v>17</v>
      </c>
      <c r="E1585" s="1" t="s">
        <v>18</v>
      </c>
      <c r="F1585" s="6">
        <v>0.2712</v>
      </c>
      <c r="G1585" s="6">
        <v>9.7154600000000004E-3</v>
      </c>
      <c r="H1585" s="6">
        <v>1.1776200000000001E-3</v>
      </c>
      <c r="I1585" s="7">
        <v>1.584E-16</v>
      </c>
      <c r="J1585" s="6">
        <v>7.4670600000000002E-3</v>
      </c>
      <c r="K1585" s="6">
        <v>1.28831E-3</v>
      </c>
      <c r="L1585" s="7">
        <v>6.7912499999999997E-9</v>
      </c>
      <c r="M1585" s="8">
        <v>3034050</v>
      </c>
      <c r="N1585" s="12" t="s">
        <v>3988</v>
      </c>
      <c r="O1585" s="1" t="s">
        <v>3989</v>
      </c>
    </row>
    <row r="1586" spans="1:15" ht="15.75" customHeight="1" x14ac:dyDescent="0.25">
      <c r="A1586" s="1" t="s">
        <v>4897</v>
      </c>
      <c r="B1586" s="1">
        <v>2</v>
      </c>
      <c r="C1586" s="8">
        <v>145922779</v>
      </c>
      <c r="D1586" s="1" t="s">
        <v>14</v>
      </c>
      <c r="E1586" s="1" t="s">
        <v>15</v>
      </c>
      <c r="F1586" s="6">
        <v>0.38429999999999997</v>
      </c>
      <c r="G1586" s="6">
        <v>-7.9896399999999992E-3</v>
      </c>
      <c r="H1586" s="6">
        <v>1.0757E-3</v>
      </c>
      <c r="I1586" s="7">
        <v>1.106E-13</v>
      </c>
      <c r="J1586" s="6">
        <v>-1.03093E-2</v>
      </c>
      <c r="K1586" s="6">
        <v>1.1712000000000001E-3</v>
      </c>
      <c r="L1586" s="7">
        <v>1.3406500000000001E-18</v>
      </c>
      <c r="M1586" s="8">
        <v>3037470</v>
      </c>
      <c r="N1586" s="12" t="s">
        <v>3975</v>
      </c>
      <c r="O1586" s="1" t="s">
        <v>4896</v>
      </c>
    </row>
    <row r="1587" spans="1:15" ht="15.75" customHeight="1" x14ac:dyDescent="0.25">
      <c r="A1587" s="1" t="s">
        <v>4898</v>
      </c>
      <c r="B1587" s="1">
        <v>2</v>
      </c>
      <c r="C1587" s="8">
        <v>146203298</v>
      </c>
      <c r="D1587" s="1" t="s">
        <v>14</v>
      </c>
      <c r="E1587" s="1" t="s">
        <v>15</v>
      </c>
      <c r="F1587" s="6">
        <v>1.1999999999999999E-3</v>
      </c>
      <c r="G1587" s="6">
        <v>5.5173100000000003E-2</v>
      </c>
      <c r="H1587" s="6">
        <v>1.5879500000000001E-2</v>
      </c>
      <c r="I1587" s="7">
        <v>5.1230000000000004E-4</v>
      </c>
      <c r="J1587" s="6">
        <v>0.107235</v>
      </c>
      <c r="K1587" s="6">
        <v>1.6123599999999998E-2</v>
      </c>
      <c r="L1587" s="7">
        <v>2.91525E-11</v>
      </c>
      <c r="M1587" s="8">
        <v>2751730</v>
      </c>
      <c r="N1587" s="12" t="s">
        <v>3975</v>
      </c>
      <c r="O1587" s="1" t="s">
        <v>3976</v>
      </c>
    </row>
    <row r="1588" spans="1:15" ht="15.75" customHeight="1" x14ac:dyDescent="0.25">
      <c r="A1588" s="1" t="s">
        <v>4899</v>
      </c>
      <c r="B1588" s="1">
        <v>2</v>
      </c>
      <c r="C1588" s="8">
        <v>146350066</v>
      </c>
      <c r="D1588" s="1" t="s">
        <v>18</v>
      </c>
      <c r="E1588" s="1" t="s">
        <v>15</v>
      </c>
      <c r="F1588" s="6">
        <v>5.9799999999999999E-2</v>
      </c>
      <c r="G1588" s="6">
        <v>-5.92437E-3</v>
      </c>
      <c r="H1588" s="6">
        <v>2.2076299999999999E-3</v>
      </c>
      <c r="I1588" s="7">
        <v>7.2870000000000001E-3</v>
      </c>
      <c r="J1588" s="6">
        <v>-1.4489800000000001E-2</v>
      </c>
      <c r="K1588" s="6">
        <v>2.2584200000000001E-3</v>
      </c>
      <c r="L1588" s="7">
        <v>1.39993E-10</v>
      </c>
      <c r="M1588" s="8">
        <v>3035050</v>
      </c>
      <c r="N1588" s="12" t="s">
        <v>3975</v>
      </c>
      <c r="O1588" s="1" t="s">
        <v>3976</v>
      </c>
    </row>
    <row r="1589" spans="1:15" ht="15.75" customHeight="1" x14ac:dyDescent="0.25">
      <c r="A1589" s="1" t="s">
        <v>4900</v>
      </c>
      <c r="B1589" s="1">
        <v>2</v>
      </c>
      <c r="C1589" s="8">
        <v>146471967</v>
      </c>
      <c r="D1589" s="1" t="s">
        <v>14</v>
      </c>
      <c r="E1589" s="1" t="s">
        <v>17</v>
      </c>
      <c r="F1589" s="6">
        <v>6.1999999999999998E-3</v>
      </c>
      <c r="G1589" s="6">
        <v>1.14535E-2</v>
      </c>
      <c r="H1589" s="6">
        <v>6.7852099999999999E-3</v>
      </c>
      <c r="I1589" s="7">
        <v>9.1389999999999999E-2</v>
      </c>
      <c r="J1589" s="6">
        <v>4.4083700000000003E-2</v>
      </c>
      <c r="K1589" s="6">
        <v>6.91021E-3</v>
      </c>
      <c r="L1589" s="7">
        <v>1.77662E-10</v>
      </c>
      <c r="M1589" s="8">
        <v>2931730</v>
      </c>
      <c r="N1589" s="12" t="s">
        <v>3975</v>
      </c>
      <c r="O1589" s="1" t="s">
        <v>3976</v>
      </c>
    </row>
    <row r="1590" spans="1:15" ht="15.75" customHeight="1" x14ac:dyDescent="0.25">
      <c r="A1590" s="1" t="s">
        <v>3917</v>
      </c>
      <c r="B1590" s="1">
        <v>2</v>
      </c>
      <c r="C1590" s="8">
        <v>146701256</v>
      </c>
      <c r="D1590" s="1" t="s">
        <v>17</v>
      </c>
      <c r="E1590" s="1" t="s">
        <v>15</v>
      </c>
      <c r="F1590" s="6">
        <v>0.12720000000000001</v>
      </c>
      <c r="G1590" s="6">
        <v>8.6452000000000005E-3</v>
      </c>
      <c r="H1590" s="6">
        <v>1.5801599999999999E-3</v>
      </c>
      <c r="I1590" s="7">
        <v>4.4659999999999998E-8</v>
      </c>
      <c r="J1590" s="6">
        <v>1.4137200000000001E-2</v>
      </c>
      <c r="K1590" s="6">
        <v>1.60703E-3</v>
      </c>
      <c r="L1590" s="7">
        <v>1.40365E-18</v>
      </c>
      <c r="M1590" s="8">
        <v>3000080</v>
      </c>
      <c r="N1590" s="12" t="s">
        <v>3975</v>
      </c>
      <c r="O1590" s="1" t="s">
        <v>3976</v>
      </c>
    </row>
    <row r="1591" spans="1:15" ht="15.75" customHeight="1" x14ac:dyDescent="0.25">
      <c r="A1591" s="1" t="s">
        <v>4901</v>
      </c>
      <c r="B1591" s="1">
        <v>2</v>
      </c>
      <c r="C1591" s="8">
        <v>147806785</v>
      </c>
      <c r="D1591" s="1" t="s">
        <v>17</v>
      </c>
      <c r="E1591" s="1" t="s">
        <v>15</v>
      </c>
      <c r="F1591" s="6">
        <v>0.1865</v>
      </c>
      <c r="G1591" s="6">
        <v>-7.4694499999999999E-3</v>
      </c>
      <c r="H1591" s="6">
        <v>1.34337E-3</v>
      </c>
      <c r="I1591" s="7">
        <v>2.6910000000000001E-8</v>
      </c>
      <c r="J1591" s="6">
        <v>-1.43927E-2</v>
      </c>
      <c r="K1591" s="6">
        <v>1.43457E-3</v>
      </c>
      <c r="L1591" s="7">
        <v>1.0937900000000001E-23</v>
      </c>
      <c r="M1591" s="8">
        <v>3037450</v>
      </c>
      <c r="N1591" s="12" t="s">
        <v>3975</v>
      </c>
      <c r="O1591" s="1" t="s">
        <v>3976</v>
      </c>
    </row>
    <row r="1592" spans="1:15" ht="15.75" customHeight="1" x14ac:dyDescent="0.25">
      <c r="A1592" s="1" t="s">
        <v>4902</v>
      </c>
      <c r="B1592" s="1">
        <v>2</v>
      </c>
      <c r="C1592" s="8">
        <v>148123250</v>
      </c>
      <c r="D1592" s="1" t="s">
        <v>14</v>
      </c>
      <c r="E1592" s="1" t="s">
        <v>15</v>
      </c>
      <c r="F1592" s="6">
        <v>0.15959999999999999</v>
      </c>
      <c r="G1592" s="6">
        <v>3.8640599999999999E-3</v>
      </c>
      <c r="H1592" s="6">
        <v>1.42874E-3</v>
      </c>
      <c r="I1592" s="7">
        <v>6.8380000000000003E-3</v>
      </c>
      <c r="J1592" s="6">
        <v>1.13904E-2</v>
      </c>
      <c r="K1592" s="6">
        <v>1.5184E-3</v>
      </c>
      <c r="L1592" s="7">
        <v>6.3065899999999996E-14</v>
      </c>
      <c r="M1592" s="8">
        <v>3037490</v>
      </c>
      <c r="N1592" s="12" t="s">
        <v>3975</v>
      </c>
      <c r="O1592" s="1" t="s">
        <v>3976</v>
      </c>
    </row>
    <row r="1593" spans="1:15" ht="15.75" customHeight="1" x14ac:dyDescent="0.25">
      <c r="A1593" s="1" t="s">
        <v>310</v>
      </c>
      <c r="B1593" s="1">
        <v>2</v>
      </c>
      <c r="C1593" s="8">
        <v>148633936</v>
      </c>
      <c r="D1593" s="1" t="s">
        <v>14</v>
      </c>
      <c r="E1593" s="1" t="s">
        <v>18</v>
      </c>
      <c r="F1593" s="6">
        <v>0.79900000000000004</v>
      </c>
      <c r="G1593" s="6">
        <v>-1.26672E-2</v>
      </c>
      <c r="H1593" s="6">
        <v>1.30569E-3</v>
      </c>
      <c r="I1593" s="7">
        <v>2.9730000000000001E-22</v>
      </c>
      <c r="J1593" s="6">
        <v>-1.89299E-2</v>
      </c>
      <c r="K1593" s="6">
        <v>1.32916E-3</v>
      </c>
      <c r="L1593" s="7">
        <v>5.0273100000000004E-46</v>
      </c>
      <c r="M1593" s="8">
        <v>3037420</v>
      </c>
      <c r="N1593" s="12" t="s">
        <v>3975</v>
      </c>
      <c r="O1593" s="1" t="s">
        <v>3976</v>
      </c>
    </row>
    <row r="1594" spans="1:15" ht="15.75" customHeight="1" x14ac:dyDescent="0.25">
      <c r="A1594" s="1" t="s">
        <v>4903</v>
      </c>
      <c r="B1594" s="1">
        <v>2</v>
      </c>
      <c r="C1594" s="8">
        <v>149200767</v>
      </c>
      <c r="D1594" s="1" t="s">
        <v>17</v>
      </c>
      <c r="E1594" s="1" t="s">
        <v>18</v>
      </c>
      <c r="F1594" s="6">
        <v>0.73729999999999996</v>
      </c>
      <c r="G1594" s="6">
        <v>3.9625299999999997E-3</v>
      </c>
      <c r="H1594" s="6">
        <v>1.18958E-3</v>
      </c>
      <c r="I1594" s="7">
        <v>8.6549999999999995E-4</v>
      </c>
      <c r="J1594" s="6">
        <v>7.6440400000000004E-3</v>
      </c>
      <c r="K1594" s="6">
        <v>1.2062399999999999E-3</v>
      </c>
      <c r="L1594" s="7">
        <v>2.3415199999999998E-10</v>
      </c>
      <c r="M1594" s="8">
        <v>3034230</v>
      </c>
      <c r="N1594" s="12" t="s">
        <v>3975</v>
      </c>
      <c r="O1594" s="1" t="s">
        <v>3976</v>
      </c>
    </row>
    <row r="1595" spans="1:15" ht="15.75" customHeight="1" x14ac:dyDescent="0.25">
      <c r="A1595" s="1" t="s">
        <v>4904</v>
      </c>
      <c r="B1595" s="1">
        <v>2</v>
      </c>
      <c r="C1595" s="8">
        <v>149510282</v>
      </c>
      <c r="D1595" s="1" t="s">
        <v>14</v>
      </c>
      <c r="E1595" s="1" t="s">
        <v>15</v>
      </c>
      <c r="F1595" s="6">
        <v>6.6299999999999998E-2</v>
      </c>
      <c r="G1595" s="6">
        <v>6.0898100000000002E-3</v>
      </c>
      <c r="H1595" s="6">
        <v>2.1056199999999999E-3</v>
      </c>
      <c r="I1595" s="7">
        <v>3.8240000000000001E-3</v>
      </c>
      <c r="J1595" s="6">
        <v>1.53341E-2</v>
      </c>
      <c r="K1595" s="6">
        <v>2.1321700000000001E-3</v>
      </c>
      <c r="L1595" s="7">
        <v>6.3943499999999999E-13</v>
      </c>
      <c r="M1595" s="8">
        <v>3030110</v>
      </c>
      <c r="N1595" s="12" t="s">
        <v>3975</v>
      </c>
      <c r="O1595" s="1" t="s">
        <v>3976</v>
      </c>
    </row>
    <row r="1596" spans="1:15" ht="15.75" customHeight="1" x14ac:dyDescent="0.25">
      <c r="A1596" s="1" t="s">
        <v>4905</v>
      </c>
      <c r="B1596" s="1">
        <v>2</v>
      </c>
      <c r="C1596" s="8">
        <v>150727271</v>
      </c>
      <c r="D1596" s="1" t="s">
        <v>17</v>
      </c>
      <c r="E1596" s="1" t="s">
        <v>18</v>
      </c>
      <c r="F1596" s="6">
        <v>2.47E-2</v>
      </c>
      <c r="G1596" s="6">
        <v>-7.0158499999999997E-3</v>
      </c>
      <c r="H1596" s="6">
        <v>3.3939500000000002E-3</v>
      </c>
      <c r="I1596" s="7">
        <v>3.8710000000000001E-2</v>
      </c>
      <c r="J1596" s="6">
        <v>-2.24402E-2</v>
      </c>
      <c r="K1596" s="6">
        <v>3.4417200000000001E-3</v>
      </c>
      <c r="L1596" s="7">
        <v>7.0278199999999997E-11</v>
      </c>
      <c r="M1596" s="8">
        <v>2997050</v>
      </c>
      <c r="N1596" s="12" t="s">
        <v>3975</v>
      </c>
      <c r="O1596" s="1" t="s">
        <v>3976</v>
      </c>
    </row>
    <row r="1597" spans="1:15" ht="15.75" customHeight="1" x14ac:dyDescent="0.25">
      <c r="A1597" s="1" t="s">
        <v>4906</v>
      </c>
      <c r="B1597" s="1">
        <v>2</v>
      </c>
      <c r="C1597" s="8">
        <v>150858540</v>
      </c>
      <c r="D1597" s="1" t="s">
        <v>17</v>
      </c>
      <c r="E1597" s="1" t="s">
        <v>18</v>
      </c>
      <c r="F1597" s="6">
        <v>0.17100000000000001</v>
      </c>
      <c r="G1597" s="6">
        <v>5.3943899999999998E-3</v>
      </c>
      <c r="H1597" s="6">
        <v>1.3897499999999999E-3</v>
      </c>
      <c r="I1597" s="7">
        <v>1.038E-4</v>
      </c>
      <c r="J1597" s="6">
        <v>7.8731500000000006E-3</v>
      </c>
      <c r="K1597" s="6">
        <v>1.4112300000000001E-3</v>
      </c>
      <c r="L1597" s="7">
        <v>2.4201299999999999E-8</v>
      </c>
      <c r="M1597" s="8">
        <v>3037490</v>
      </c>
      <c r="N1597" s="12" t="s">
        <v>3975</v>
      </c>
      <c r="O1597" s="1" t="s">
        <v>3976</v>
      </c>
    </row>
    <row r="1598" spans="1:15" ht="15.75" customHeight="1" x14ac:dyDescent="0.25">
      <c r="A1598" s="1" t="s">
        <v>1656</v>
      </c>
      <c r="B1598" s="1">
        <v>2</v>
      </c>
      <c r="C1598" s="8">
        <v>151345113</v>
      </c>
      <c r="D1598" s="1" t="s">
        <v>14</v>
      </c>
      <c r="E1598" s="1" t="s">
        <v>15</v>
      </c>
      <c r="F1598" s="6">
        <v>0.28260000000000002</v>
      </c>
      <c r="G1598" s="6">
        <v>-7.9442999999999996E-3</v>
      </c>
      <c r="H1598" s="6">
        <v>1.1624300000000001E-3</v>
      </c>
      <c r="I1598" s="7">
        <v>8.236E-12</v>
      </c>
      <c r="J1598" s="6">
        <v>-8.8651100000000007E-3</v>
      </c>
      <c r="K1598" s="6">
        <v>1.1825799999999999E-3</v>
      </c>
      <c r="L1598" s="7">
        <v>6.5590700000000001E-14</v>
      </c>
      <c r="M1598" s="8">
        <v>3035760</v>
      </c>
      <c r="N1598" s="12" t="s">
        <v>3975</v>
      </c>
      <c r="O1598" s="1" t="s">
        <v>3976</v>
      </c>
    </row>
    <row r="1599" spans="1:15" ht="15.75" customHeight="1" x14ac:dyDescent="0.25">
      <c r="A1599" s="1" t="s">
        <v>4907</v>
      </c>
      <c r="B1599" s="1">
        <v>2</v>
      </c>
      <c r="C1599" s="8">
        <v>151645050</v>
      </c>
      <c r="D1599" s="1" t="s">
        <v>17</v>
      </c>
      <c r="E1599" s="1" t="s">
        <v>15</v>
      </c>
      <c r="F1599" s="6">
        <v>0.26169999999999999</v>
      </c>
      <c r="G1599" s="6">
        <v>5.5482400000000003E-3</v>
      </c>
      <c r="H1599" s="6">
        <v>1.1904000000000001E-3</v>
      </c>
      <c r="I1599" s="7">
        <v>3.1530000000000001E-6</v>
      </c>
      <c r="J1599" s="6">
        <v>8.1305300000000004E-3</v>
      </c>
      <c r="K1599" s="6">
        <v>1.21737E-3</v>
      </c>
      <c r="L1599" s="7">
        <v>2.4094899999999999E-11</v>
      </c>
      <c r="M1599" s="8">
        <v>3037500</v>
      </c>
      <c r="N1599" s="12" t="s">
        <v>3975</v>
      </c>
      <c r="O1599" s="1" t="s">
        <v>3976</v>
      </c>
    </row>
    <row r="1600" spans="1:15" ht="15.75" customHeight="1" x14ac:dyDescent="0.25">
      <c r="A1600" s="1" t="s">
        <v>3344</v>
      </c>
      <c r="B1600" s="1">
        <v>2</v>
      </c>
      <c r="C1600" s="8">
        <v>151752775</v>
      </c>
      <c r="D1600" s="1" t="s">
        <v>14</v>
      </c>
      <c r="E1600" s="1" t="s">
        <v>15</v>
      </c>
      <c r="F1600" s="6">
        <v>0.50900000000000001</v>
      </c>
      <c r="G1600" s="6">
        <v>5.9715499999999999E-3</v>
      </c>
      <c r="H1600" s="6">
        <v>1.0466799999999999E-3</v>
      </c>
      <c r="I1600" s="7">
        <v>1.16E-8</v>
      </c>
      <c r="J1600" s="6">
        <v>7.5909599999999999E-3</v>
      </c>
      <c r="K1600" s="6">
        <v>1.08753E-3</v>
      </c>
      <c r="L1600" s="7">
        <v>2.9524699999999998E-12</v>
      </c>
      <c r="M1600" s="8">
        <v>3037450</v>
      </c>
      <c r="N1600" s="12" t="s">
        <v>3975</v>
      </c>
      <c r="O1600" s="1" t="s">
        <v>3976</v>
      </c>
    </row>
    <row r="1601" spans="1:15" ht="15.75" customHeight="1" x14ac:dyDescent="0.25">
      <c r="A1601" s="1" t="s">
        <v>4908</v>
      </c>
      <c r="B1601" s="1">
        <v>2</v>
      </c>
      <c r="C1601" s="8">
        <v>151998046</v>
      </c>
      <c r="D1601" s="1" t="s">
        <v>17</v>
      </c>
      <c r="E1601" s="1" t="s">
        <v>18</v>
      </c>
      <c r="F1601" s="6">
        <v>0.34889999999999999</v>
      </c>
      <c r="G1601" s="6">
        <v>-6.47965E-3</v>
      </c>
      <c r="H1601" s="6">
        <v>1.1007300000000001E-3</v>
      </c>
      <c r="I1601" s="7">
        <v>3.94E-9</v>
      </c>
      <c r="J1601" s="6">
        <v>-7.3894399999999997E-3</v>
      </c>
      <c r="K1601" s="6">
        <v>1.1478E-3</v>
      </c>
      <c r="L1601" s="7">
        <v>1.2110700000000001E-10</v>
      </c>
      <c r="M1601" s="8">
        <v>3021520</v>
      </c>
      <c r="N1601" s="12" t="s">
        <v>3975</v>
      </c>
      <c r="O1601" s="1" t="s">
        <v>3976</v>
      </c>
    </row>
    <row r="1602" spans="1:15" ht="15.75" customHeight="1" x14ac:dyDescent="0.25">
      <c r="A1602" s="1" t="s">
        <v>4909</v>
      </c>
      <c r="B1602" s="1">
        <v>2</v>
      </c>
      <c r="C1602" s="8">
        <v>152000796</v>
      </c>
      <c r="D1602" s="1" t="s">
        <v>17</v>
      </c>
      <c r="E1602" s="1" t="s">
        <v>18</v>
      </c>
      <c r="F1602" s="6">
        <v>0.23380000000000001</v>
      </c>
      <c r="G1602" s="6">
        <v>6.4024299999999998E-3</v>
      </c>
      <c r="H1602" s="6">
        <v>1.2362899999999999E-3</v>
      </c>
      <c r="I1602" s="7">
        <v>2.23E-7</v>
      </c>
      <c r="J1602" s="6">
        <v>9.3099600000000008E-3</v>
      </c>
      <c r="K1602" s="6">
        <v>1.2688199999999999E-3</v>
      </c>
      <c r="L1602" s="7">
        <v>2.1765100000000001E-13</v>
      </c>
      <c r="M1602" s="8">
        <v>3037460</v>
      </c>
      <c r="N1602" s="12" t="s">
        <v>3975</v>
      </c>
      <c r="O1602" s="1" t="s">
        <v>3976</v>
      </c>
    </row>
    <row r="1603" spans="1:15" ht="15.75" customHeight="1" x14ac:dyDescent="0.25">
      <c r="A1603" s="1" t="s">
        <v>4910</v>
      </c>
      <c r="B1603" s="1">
        <v>2</v>
      </c>
      <c r="C1603" s="8">
        <v>153177757</v>
      </c>
      <c r="D1603" s="1" t="s">
        <v>14</v>
      </c>
      <c r="E1603" s="1" t="s">
        <v>15</v>
      </c>
      <c r="F1603" s="6">
        <v>7.4700000000000003E-2</v>
      </c>
      <c r="G1603" s="6">
        <v>-7.3348800000000002E-3</v>
      </c>
      <c r="H1603" s="6">
        <v>1.9902600000000002E-3</v>
      </c>
      <c r="I1603" s="7">
        <v>2.286E-4</v>
      </c>
      <c r="J1603" s="6">
        <v>-1.1989100000000001E-2</v>
      </c>
      <c r="K1603" s="6">
        <v>2.0184000000000001E-3</v>
      </c>
      <c r="L1603" s="7">
        <v>2.8520600000000002E-9</v>
      </c>
      <c r="M1603" s="8">
        <v>3037500</v>
      </c>
      <c r="N1603" s="12" t="s">
        <v>3975</v>
      </c>
      <c r="O1603" s="1" t="s">
        <v>3976</v>
      </c>
    </row>
    <row r="1604" spans="1:15" ht="15.75" customHeight="1" x14ac:dyDescent="0.25">
      <c r="A1604" s="1" t="s">
        <v>2160</v>
      </c>
      <c r="B1604" s="1">
        <v>2</v>
      </c>
      <c r="C1604" s="8">
        <v>154793237</v>
      </c>
      <c r="D1604" s="1" t="s">
        <v>14</v>
      </c>
      <c r="E1604" s="1" t="s">
        <v>17</v>
      </c>
      <c r="F1604" s="6">
        <v>0.26729999999999998</v>
      </c>
      <c r="G1604" s="6">
        <v>7.6051599999999997E-3</v>
      </c>
      <c r="H1604" s="6">
        <v>1.1898900000000001E-3</v>
      </c>
      <c r="I1604" s="7">
        <v>1.6420000000000001E-10</v>
      </c>
      <c r="J1604" s="6">
        <v>8.8712200000000008E-3</v>
      </c>
      <c r="K1604" s="6">
        <v>1.25898E-3</v>
      </c>
      <c r="L1604" s="7">
        <v>1.8370599999999998E-12</v>
      </c>
      <c r="M1604" s="8">
        <v>2999140</v>
      </c>
      <c r="N1604" s="12" t="s">
        <v>3975</v>
      </c>
      <c r="O1604" s="1" t="s">
        <v>3976</v>
      </c>
    </row>
    <row r="1605" spans="1:15" ht="15.75" customHeight="1" x14ac:dyDescent="0.25">
      <c r="A1605" s="1" t="s">
        <v>4911</v>
      </c>
      <c r="B1605" s="1">
        <v>2</v>
      </c>
      <c r="C1605" s="8">
        <v>154824502</v>
      </c>
      <c r="D1605" s="1" t="s">
        <v>14</v>
      </c>
      <c r="E1605" s="1" t="s">
        <v>15</v>
      </c>
      <c r="F1605" s="6">
        <v>0.89249999999999996</v>
      </c>
      <c r="G1605" s="6">
        <v>1.025E-2</v>
      </c>
      <c r="H1605" s="6">
        <v>1.69024E-3</v>
      </c>
      <c r="I1605" s="7">
        <v>1.324E-9</v>
      </c>
      <c r="J1605" s="6">
        <v>1.05217E-2</v>
      </c>
      <c r="K1605" s="6">
        <v>1.7474700000000001E-3</v>
      </c>
      <c r="L1605" s="7">
        <v>1.73214E-9</v>
      </c>
      <c r="M1605" s="8">
        <v>3034050</v>
      </c>
      <c r="N1605" s="12" t="s">
        <v>3975</v>
      </c>
      <c r="O1605" s="1" t="s">
        <v>3976</v>
      </c>
    </row>
    <row r="1606" spans="1:15" ht="15.75" customHeight="1" x14ac:dyDescent="0.25">
      <c r="A1606" s="1" t="s">
        <v>3436</v>
      </c>
      <c r="B1606" s="1">
        <v>2</v>
      </c>
      <c r="C1606" s="8">
        <v>155197887</v>
      </c>
      <c r="D1606" s="1" t="s">
        <v>14</v>
      </c>
      <c r="E1606" s="1" t="s">
        <v>17</v>
      </c>
      <c r="F1606" s="6">
        <v>0.70479999999999998</v>
      </c>
      <c r="G1606" s="6">
        <v>-6.5119899999999996E-3</v>
      </c>
      <c r="H1606" s="6">
        <v>1.14953E-3</v>
      </c>
      <c r="I1606" s="7">
        <v>1.473E-8</v>
      </c>
      <c r="J1606" s="6">
        <v>-8.3728099999999996E-3</v>
      </c>
      <c r="K1606" s="6">
        <v>1.1943100000000001E-3</v>
      </c>
      <c r="L1606" s="7">
        <v>2.37282E-12</v>
      </c>
      <c r="M1606" s="8">
        <v>3024920</v>
      </c>
      <c r="N1606" s="12" t="s">
        <v>3975</v>
      </c>
      <c r="O1606" s="1" t="s">
        <v>3976</v>
      </c>
    </row>
    <row r="1607" spans="1:15" ht="15.75" customHeight="1" x14ac:dyDescent="0.25">
      <c r="A1607" s="1" t="s">
        <v>4912</v>
      </c>
      <c r="B1607" s="1">
        <v>2</v>
      </c>
      <c r="C1607" s="8">
        <v>155366857</v>
      </c>
      <c r="D1607" s="1" t="s">
        <v>14</v>
      </c>
      <c r="E1607" s="1" t="s">
        <v>15</v>
      </c>
      <c r="F1607" s="6">
        <v>0.20050000000000001</v>
      </c>
      <c r="G1607" s="6">
        <v>-5.6190399999999996E-3</v>
      </c>
      <c r="H1607" s="6">
        <v>1.3069100000000001E-3</v>
      </c>
      <c r="I1607" s="7">
        <v>1.7110000000000001E-5</v>
      </c>
      <c r="J1607" s="6">
        <v>-1.0880600000000001E-2</v>
      </c>
      <c r="K1607" s="6">
        <v>1.3388E-3</v>
      </c>
      <c r="L1607" s="7">
        <v>4.3970800000000001E-16</v>
      </c>
      <c r="M1607" s="8">
        <v>3037490</v>
      </c>
      <c r="N1607" s="12" t="s">
        <v>3975</v>
      </c>
      <c r="O1607" s="1" t="s">
        <v>3976</v>
      </c>
    </row>
    <row r="1608" spans="1:15" ht="15.75" customHeight="1" x14ac:dyDescent="0.25">
      <c r="A1608" s="1" t="s">
        <v>4913</v>
      </c>
      <c r="B1608" s="1">
        <v>2</v>
      </c>
      <c r="C1608" s="8">
        <v>155535967</v>
      </c>
      <c r="D1608" s="1" t="s">
        <v>17</v>
      </c>
      <c r="E1608" s="1" t="s">
        <v>15</v>
      </c>
      <c r="F1608" s="6">
        <v>0.44600000000000001</v>
      </c>
      <c r="G1608" s="6">
        <v>-8.3261099999999994E-3</v>
      </c>
      <c r="H1608" s="6">
        <v>1.0529599999999999E-3</v>
      </c>
      <c r="I1608" s="7">
        <v>2.6229999999999998E-15</v>
      </c>
      <c r="J1608" s="6">
        <v>-8.8227600000000007E-3</v>
      </c>
      <c r="K1608" s="6">
        <v>1.0753200000000001E-3</v>
      </c>
      <c r="L1608" s="7">
        <v>2.3102499999999999E-16</v>
      </c>
      <c r="M1608" s="8">
        <v>3035730</v>
      </c>
      <c r="N1608" s="12" t="s">
        <v>3975</v>
      </c>
      <c r="O1608" s="1" t="s">
        <v>3976</v>
      </c>
    </row>
    <row r="1609" spans="1:15" ht="15.75" customHeight="1" x14ac:dyDescent="0.25">
      <c r="A1609" s="1" t="s">
        <v>4914</v>
      </c>
      <c r="B1609" s="1">
        <v>2</v>
      </c>
      <c r="C1609" s="8">
        <v>155647666</v>
      </c>
      <c r="D1609" s="1" t="s">
        <v>17</v>
      </c>
      <c r="E1609" s="1" t="s">
        <v>15</v>
      </c>
      <c r="F1609" s="6">
        <v>0.67110000000000003</v>
      </c>
      <c r="G1609" s="6">
        <v>-6.0570399999999996E-3</v>
      </c>
      <c r="H1609" s="6">
        <v>1.1177100000000001E-3</v>
      </c>
      <c r="I1609" s="7">
        <v>5.9800000000000006E-8</v>
      </c>
      <c r="J1609" s="6">
        <v>-8.5171699999999993E-3</v>
      </c>
      <c r="K1609" s="6">
        <v>1.1726799999999999E-3</v>
      </c>
      <c r="L1609" s="7">
        <v>3.7853300000000002E-13</v>
      </c>
      <c r="M1609" s="8">
        <v>3015970</v>
      </c>
      <c r="N1609" s="12" t="s">
        <v>3975</v>
      </c>
      <c r="O1609" s="1" t="s">
        <v>3976</v>
      </c>
    </row>
    <row r="1610" spans="1:15" ht="15.75" customHeight="1" x14ac:dyDescent="0.25">
      <c r="A1610" s="1" t="s">
        <v>4915</v>
      </c>
      <c r="B1610" s="1">
        <v>2</v>
      </c>
      <c r="C1610" s="8">
        <v>155703068</v>
      </c>
      <c r="D1610" s="1" t="s">
        <v>14</v>
      </c>
      <c r="E1610" s="1" t="s">
        <v>15</v>
      </c>
      <c r="F1610" s="6">
        <v>0.71260000000000001</v>
      </c>
      <c r="G1610" s="6">
        <v>-5.1352699999999999E-3</v>
      </c>
      <c r="H1610" s="6">
        <v>1.1562300000000001E-3</v>
      </c>
      <c r="I1610" s="7">
        <v>8.9430000000000006E-6</v>
      </c>
      <c r="J1610" s="6">
        <v>-9.9781899999999996E-3</v>
      </c>
      <c r="K1610" s="6">
        <v>1.20334E-3</v>
      </c>
      <c r="L1610" s="7">
        <v>1.1128199999999999E-16</v>
      </c>
      <c r="M1610" s="8">
        <v>3037510</v>
      </c>
      <c r="N1610" s="12" t="s">
        <v>3975</v>
      </c>
      <c r="O1610" s="1" t="s">
        <v>3976</v>
      </c>
    </row>
    <row r="1611" spans="1:15" ht="15.75" customHeight="1" x14ac:dyDescent="0.25">
      <c r="A1611" s="1" t="s">
        <v>4916</v>
      </c>
      <c r="B1611" s="1">
        <v>2</v>
      </c>
      <c r="C1611" s="8">
        <v>156463754</v>
      </c>
      <c r="D1611" s="1" t="s">
        <v>14</v>
      </c>
      <c r="E1611" s="1" t="s">
        <v>15</v>
      </c>
      <c r="F1611" s="6">
        <v>0.41070000000000001</v>
      </c>
      <c r="G1611" s="6">
        <v>6.7790400000000001E-4</v>
      </c>
      <c r="H1611" s="6">
        <v>1.06361E-3</v>
      </c>
      <c r="I1611" s="7">
        <v>0.52370000000000005</v>
      </c>
      <c r="J1611" s="6">
        <v>7.2594599999999997E-3</v>
      </c>
      <c r="K1611" s="6">
        <v>1.1645900000000001E-3</v>
      </c>
      <c r="L1611" s="7">
        <v>4.5614800000000001E-10</v>
      </c>
      <c r="M1611" s="8">
        <v>3037490</v>
      </c>
      <c r="N1611" s="12" t="s">
        <v>3975</v>
      </c>
      <c r="O1611" s="1" t="s">
        <v>3976</v>
      </c>
    </row>
    <row r="1612" spans="1:15" ht="15.75" customHeight="1" x14ac:dyDescent="0.25">
      <c r="A1612" s="1" t="s">
        <v>4917</v>
      </c>
      <c r="B1612" s="1">
        <v>2</v>
      </c>
      <c r="C1612" s="8">
        <v>156511426</v>
      </c>
      <c r="D1612" s="1" t="s">
        <v>17</v>
      </c>
      <c r="E1612" s="1" t="s">
        <v>18</v>
      </c>
      <c r="F1612" s="6">
        <v>0.67849999999999999</v>
      </c>
      <c r="G1612" s="6">
        <v>-5.6507900000000002E-3</v>
      </c>
      <c r="H1612" s="6">
        <v>1.1203299999999999E-3</v>
      </c>
      <c r="I1612" s="7">
        <v>4.5690000000000002E-7</v>
      </c>
      <c r="J1612" s="6">
        <v>-1.10397E-2</v>
      </c>
      <c r="K1612" s="6">
        <v>1.20699E-3</v>
      </c>
      <c r="L1612" s="7">
        <v>5.8858899999999999E-20</v>
      </c>
      <c r="M1612" s="8">
        <v>3037490</v>
      </c>
      <c r="N1612" s="12" t="s">
        <v>3975</v>
      </c>
      <c r="O1612" s="1" t="s">
        <v>3976</v>
      </c>
    </row>
    <row r="1613" spans="1:15" ht="15.75" customHeight="1" x14ac:dyDescent="0.25">
      <c r="A1613" s="1" t="s">
        <v>4918</v>
      </c>
      <c r="B1613" s="1">
        <v>2</v>
      </c>
      <c r="C1613" s="8">
        <v>156608859</v>
      </c>
      <c r="D1613" s="1" t="s">
        <v>14</v>
      </c>
      <c r="E1613" s="1" t="s">
        <v>15</v>
      </c>
      <c r="F1613" s="6">
        <v>0.98519999999999996</v>
      </c>
      <c r="G1613" s="6">
        <v>-1.85069E-2</v>
      </c>
      <c r="H1613" s="6">
        <v>4.44225E-3</v>
      </c>
      <c r="I1613" s="7">
        <v>3.0960000000000002E-5</v>
      </c>
      <c r="J1613" s="6">
        <v>-2.69299E-2</v>
      </c>
      <c r="K1613" s="6">
        <v>4.5368600000000002E-3</v>
      </c>
      <c r="L1613" s="7">
        <v>2.9242100000000002E-9</v>
      </c>
      <c r="M1613" s="8">
        <v>2890320</v>
      </c>
      <c r="N1613" s="12" t="s">
        <v>3975</v>
      </c>
      <c r="O1613" s="1" t="s">
        <v>3976</v>
      </c>
    </row>
    <row r="1614" spans="1:15" ht="15.75" customHeight="1" x14ac:dyDescent="0.25">
      <c r="A1614" s="1" t="s">
        <v>4919</v>
      </c>
      <c r="B1614" s="1">
        <v>2</v>
      </c>
      <c r="C1614" s="8">
        <v>156693900</v>
      </c>
      <c r="D1614" s="1" t="s">
        <v>17</v>
      </c>
      <c r="E1614" s="1" t="s">
        <v>18</v>
      </c>
      <c r="F1614" s="6">
        <v>0.90210000000000001</v>
      </c>
      <c r="G1614" s="6">
        <v>1.05287E-2</v>
      </c>
      <c r="H1614" s="6">
        <v>1.7609699999999999E-3</v>
      </c>
      <c r="I1614" s="7">
        <v>2.245E-9</v>
      </c>
      <c r="J1614" s="6">
        <v>1.65322E-2</v>
      </c>
      <c r="K1614" s="6">
        <v>1.8057699999999999E-3</v>
      </c>
      <c r="L1614" s="7">
        <v>5.4254099999999997E-20</v>
      </c>
      <c r="M1614" s="8">
        <v>3036650</v>
      </c>
      <c r="N1614" s="12" t="s">
        <v>3975</v>
      </c>
      <c r="O1614" s="1" t="s">
        <v>3976</v>
      </c>
    </row>
    <row r="1615" spans="1:15" ht="15.75" customHeight="1" x14ac:dyDescent="0.25">
      <c r="A1615" s="1" t="s">
        <v>4920</v>
      </c>
      <c r="B1615" s="1">
        <v>2</v>
      </c>
      <c r="C1615" s="8">
        <v>156837934</v>
      </c>
      <c r="D1615" s="1" t="s">
        <v>17</v>
      </c>
      <c r="E1615" s="1" t="s">
        <v>18</v>
      </c>
      <c r="F1615" s="6">
        <v>0.65610000000000002</v>
      </c>
      <c r="G1615" s="6">
        <v>-6.4862899999999996E-3</v>
      </c>
      <c r="H1615" s="6">
        <v>1.1015700000000001E-3</v>
      </c>
      <c r="I1615" s="7">
        <v>3.9000000000000002E-9</v>
      </c>
      <c r="J1615" s="6">
        <v>-1.10159E-2</v>
      </c>
      <c r="K1615" s="6">
        <v>1.14163E-3</v>
      </c>
      <c r="L1615" s="7">
        <v>4.9497699999999996E-22</v>
      </c>
      <c r="M1615" s="8">
        <v>3037450</v>
      </c>
      <c r="N1615" s="12" t="s">
        <v>3975</v>
      </c>
      <c r="O1615" s="1" t="s">
        <v>3976</v>
      </c>
    </row>
    <row r="1616" spans="1:15" ht="15.75" customHeight="1" x14ac:dyDescent="0.25">
      <c r="A1616" s="1" t="s">
        <v>4921</v>
      </c>
      <c r="B1616" s="1">
        <v>2</v>
      </c>
      <c r="C1616" s="8">
        <v>156996626</v>
      </c>
      <c r="D1616" s="1" t="s">
        <v>14</v>
      </c>
      <c r="E1616" s="1" t="s">
        <v>15</v>
      </c>
      <c r="F1616" s="6">
        <v>0.12740000000000001</v>
      </c>
      <c r="G1616" s="6">
        <v>-9.0059600000000004E-3</v>
      </c>
      <c r="H1616" s="6">
        <v>1.5697899999999999E-3</v>
      </c>
      <c r="I1616" s="7">
        <v>9.6340000000000004E-9</v>
      </c>
      <c r="J1616" s="6">
        <v>-1.4027599999999999E-2</v>
      </c>
      <c r="K1616" s="6">
        <v>1.66676E-3</v>
      </c>
      <c r="L1616" s="7">
        <v>3.89215E-17</v>
      </c>
      <c r="M1616" s="8">
        <v>3035770</v>
      </c>
      <c r="N1616" s="12" t="s">
        <v>3975</v>
      </c>
      <c r="O1616" s="1" t="s">
        <v>3976</v>
      </c>
    </row>
    <row r="1617" spans="1:15" ht="15.75" customHeight="1" x14ac:dyDescent="0.25">
      <c r="A1617" s="1" t="s">
        <v>4922</v>
      </c>
      <c r="B1617" s="1">
        <v>2</v>
      </c>
      <c r="C1617" s="8">
        <v>157134495</v>
      </c>
      <c r="D1617" s="1" t="s">
        <v>17</v>
      </c>
      <c r="E1617" s="1" t="s">
        <v>18</v>
      </c>
      <c r="F1617" s="6">
        <v>0.93320000000000003</v>
      </c>
      <c r="G1617" s="6">
        <v>1.6513199999999999E-2</v>
      </c>
      <c r="H1617" s="6">
        <v>2.09574E-3</v>
      </c>
      <c r="I1617" s="7">
        <v>3.2930000000000001E-15</v>
      </c>
      <c r="J1617" s="6">
        <v>1.7672500000000001E-2</v>
      </c>
      <c r="K1617" s="6">
        <v>2.1736799999999999E-3</v>
      </c>
      <c r="L1617" s="7">
        <v>4.28462E-16</v>
      </c>
      <c r="M1617" s="8">
        <v>3037430</v>
      </c>
      <c r="N1617" s="12" t="s">
        <v>3975</v>
      </c>
      <c r="O1617" s="1" t="s">
        <v>3976</v>
      </c>
    </row>
    <row r="1618" spans="1:15" ht="15.75" customHeight="1" x14ac:dyDescent="0.25">
      <c r="A1618" s="1" t="s">
        <v>741</v>
      </c>
      <c r="B1618" s="1">
        <v>2</v>
      </c>
      <c r="C1618" s="8">
        <v>157490241</v>
      </c>
      <c r="D1618" s="1" t="s">
        <v>17</v>
      </c>
      <c r="E1618" s="1" t="s">
        <v>18</v>
      </c>
      <c r="F1618" s="6">
        <v>0.76400000000000001</v>
      </c>
      <c r="G1618" s="6">
        <v>-1.0095700000000001E-2</v>
      </c>
      <c r="H1618" s="6">
        <v>1.2322800000000001E-3</v>
      </c>
      <c r="I1618" s="7">
        <v>2.5569999999999999E-16</v>
      </c>
      <c r="J1618" s="6">
        <v>-1.23395E-2</v>
      </c>
      <c r="K1618" s="6">
        <v>1.28582E-3</v>
      </c>
      <c r="L1618" s="7">
        <v>8.2585099999999996E-22</v>
      </c>
      <c r="M1618" s="8">
        <v>3037440</v>
      </c>
      <c r="N1618" s="12" t="s">
        <v>3975</v>
      </c>
      <c r="O1618" s="1" t="s">
        <v>3976</v>
      </c>
    </row>
    <row r="1619" spans="1:15" ht="15.75" customHeight="1" x14ac:dyDescent="0.25">
      <c r="A1619" s="1" t="s">
        <v>4923</v>
      </c>
      <c r="B1619" s="1">
        <v>2</v>
      </c>
      <c r="C1619" s="8">
        <v>157707699</v>
      </c>
      <c r="D1619" s="1" t="s">
        <v>14</v>
      </c>
      <c r="E1619" s="1" t="s">
        <v>17</v>
      </c>
      <c r="F1619" s="6">
        <v>0.87670000000000003</v>
      </c>
      <c r="G1619" s="6">
        <v>6.6295499999999997E-3</v>
      </c>
      <c r="H1619" s="6">
        <v>1.5960499999999999E-3</v>
      </c>
      <c r="I1619" s="7">
        <v>3.2759999999999998E-5</v>
      </c>
      <c r="J1619" s="6">
        <v>1.1930400000000001E-2</v>
      </c>
      <c r="K1619" s="6">
        <v>1.62561E-3</v>
      </c>
      <c r="L1619" s="7">
        <v>2.15143E-13</v>
      </c>
      <c r="M1619" s="8">
        <v>3020170</v>
      </c>
      <c r="N1619" s="12" t="s">
        <v>3975</v>
      </c>
      <c r="O1619" s="1" t="s">
        <v>3976</v>
      </c>
    </row>
    <row r="1620" spans="1:15" ht="15.75" customHeight="1" x14ac:dyDescent="0.25">
      <c r="A1620" s="1" t="s">
        <v>4924</v>
      </c>
      <c r="B1620" s="1">
        <v>2</v>
      </c>
      <c r="C1620" s="8">
        <v>157908788</v>
      </c>
      <c r="D1620" s="1" t="s">
        <v>14</v>
      </c>
      <c r="E1620" s="1" t="s">
        <v>17</v>
      </c>
      <c r="F1620" s="6">
        <v>0.99270000000000003</v>
      </c>
      <c r="G1620" s="6">
        <v>-1.8306699999999999E-2</v>
      </c>
      <c r="H1620" s="6">
        <v>6.20172E-3</v>
      </c>
      <c r="I1620" s="7">
        <v>3.1549999999999998E-3</v>
      </c>
      <c r="J1620" s="6">
        <v>-4.2014900000000001E-2</v>
      </c>
      <c r="K1620" s="6">
        <v>6.3009900000000002E-3</v>
      </c>
      <c r="L1620" s="7">
        <v>2.5933599999999998E-11</v>
      </c>
      <c r="M1620" s="8">
        <v>2983830</v>
      </c>
      <c r="N1620" s="12" t="s">
        <v>3975</v>
      </c>
      <c r="O1620" s="1" t="s">
        <v>3976</v>
      </c>
    </row>
    <row r="1621" spans="1:15" ht="15.75" customHeight="1" x14ac:dyDescent="0.25">
      <c r="A1621" s="1" t="s">
        <v>4925</v>
      </c>
      <c r="B1621" s="1">
        <v>2</v>
      </c>
      <c r="C1621" s="8">
        <v>158487190</v>
      </c>
      <c r="D1621" s="1" t="s">
        <v>14</v>
      </c>
      <c r="E1621" s="1" t="s">
        <v>15</v>
      </c>
      <c r="F1621" s="6">
        <v>2.4799999999999999E-2</v>
      </c>
      <c r="G1621" s="6">
        <v>-1.22194E-2</v>
      </c>
      <c r="H1621" s="6">
        <v>3.3782E-3</v>
      </c>
      <c r="I1621" s="7">
        <v>2.9770000000000003E-4</v>
      </c>
      <c r="J1621" s="6">
        <v>-2.1141900000000002E-2</v>
      </c>
      <c r="K1621" s="6">
        <v>3.46007E-3</v>
      </c>
      <c r="L1621" s="7">
        <v>9.947610000000001E-10</v>
      </c>
      <c r="M1621" s="8">
        <v>3013170</v>
      </c>
      <c r="N1621" s="12" t="s">
        <v>3975</v>
      </c>
      <c r="O1621" s="1" t="s">
        <v>3976</v>
      </c>
    </row>
    <row r="1622" spans="1:15" ht="15.75" customHeight="1" x14ac:dyDescent="0.25">
      <c r="A1622" s="1" t="s">
        <v>4926</v>
      </c>
      <c r="B1622" s="1">
        <v>2</v>
      </c>
      <c r="C1622" s="8">
        <v>158862120</v>
      </c>
      <c r="D1622" s="1" t="s">
        <v>14</v>
      </c>
      <c r="E1622" s="1" t="s">
        <v>15</v>
      </c>
      <c r="F1622" s="6">
        <v>0.374</v>
      </c>
      <c r="G1622" s="6">
        <v>3.85543E-3</v>
      </c>
      <c r="H1622" s="6">
        <v>1.0814100000000001E-3</v>
      </c>
      <c r="I1622" s="7">
        <v>3.6329999999999999E-4</v>
      </c>
      <c r="J1622" s="6">
        <v>8.8901199999999996E-3</v>
      </c>
      <c r="K1622" s="6">
        <v>1.1020400000000001E-3</v>
      </c>
      <c r="L1622" s="7">
        <v>7.2086099999999996E-16</v>
      </c>
      <c r="M1622" s="8">
        <v>3037470</v>
      </c>
      <c r="N1622" s="12" t="s">
        <v>3975</v>
      </c>
      <c r="O1622" s="1" t="s">
        <v>3976</v>
      </c>
    </row>
    <row r="1623" spans="1:15" ht="15.75" customHeight="1" x14ac:dyDescent="0.25">
      <c r="A1623" s="1" t="s">
        <v>1692</v>
      </c>
      <c r="B1623" s="1">
        <v>2</v>
      </c>
      <c r="C1623" s="8">
        <v>159439911</v>
      </c>
      <c r="D1623" s="1" t="s">
        <v>17</v>
      </c>
      <c r="E1623" s="1" t="s">
        <v>18</v>
      </c>
      <c r="F1623" s="6">
        <v>0.79700000000000004</v>
      </c>
      <c r="G1623" s="6">
        <v>8.8460499999999994E-3</v>
      </c>
      <c r="H1623" s="6">
        <v>1.30087E-3</v>
      </c>
      <c r="I1623" s="7">
        <v>1.046E-11</v>
      </c>
      <c r="J1623" s="6">
        <v>1.1721199999999999E-2</v>
      </c>
      <c r="K1623" s="6">
        <v>1.3223600000000001E-3</v>
      </c>
      <c r="L1623" s="7">
        <v>7.7337400000000004E-19</v>
      </c>
      <c r="M1623" s="8">
        <v>3037470</v>
      </c>
      <c r="N1623" s="12" t="s">
        <v>3975</v>
      </c>
      <c r="O1623" s="1" t="s">
        <v>3976</v>
      </c>
    </row>
    <row r="1624" spans="1:15" ht="15.75" customHeight="1" x14ac:dyDescent="0.25">
      <c r="A1624" s="1" t="s">
        <v>4927</v>
      </c>
      <c r="B1624" s="1">
        <v>2</v>
      </c>
      <c r="C1624" s="8">
        <v>159597901</v>
      </c>
      <c r="D1624" s="1" t="s">
        <v>14</v>
      </c>
      <c r="E1624" s="1" t="s">
        <v>15</v>
      </c>
      <c r="F1624" s="6">
        <v>8.77E-2</v>
      </c>
      <c r="G1624" s="6">
        <v>1.01224E-2</v>
      </c>
      <c r="H1624" s="6">
        <v>1.86071E-3</v>
      </c>
      <c r="I1624" s="7">
        <v>5.3370000000000001E-8</v>
      </c>
      <c r="J1624" s="6">
        <v>1.1202500000000001E-2</v>
      </c>
      <c r="K1624" s="6">
        <v>1.89694E-3</v>
      </c>
      <c r="L1624" s="7">
        <v>3.5141600000000002E-9</v>
      </c>
      <c r="M1624" s="8">
        <v>3002220</v>
      </c>
      <c r="N1624" s="12" t="s">
        <v>3975</v>
      </c>
      <c r="O1624" s="1" t="s">
        <v>3976</v>
      </c>
    </row>
    <row r="1625" spans="1:15" ht="15.75" customHeight="1" x14ac:dyDescent="0.25">
      <c r="A1625" s="1" t="s">
        <v>4928</v>
      </c>
      <c r="B1625" s="1">
        <v>2</v>
      </c>
      <c r="C1625" s="8">
        <v>160271750</v>
      </c>
      <c r="D1625" s="1" t="s">
        <v>17</v>
      </c>
      <c r="E1625" s="1" t="s">
        <v>15</v>
      </c>
      <c r="F1625" s="6">
        <v>0.1699</v>
      </c>
      <c r="G1625" s="6">
        <v>6.13424E-3</v>
      </c>
      <c r="H1625" s="6">
        <v>1.39332E-3</v>
      </c>
      <c r="I1625" s="7">
        <v>1.0679999999999999E-5</v>
      </c>
      <c r="J1625" s="6">
        <v>1.1221699999999999E-2</v>
      </c>
      <c r="K1625" s="6">
        <v>1.4430199999999999E-3</v>
      </c>
      <c r="L1625" s="7">
        <v>7.4539900000000003E-15</v>
      </c>
      <c r="M1625" s="8">
        <v>3037480</v>
      </c>
      <c r="N1625" s="12" t="s">
        <v>3975</v>
      </c>
      <c r="O1625" s="1" t="s">
        <v>3976</v>
      </c>
    </row>
    <row r="1626" spans="1:15" ht="15.75" customHeight="1" x14ac:dyDescent="0.25">
      <c r="A1626" s="1" t="s">
        <v>4929</v>
      </c>
      <c r="B1626" s="1">
        <v>2</v>
      </c>
      <c r="C1626" s="8">
        <v>160861579</v>
      </c>
      <c r="D1626" s="1" t="s">
        <v>14</v>
      </c>
      <c r="E1626" s="1" t="s">
        <v>15</v>
      </c>
      <c r="F1626" s="6">
        <v>0.32750000000000001</v>
      </c>
      <c r="G1626" s="6">
        <v>-7.2723299999999998E-4</v>
      </c>
      <c r="H1626" s="6">
        <v>1.1178799999999999E-3</v>
      </c>
      <c r="I1626" s="7">
        <v>0.51529999999999998</v>
      </c>
      <c r="J1626" s="6">
        <v>6.3694900000000002E-3</v>
      </c>
      <c r="K1626" s="6">
        <v>1.1653900000000001E-3</v>
      </c>
      <c r="L1626" s="7">
        <v>4.6146799999999999E-8</v>
      </c>
      <c r="M1626" s="8">
        <v>3021670</v>
      </c>
      <c r="N1626" s="12" t="s">
        <v>3975</v>
      </c>
      <c r="O1626" s="1" t="s">
        <v>3976</v>
      </c>
    </row>
    <row r="1627" spans="1:15" ht="15.75" customHeight="1" x14ac:dyDescent="0.25">
      <c r="A1627" s="1" t="s">
        <v>4930</v>
      </c>
      <c r="B1627" s="1">
        <v>2</v>
      </c>
      <c r="C1627" s="8">
        <v>161242295</v>
      </c>
      <c r="D1627" s="1" t="s">
        <v>17</v>
      </c>
      <c r="E1627" s="1" t="s">
        <v>18</v>
      </c>
      <c r="F1627" s="6">
        <v>0.2974</v>
      </c>
      <c r="G1627" s="6">
        <v>9.1934400000000006E-3</v>
      </c>
      <c r="H1627" s="6">
        <v>1.1446900000000001E-3</v>
      </c>
      <c r="I1627" s="7">
        <v>9.6359999999999992E-16</v>
      </c>
      <c r="J1627" s="6">
        <v>9.9196900000000001E-3</v>
      </c>
      <c r="K1627" s="6">
        <v>1.17427E-3</v>
      </c>
      <c r="L1627" s="7">
        <v>2.9742699999999998E-17</v>
      </c>
      <c r="M1627" s="8">
        <v>3037440</v>
      </c>
      <c r="N1627" s="12" t="s">
        <v>3975</v>
      </c>
      <c r="O1627" s="1" t="s">
        <v>3976</v>
      </c>
    </row>
    <row r="1628" spans="1:15" ht="15.75" customHeight="1" x14ac:dyDescent="0.25">
      <c r="A1628" s="1" t="s">
        <v>4931</v>
      </c>
      <c r="B1628" s="1">
        <v>2</v>
      </c>
      <c r="C1628" s="8">
        <v>161359854</v>
      </c>
      <c r="D1628" s="1" t="s">
        <v>14</v>
      </c>
      <c r="E1628" s="1" t="s">
        <v>15</v>
      </c>
      <c r="F1628" s="6">
        <v>3.6799999999999999E-2</v>
      </c>
      <c r="G1628" s="6">
        <v>2.5124400000000002E-2</v>
      </c>
      <c r="H1628" s="6">
        <v>2.7801499999999999E-3</v>
      </c>
      <c r="I1628" s="7">
        <v>1.6050000000000001E-19</v>
      </c>
      <c r="J1628" s="6">
        <v>2.83593E-2</v>
      </c>
      <c r="K1628" s="6">
        <v>2.8509299999999998E-3</v>
      </c>
      <c r="L1628" s="7">
        <v>2.5894100000000001E-23</v>
      </c>
      <c r="M1628" s="8">
        <v>3035490</v>
      </c>
      <c r="N1628" s="12" t="s">
        <v>3975</v>
      </c>
      <c r="O1628" s="1" t="s">
        <v>3976</v>
      </c>
    </row>
    <row r="1629" spans="1:15" ht="15.75" customHeight="1" x14ac:dyDescent="0.25">
      <c r="A1629" s="1" t="s">
        <v>4932</v>
      </c>
      <c r="B1629" s="1">
        <v>2</v>
      </c>
      <c r="C1629" s="8">
        <v>161495726</v>
      </c>
      <c r="D1629" s="1" t="s">
        <v>17</v>
      </c>
      <c r="E1629" s="1" t="s">
        <v>18</v>
      </c>
      <c r="F1629" s="6">
        <v>0.18310000000000001</v>
      </c>
      <c r="G1629" s="6">
        <v>-9.0013300000000001E-3</v>
      </c>
      <c r="H1629" s="6">
        <v>1.35334E-3</v>
      </c>
      <c r="I1629" s="7">
        <v>2.9029999999999999E-11</v>
      </c>
      <c r="J1629" s="6">
        <v>-1.1292200000000001E-2</v>
      </c>
      <c r="K1629" s="6">
        <v>1.3840899999999999E-3</v>
      </c>
      <c r="L1629" s="7">
        <v>3.3896599999999999E-16</v>
      </c>
      <c r="M1629" s="8">
        <v>3035730</v>
      </c>
      <c r="N1629" s="12" t="s">
        <v>3975</v>
      </c>
      <c r="O1629" s="1" t="s">
        <v>3976</v>
      </c>
    </row>
    <row r="1630" spans="1:15" ht="15.75" customHeight="1" x14ac:dyDescent="0.25">
      <c r="A1630" s="1" t="s">
        <v>41</v>
      </c>
      <c r="B1630" s="1">
        <v>2</v>
      </c>
      <c r="C1630" s="8">
        <v>161977647</v>
      </c>
      <c r="D1630" s="1" t="s">
        <v>14</v>
      </c>
      <c r="E1630" s="1" t="s">
        <v>15</v>
      </c>
      <c r="F1630" s="6">
        <v>0.38179999999999997</v>
      </c>
      <c r="G1630" s="6">
        <v>-1.59498E-2</v>
      </c>
      <c r="H1630" s="6">
        <v>1.0770300000000001E-3</v>
      </c>
      <c r="I1630" s="7">
        <v>1.286E-49</v>
      </c>
      <c r="J1630" s="6">
        <v>-1.53922E-2</v>
      </c>
      <c r="K1630" s="6">
        <v>1.15116E-3</v>
      </c>
      <c r="L1630" s="7">
        <v>8.9308899999999998E-41</v>
      </c>
      <c r="M1630" s="8">
        <v>3037310</v>
      </c>
      <c r="N1630" s="12" t="s">
        <v>3975</v>
      </c>
      <c r="O1630" s="1" t="s">
        <v>3976</v>
      </c>
    </row>
    <row r="1631" spans="1:15" ht="15.75" customHeight="1" x14ac:dyDescent="0.25">
      <c r="A1631" s="1" t="s">
        <v>4933</v>
      </c>
      <c r="B1631" s="1">
        <v>2</v>
      </c>
      <c r="C1631" s="8">
        <v>162105530</v>
      </c>
      <c r="D1631" s="1" t="s">
        <v>17</v>
      </c>
      <c r="E1631" s="1" t="s">
        <v>18</v>
      </c>
      <c r="F1631" s="6">
        <v>0.29399999999999998</v>
      </c>
      <c r="G1631" s="6">
        <v>1.3238700000000001E-2</v>
      </c>
      <c r="H1631" s="6">
        <v>1.1485099999999999E-3</v>
      </c>
      <c r="I1631" s="7">
        <v>9.6910000000000002E-31</v>
      </c>
      <c r="J1631" s="6">
        <v>1.06733E-2</v>
      </c>
      <c r="K1631" s="6">
        <v>1.22909E-3</v>
      </c>
      <c r="L1631" s="7">
        <v>3.8241400000000001E-18</v>
      </c>
      <c r="M1631" s="8">
        <v>3037390</v>
      </c>
      <c r="N1631" s="12" t="s">
        <v>3975</v>
      </c>
      <c r="O1631" s="1" t="s">
        <v>3976</v>
      </c>
    </row>
    <row r="1632" spans="1:15" ht="15.75" customHeight="1" x14ac:dyDescent="0.25">
      <c r="A1632" s="1" t="s">
        <v>240</v>
      </c>
      <c r="B1632" s="1">
        <v>2</v>
      </c>
      <c r="C1632" s="8">
        <v>162851147</v>
      </c>
      <c r="D1632" s="1" t="s">
        <v>17</v>
      </c>
      <c r="E1632" s="1" t="s">
        <v>18</v>
      </c>
      <c r="F1632" s="6">
        <v>0.6754</v>
      </c>
      <c r="G1632" s="6">
        <v>-1.29625E-2</v>
      </c>
      <c r="H1632" s="6">
        <v>1.2798600000000001E-3</v>
      </c>
      <c r="I1632" s="7">
        <v>4.164E-24</v>
      </c>
      <c r="J1632" s="6">
        <v>-1.19474E-2</v>
      </c>
      <c r="K1632" s="6">
        <v>1.3108499999999999E-3</v>
      </c>
      <c r="L1632" s="7">
        <v>7.9209200000000001E-20</v>
      </c>
      <c r="M1632" s="8">
        <v>2315730</v>
      </c>
      <c r="N1632" s="12" t="s">
        <v>3975</v>
      </c>
      <c r="O1632" s="1" t="s">
        <v>3976</v>
      </c>
    </row>
    <row r="1633" spans="1:15" ht="15.75" customHeight="1" x14ac:dyDescent="0.25">
      <c r="A1633" s="1" t="s">
        <v>4934</v>
      </c>
      <c r="B1633" s="1">
        <v>2</v>
      </c>
      <c r="C1633" s="8">
        <v>162997659</v>
      </c>
      <c r="D1633" s="1" t="s">
        <v>14</v>
      </c>
      <c r="E1633" s="1" t="s">
        <v>15</v>
      </c>
      <c r="F1633" s="6">
        <v>0.1925</v>
      </c>
      <c r="G1633" s="6">
        <v>-4.5470500000000004E-3</v>
      </c>
      <c r="H1633" s="6">
        <v>1.3456399999999999E-3</v>
      </c>
      <c r="I1633" s="7">
        <v>7.2769999999999996E-4</v>
      </c>
      <c r="J1633" s="6">
        <v>-9.6702400000000001E-3</v>
      </c>
      <c r="K1633" s="6">
        <v>1.3778099999999999E-3</v>
      </c>
      <c r="L1633" s="7">
        <v>2.2419100000000001E-12</v>
      </c>
      <c r="M1633" s="8">
        <v>2954670</v>
      </c>
      <c r="N1633" s="12" t="s">
        <v>3975</v>
      </c>
      <c r="O1633" s="1" t="s">
        <v>3976</v>
      </c>
    </row>
    <row r="1634" spans="1:15" ht="15.75" customHeight="1" x14ac:dyDescent="0.25">
      <c r="A1634" s="1" t="s">
        <v>4935</v>
      </c>
      <c r="B1634" s="1">
        <v>2</v>
      </c>
      <c r="C1634" s="8">
        <v>164348164</v>
      </c>
      <c r="D1634" s="1" t="s">
        <v>18</v>
      </c>
      <c r="E1634" s="1" t="s">
        <v>15</v>
      </c>
      <c r="F1634" s="6">
        <v>0.37590000000000001</v>
      </c>
      <c r="G1634" s="6">
        <v>-1.17801E-2</v>
      </c>
      <c r="H1634" s="6">
        <v>1.08041E-3</v>
      </c>
      <c r="I1634" s="7">
        <v>1.113E-27</v>
      </c>
      <c r="J1634" s="6">
        <v>-1.3119199999999999E-2</v>
      </c>
      <c r="K1634" s="6">
        <v>1.10114E-3</v>
      </c>
      <c r="L1634" s="7">
        <v>9.9807500000000005E-33</v>
      </c>
      <c r="M1634" s="8">
        <v>3036830</v>
      </c>
      <c r="N1634" s="12" t="s">
        <v>3975</v>
      </c>
      <c r="O1634" s="1" t="s">
        <v>3976</v>
      </c>
    </row>
    <row r="1635" spans="1:15" ht="15.75" customHeight="1" x14ac:dyDescent="0.25">
      <c r="A1635" s="1" t="s">
        <v>4936</v>
      </c>
      <c r="B1635" s="1">
        <v>2</v>
      </c>
      <c r="C1635" s="8">
        <v>164531305</v>
      </c>
      <c r="D1635" s="1" t="s">
        <v>14</v>
      </c>
      <c r="E1635" s="1" t="s">
        <v>17</v>
      </c>
      <c r="F1635" s="6">
        <v>0.16339999999999999</v>
      </c>
      <c r="G1635" s="6">
        <v>-7.9886699999999998E-3</v>
      </c>
      <c r="H1635" s="6">
        <v>1.4169899999999999E-3</v>
      </c>
      <c r="I1635" s="7">
        <v>1.7229999999999999E-8</v>
      </c>
      <c r="J1635" s="6">
        <v>-9.9473099999999991E-3</v>
      </c>
      <c r="K1635" s="6">
        <v>1.44163E-3</v>
      </c>
      <c r="L1635" s="7">
        <v>5.1982800000000003E-12</v>
      </c>
      <c r="M1635" s="8">
        <v>3029930</v>
      </c>
      <c r="N1635" s="12" t="s">
        <v>3975</v>
      </c>
      <c r="O1635" s="1" t="s">
        <v>3976</v>
      </c>
    </row>
    <row r="1636" spans="1:15" ht="15.75" customHeight="1" x14ac:dyDescent="0.25">
      <c r="A1636" s="1" t="s">
        <v>4937</v>
      </c>
      <c r="B1636" s="1">
        <v>2</v>
      </c>
      <c r="C1636" s="8">
        <v>166152389</v>
      </c>
      <c r="D1636" s="1" t="s">
        <v>14</v>
      </c>
      <c r="E1636" s="1" t="s">
        <v>15</v>
      </c>
      <c r="F1636" s="6">
        <v>7.2499999999999995E-2</v>
      </c>
      <c r="G1636" s="6">
        <v>-5.8997199999999998E-3</v>
      </c>
      <c r="H1636" s="6">
        <v>2.0203899999999999E-3</v>
      </c>
      <c r="I1636" s="7">
        <v>3.5019999999999999E-3</v>
      </c>
      <c r="J1636" s="6">
        <v>-1.7244700000000002E-2</v>
      </c>
      <c r="K1636" s="6">
        <v>2.07595E-3</v>
      </c>
      <c r="L1636" s="7">
        <v>9.8220100000000003E-17</v>
      </c>
      <c r="M1636" s="8">
        <v>3029830</v>
      </c>
      <c r="N1636" s="12" t="s">
        <v>3975</v>
      </c>
      <c r="O1636" s="1" t="s">
        <v>3976</v>
      </c>
    </row>
    <row r="1637" spans="1:15" ht="15.75" customHeight="1" x14ac:dyDescent="0.25">
      <c r="A1637" s="1" t="s">
        <v>4938</v>
      </c>
      <c r="B1637" s="1">
        <v>2</v>
      </c>
      <c r="C1637" s="8">
        <v>166295835</v>
      </c>
      <c r="D1637" s="1" t="s">
        <v>14</v>
      </c>
      <c r="E1637" s="1" t="s">
        <v>15</v>
      </c>
      <c r="F1637" s="6">
        <v>0.76380000000000003</v>
      </c>
      <c r="G1637" s="6">
        <v>3.9813000000000001E-3</v>
      </c>
      <c r="H1637" s="6">
        <v>1.2319200000000001E-3</v>
      </c>
      <c r="I1637" s="7">
        <v>1.2290000000000001E-3</v>
      </c>
      <c r="J1637" s="6">
        <v>7.7823099999999997E-3</v>
      </c>
      <c r="K1637" s="6">
        <v>1.2915800000000001E-3</v>
      </c>
      <c r="L1637" s="7">
        <v>1.6865999999999999E-9</v>
      </c>
      <c r="M1637" s="8">
        <v>3037490</v>
      </c>
      <c r="N1637" s="12" t="s">
        <v>3975</v>
      </c>
      <c r="O1637" s="1" t="s">
        <v>3976</v>
      </c>
    </row>
    <row r="1638" spans="1:15" ht="15.75" customHeight="1" x14ac:dyDescent="0.25">
      <c r="A1638" s="1" t="s">
        <v>4939</v>
      </c>
      <c r="B1638" s="1">
        <v>2</v>
      </c>
      <c r="C1638" s="8">
        <v>166310361</v>
      </c>
      <c r="D1638" s="1" t="s">
        <v>14</v>
      </c>
      <c r="E1638" s="1" t="s">
        <v>17</v>
      </c>
      <c r="F1638" s="6">
        <v>8.2600000000000007E-2</v>
      </c>
      <c r="G1638" s="6">
        <v>-1.39691E-2</v>
      </c>
      <c r="H1638" s="6">
        <v>1.90161E-3</v>
      </c>
      <c r="I1638" s="7">
        <v>2.0450000000000001E-13</v>
      </c>
      <c r="J1638" s="6">
        <v>-2.0881E-2</v>
      </c>
      <c r="K1638" s="6">
        <v>1.9740000000000001E-3</v>
      </c>
      <c r="L1638" s="7">
        <v>3.7681999999999999E-26</v>
      </c>
      <c r="M1638" s="8">
        <v>3034950</v>
      </c>
      <c r="N1638" s="12" t="s">
        <v>3975</v>
      </c>
      <c r="O1638" s="1" t="s">
        <v>3976</v>
      </c>
    </row>
    <row r="1639" spans="1:15" ht="15.75" customHeight="1" x14ac:dyDescent="0.25">
      <c r="A1639" s="1" t="s">
        <v>4940</v>
      </c>
      <c r="B1639" s="1">
        <v>2</v>
      </c>
      <c r="C1639" s="8">
        <v>166460479</v>
      </c>
      <c r="D1639" s="1" t="s">
        <v>17</v>
      </c>
      <c r="E1639" s="1" t="s">
        <v>18</v>
      </c>
      <c r="F1639" s="6">
        <v>0.42759999999999998</v>
      </c>
      <c r="G1639" s="6">
        <v>-5.2017900000000004E-3</v>
      </c>
      <c r="H1639" s="6">
        <v>1.05765E-3</v>
      </c>
      <c r="I1639" s="7">
        <v>8.7179999999999996E-7</v>
      </c>
      <c r="J1639" s="6">
        <v>-6.7341199999999997E-3</v>
      </c>
      <c r="K1639" s="6">
        <v>1.07931E-3</v>
      </c>
      <c r="L1639" s="7">
        <v>4.3951799999999998E-10</v>
      </c>
      <c r="M1639" s="8">
        <v>3037500</v>
      </c>
      <c r="N1639" s="12" t="s">
        <v>3975</v>
      </c>
      <c r="O1639" s="1" t="s">
        <v>3976</v>
      </c>
    </row>
    <row r="1640" spans="1:15" ht="15.75" customHeight="1" x14ac:dyDescent="0.25">
      <c r="A1640" s="1" t="s">
        <v>4941</v>
      </c>
      <c r="B1640" s="1">
        <v>2</v>
      </c>
      <c r="C1640" s="8">
        <v>166656507</v>
      </c>
      <c r="D1640" s="1" t="s">
        <v>17</v>
      </c>
      <c r="E1640" s="1" t="s">
        <v>18</v>
      </c>
      <c r="F1640" s="6">
        <v>0.2747</v>
      </c>
      <c r="G1640" s="6">
        <v>-1.0514000000000001E-2</v>
      </c>
      <c r="H1640" s="6">
        <v>1.17259E-3</v>
      </c>
      <c r="I1640" s="7">
        <v>3.059E-19</v>
      </c>
      <c r="J1640" s="6">
        <v>-7.3189500000000003E-3</v>
      </c>
      <c r="K1640" s="6">
        <v>1.2067200000000001E-3</v>
      </c>
      <c r="L1640" s="7">
        <v>1.31814E-9</v>
      </c>
      <c r="M1640" s="8">
        <v>3035710</v>
      </c>
      <c r="N1640" s="12" t="s">
        <v>3975</v>
      </c>
      <c r="O1640" s="1" t="s">
        <v>3976</v>
      </c>
    </row>
    <row r="1641" spans="1:15" ht="15.75" customHeight="1" x14ac:dyDescent="0.25">
      <c r="A1641" s="1" t="s">
        <v>4942</v>
      </c>
      <c r="B1641" s="1">
        <v>2</v>
      </c>
      <c r="C1641" s="8">
        <v>167246517</v>
      </c>
      <c r="D1641" s="1" t="s">
        <v>17</v>
      </c>
      <c r="E1641" s="1" t="s">
        <v>18</v>
      </c>
      <c r="F1641" s="6">
        <v>0.1336</v>
      </c>
      <c r="G1641" s="6">
        <v>-2.9415800000000001E-3</v>
      </c>
      <c r="H1641" s="6">
        <v>1.53841E-3</v>
      </c>
      <c r="I1641" s="7">
        <v>5.5879999999999999E-2</v>
      </c>
      <c r="J1641" s="6">
        <v>-9.8413600000000004E-3</v>
      </c>
      <c r="K1641" s="6">
        <v>1.6507900000000001E-3</v>
      </c>
      <c r="L1641" s="7">
        <v>2.4977100000000001E-9</v>
      </c>
      <c r="M1641" s="8">
        <v>3035790</v>
      </c>
      <c r="N1641" s="12" t="s">
        <v>3975</v>
      </c>
      <c r="O1641" s="1" t="s">
        <v>3976</v>
      </c>
    </row>
    <row r="1642" spans="1:15" ht="15.75" customHeight="1" x14ac:dyDescent="0.25">
      <c r="A1642" s="1" t="s">
        <v>4943</v>
      </c>
      <c r="B1642" s="1">
        <v>2</v>
      </c>
      <c r="C1642" s="8">
        <v>167413648</v>
      </c>
      <c r="D1642" s="1" t="s">
        <v>17</v>
      </c>
      <c r="E1642" s="1" t="s">
        <v>18</v>
      </c>
      <c r="F1642" s="6">
        <v>1.77E-2</v>
      </c>
      <c r="G1642" s="6">
        <v>9.1370700000000006E-3</v>
      </c>
      <c r="H1642" s="6">
        <v>4.0300900000000001E-3</v>
      </c>
      <c r="I1642" s="7">
        <v>2.3359999999999999E-2</v>
      </c>
      <c r="J1642" s="6">
        <v>3.9512499999999999E-2</v>
      </c>
      <c r="K1642" s="6">
        <v>4.3740599999999999E-3</v>
      </c>
      <c r="L1642" s="7">
        <v>1.6647200000000001E-19</v>
      </c>
      <c r="M1642" s="8">
        <v>2945060</v>
      </c>
      <c r="N1642" s="12" t="s">
        <v>3975</v>
      </c>
      <c r="O1642" s="1" t="s">
        <v>3976</v>
      </c>
    </row>
    <row r="1643" spans="1:15" ht="15.75" customHeight="1" x14ac:dyDescent="0.25">
      <c r="A1643" s="1" t="s">
        <v>4944</v>
      </c>
      <c r="B1643" s="1">
        <v>2</v>
      </c>
      <c r="C1643" s="8">
        <v>167432379</v>
      </c>
      <c r="D1643" s="1" t="s">
        <v>14</v>
      </c>
      <c r="E1643" s="1" t="s">
        <v>17</v>
      </c>
      <c r="F1643" s="6">
        <v>0.55169999999999997</v>
      </c>
      <c r="G1643" s="6">
        <v>4.7413100000000003E-3</v>
      </c>
      <c r="H1643" s="6">
        <v>1.0524600000000001E-3</v>
      </c>
      <c r="I1643" s="7">
        <v>6.6499999999999999E-6</v>
      </c>
      <c r="J1643" s="6">
        <v>7.5243200000000001E-3</v>
      </c>
      <c r="K1643" s="6">
        <v>1.0847999999999999E-3</v>
      </c>
      <c r="L1643" s="7">
        <v>4.0298199999999999E-12</v>
      </c>
      <c r="M1643" s="8">
        <v>3035680</v>
      </c>
      <c r="N1643" s="12" t="s">
        <v>3975</v>
      </c>
      <c r="O1643" s="1" t="s">
        <v>3976</v>
      </c>
    </row>
    <row r="1644" spans="1:15" ht="15.75" customHeight="1" x14ac:dyDescent="0.25">
      <c r="A1644" s="1" t="s">
        <v>4945</v>
      </c>
      <c r="B1644" s="1">
        <v>2</v>
      </c>
      <c r="C1644" s="8">
        <v>169112526</v>
      </c>
      <c r="D1644" s="1" t="s">
        <v>17</v>
      </c>
      <c r="E1644" s="1" t="s">
        <v>18</v>
      </c>
      <c r="F1644" s="6">
        <v>6.0400000000000002E-2</v>
      </c>
      <c r="G1644" s="6">
        <v>-1.1876899999999999E-2</v>
      </c>
      <c r="H1644" s="6">
        <v>2.2074500000000001E-3</v>
      </c>
      <c r="I1644" s="7">
        <v>7.4439999999999997E-8</v>
      </c>
      <c r="J1644" s="6">
        <v>-1.5828800000000001E-2</v>
      </c>
      <c r="K1644" s="6">
        <v>2.2403499999999999E-3</v>
      </c>
      <c r="L1644" s="7">
        <v>1.60244E-12</v>
      </c>
      <c r="M1644" s="8">
        <v>3007290</v>
      </c>
      <c r="N1644" s="12" t="s">
        <v>3975</v>
      </c>
      <c r="O1644" s="1" t="s">
        <v>3976</v>
      </c>
    </row>
    <row r="1645" spans="1:15" ht="15.75" customHeight="1" x14ac:dyDescent="0.25">
      <c r="A1645" s="1" t="s">
        <v>4946</v>
      </c>
      <c r="B1645" s="1">
        <v>2</v>
      </c>
      <c r="C1645" s="8">
        <v>169226358</v>
      </c>
      <c r="D1645" s="1" t="s">
        <v>14</v>
      </c>
      <c r="E1645" s="1" t="s">
        <v>17</v>
      </c>
      <c r="F1645" s="6">
        <v>0.76659999999999995</v>
      </c>
      <c r="G1645" s="6">
        <v>6.3678800000000002E-3</v>
      </c>
      <c r="H1645" s="6">
        <v>1.2370199999999999E-3</v>
      </c>
      <c r="I1645" s="7">
        <v>2.6380000000000002E-7</v>
      </c>
      <c r="J1645" s="6">
        <v>8.0197199999999993E-3</v>
      </c>
      <c r="K1645" s="6">
        <v>1.2587399999999999E-3</v>
      </c>
      <c r="L1645" s="7">
        <v>1.8751999999999999E-10</v>
      </c>
      <c r="M1645" s="8">
        <v>3037490</v>
      </c>
      <c r="N1645" s="12" t="s">
        <v>3975</v>
      </c>
      <c r="O1645" s="1" t="s">
        <v>3976</v>
      </c>
    </row>
    <row r="1646" spans="1:15" ht="15.75" customHeight="1" x14ac:dyDescent="0.25">
      <c r="A1646" s="1" t="s">
        <v>3177</v>
      </c>
      <c r="B1646" s="1">
        <v>2</v>
      </c>
      <c r="C1646" s="8">
        <v>169624261</v>
      </c>
      <c r="D1646" s="1" t="s">
        <v>14</v>
      </c>
      <c r="E1646" s="1" t="s">
        <v>15</v>
      </c>
      <c r="F1646" s="6">
        <v>0.89629999999999999</v>
      </c>
      <c r="G1646" s="6">
        <v>9.9345200000000005E-3</v>
      </c>
      <c r="H1646" s="6">
        <v>1.7168000000000001E-3</v>
      </c>
      <c r="I1646" s="7">
        <v>7.1799999999999996E-9</v>
      </c>
      <c r="J1646" s="6">
        <v>1.18487E-2</v>
      </c>
      <c r="K1646" s="6">
        <v>1.74095E-3</v>
      </c>
      <c r="L1646" s="7">
        <v>1.00429E-11</v>
      </c>
      <c r="M1646" s="8">
        <v>3035740</v>
      </c>
      <c r="N1646" s="12" t="s">
        <v>3975</v>
      </c>
      <c r="O1646" s="1" t="s">
        <v>3976</v>
      </c>
    </row>
    <row r="1647" spans="1:15" ht="15.75" customHeight="1" x14ac:dyDescent="0.25">
      <c r="A1647" s="1" t="s">
        <v>4947</v>
      </c>
      <c r="B1647" s="1">
        <v>2</v>
      </c>
      <c r="C1647" s="8">
        <v>170143494</v>
      </c>
      <c r="D1647" s="1" t="s">
        <v>14</v>
      </c>
      <c r="E1647" s="1" t="s">
        <v>18</v>
      </c>
      <c r="F1647" s="6">
        <v>0.35410000000000003</v>
      </c>
      <c r="G1647" s="6">
        <v>5.0781000000000003E-3</v>
      </c>
      <c r="H1647" s="6">
        <v>1.09665E-3</v>
      </c>
      <c r="I1647" s="7">
        <v>3.6440000000000002E-6</v>
      </c>
      <c r="J1647" s="6">
        <v>6.8449100000000001E-3</v>
      </c>
      <c r="K1647" s="6">
        <v>1.1088999999999999E-3</v>
      </c>
      <c r="L1647" s="7">
        <v>6.71403E-10</v>
      </c>
      <c r="M1647" s="8">
        <v>3023510</v>
      </c>
      <c r="N1647" s="12" t="s">
        <v>3975</v>
      </c>
      <c r="O1647" s="1" t="s">
        <v>3976</v>
      </c>
    </row>
    <row r="1648" spans="1:15" ht="15.75" customHeight="1" x14ac:dyDescent="0.25">
      <c r="A1648" s="1" t="s">
        <v>4948</v>
      </c>
      <c r="B1648" s="1">
        <v>2</v>
      </c>
      <c r="C1648" s="8">
        <v>170220594</v>
      </c>
      <c r="D1648" s="1" t="s">
        <v>17</v>
      </c>
      <c r="E1648" s="1" t="s">
        <v>18</v>
      </c>
      <c r="F1648" s="6">
        <v>0.73199999999999998</v>
      </c>
      <c r="G1648" s="6">
        <v>5.4582600000000004E-3</v>
      </c>
      <c r="H1648" s="6">
        <v>1.1817100000000001E-3</v>
      </c>
      <c r="I1648" s="7">
        <v>3.8539999999999999E-6</v>
      </c>
      <c r="J1648" s="6">
        <v>6.8496E-3</v>
      </c>
      <c r="K1648" s="6">
        <v>1.1944099999999999E-3</v>
      </c>
      <c r="L1648" s="7">
        <v>9.7685699999999999E-9</v>
      </c>
      <c r="M1648" s="8">
        <v>3035780</v>
      </c>
      <c r="N1648" s="12" t="s">
        <v>3975</v>
      </c>
      <c r="O1648" s="1" t="s">
        <v>3976</v>
      </c>
    </row>
    <row r="1649" spans="1:15" ht="15.75" customHeight="1" x14ac:dyDescent="0.25">
      <c r="A1649" s="1" t="s">
        <v>4949</v>
      </c>
      <c r="B1649" s="1">
        <v>2</v>
      </c>
      <c r="C1649" s="8">
        <v>171185221</v>
      </c>
      <c r="D1649" s="1" t="s">
        <v>14</v>
      </c>
      <c r="E1649" s="1" t="s">
        <v>18</v>
      </c>
      <c r="F1649" s="6">
        <v>0.64970000000000006</v>
      </c>
      <c r="G1649" s="6">
        <v>-7.2405999999999998E-3</v>
      </c>
      <c r="H1649" s="6">
        <v>1.09757E-3</v>
      </c>
      <c r="I1649" s="7">
        <v>4.2079999999999998E-11</v>
      </c>
      <c r="J1649" s="6">
        <v>-8.0563400000000004E-3</v>
      </c>
      <c r="K1649" s="6">
        <v>1.1086900000000001E-3</v>
      </c>
      <c r="L1649" s="7">
        <v>3.6873199999999998E-13</v>
      </c>
      <c r="M1649" s="8">
        <v>3033310</v>
      </c>
      <c r="N1649" s="12" t="s">
        <v>3975</v>
      </c>
      <c r="O1649" s="1" t="s">
        <v>3976</v>
      </c>
    </row>
    <row r="1650" spans="1:15" ht="15.75" customHeight="1" x14ac:dyDescent="0.25">
      <c r="A1650" s="1" t="s">
        <v>4950</v>
      </c>
      <c r="B1650" s="1">
        <v>2</v>
      </c>
      <c r="C1650" s="8">
        <v>172313566</v>
      </c>
      <c r="D1650" s="1" t="s">
        <v>18</v>
      </c>
      <c r="E1650" s="1" t="s">
        <v>15</v>
      </c>
      <c r="F1650" s="6">
        <v>0.93869999999999998</v>
      </c>
      <c r="G1650" s="6">
        <v>9.1518899999999993E-3</v>
      </c>
      <c r="H1650" s="6">
        <v>2.18132E-3</v>
      </c>
      <c r="I1650" s="7">
        <v>2.72E-5</v>
      </c>
      <c r="J1650" s="6">
        <v>1.6724699999999999E-2</v>
      </c>
      <c r="K1650" s="6">
        <v>2.2102300000000001E-3</v>
      </c>
      <c r="L1650" s="7">
        <v>3.8202099999999998E-14</v>
      </c>
      <c r="M1650" s="8">
        <v>3037470</v>
      </c>
      <c r="N1650" s="12" t="s">
        <v>3975</v>
      </c>
      <c r="O1650" s="1" t="s">
        <v>3976</v>
      </c>
    </row>
    <row r="1651" spans="1:15" ht="15.75" customHeight="1" x14ac:dyDescent="0.25">
      <c r="A1651" s="1" t="s">
        <v>4951</v>
      </c>
      <c r="B1651" s="1">
        <v>2</v>
      </c>
      <c r="C1651" s="8">
        <v>172350436</v>
      </c>
      <c r="D1651" s="1" t="s">
        <v>17</v>
      </c>
      <c r="E1651" s="1" t="s">
        <v>18</v>
      </c>
      <c r="F1651" s="6">
        <v>5.1900000000000002E-2</v>
      </c>
      <c r="G1651" s="6">
        <v>-6.7527100000000003E-3</v>
      </c>
      <c r="H1651" s="6">
        <v>2.3588599999999999E-3</v>
      </c>
      <c r="I1651" s="7">
        <v>4.1989999999999996E-3</v>
      </c>
      <c r="J1651" s="6">
        <v>-1.3564700000000001E-2</v>
      </c>
      <c r="K1651" s="6">
        <v>2.3964099999999999E-3</v>
      </c>
      <c r="L1651" s="7">
        <v>1.5101999999999999E-8</v>
      </c>
      <c r="M1651" s="8">
        <v>3037480</v>
      </c>
      <c r="N1651" s="12" t="s">
        <v>3975</v>
      </c>
      <c r="O1651" s="1" t="s">
        <v>3976</v>
      </c>
    </row>
    <row r="1652" spans="1:15" ht="15.75" customHeight="1" x14ac:dyDescent="0.25">
      <c r="A1652" s="1" t="s">
        <v>4952</v>
      </c>
      <c r="B1652" s="1">
        <v>2</v>
      </c>
      <c r="C1652" s="8">
        <v>172812544</v>
      </c>
      <c r="D1652" s="1" t="s">
        <v>14</v>
      </c>
      <c r="E1652" s="1" t="s">
        <v>18</v>
      </c>
      <c r="F1652" s="6">
        <v>0.2427</v>
      </c>
      <c r="G1652" s="6">
        <v>-1.26065E-2</v>
      </c>
      <c r="H1652" s="6">
        <v>1.2205199999999999E-3</v>
      </c>
      <c r="I1652" s="7">
        <v>5.2389999999999999E-25</v>
      </c>
      <c r="J1652" s="6">
        <v>-1.01729E-2</v>
      </c>
      <c r="K1652" s="6">
        <v>1.35501E-3</v>
      </c>
      <c r="L1652" s="7">
        <v>6.0224100000000001E-14</v>
      </c>
      <c r="M1652" s="8">
        <v>3037370</v>
      </c>
      <c r="N1652" s="12" t="s">
        <v>3988</v>
      </c>
      <c r="O1652" s="1" t="s">
        <v>3989</v>
      </c>
    </row>
    <row r="1653" spans="1:15" ht="15.75" customHeight="1" x14ac:dyDescent="0.25">
      <c r="A1653" s="1" t="s">
        <v>4953</v>
      </c>
      <c r="B1653" s="1">
        <v>2</v>
      </c>
      <c r="C1653" s="8">
        <v>172921832</v>
      </c>
      <c r="D1653" s="1" t="s">
        <v>17</v>
      </c>
      <c r="E1653" s="1" t="s">
        <v>18</v>
      </c>
      <c r="F1653" s="6">
        <v>0.37380000000000002</v>
      </c>
      <c r="G1653" s="6">
        <v>9.3000900000000004E-3</v>
      </c>
      <c r="H1653" s="6">
        <v>1.08183E-3</v>
      </c>
      <c r="I1653" s="7">
        <v>8.2300000000000001E-18</v>
      </c>
      <c r="J1653" s="6">
        <v>1.1232799999999999E-2</v>
      </c>
      <c r="K1653" s="6">
        <v>1.19925E-3</v>
      </c>
      <c r="L1653" s="7">
        <v>7.4946199999999999E-21</v>
      </c>
      <c r="M1653" s="8">
        <v>3035710</v>
      </c>
      <c r="N1653" s="12" t="s">
        <v>3975</v>
      </c>
      <c r="O1653" s="1" t="s">
        <v>4952</v>
      </c>
    </row>
    <row r="1654" spans="1:15" ht="15.75" customHeight="1" x14ac:dyDescent="0.25">
      <c r="A1654" s="1" t="s">
        <v>1222</v>
      </c>
      <c r="B1654" s="1">
        <v>2</v>
      </c>
      <c r="C1654" s="8">
        <v>173729572</v>
      </c>
      <c r="D1654" s="1" t="s">
        <v>14</v>
      </c>
      <c r="E1654" s="1" t="s">
        <v>15</v>
      </c>
      <c r="F1654" s="6">
        <v>0.31790000000000002</v>
      </c>
      <c r="G1654" s="6">
        <v>8.2597299999999998E-3</v>
      </c>
      <c r="H1654" s="6">
        <v>1.1236799999999999E-3</v>
      </c>
      <c r="I1654" s="7">
        <v>1.9709999999999999E-13</v>
      </c>
      <c r="J1654" s="6">
        <v>7.0271999999999999E-3</v>
      </c>
      <c r="K1654" s="6">
        <v>1.1375000000000001E-3</v>
      </c>
      <c r="L1654" s="7">
        <v>6.50214E-10</v>
      </c>
      <c r="M1654" s="8">
        <v>3037450</v>
      </c>
      <c r="N1654" s="12" t="s">
        <v>3975</v>
      </c>
      <c r="O1654" s="1" t="s">
        <v>3976</v>
      </c>
    </row>
    <row r="1655" spans="1:15" ht="15.75" customHeight="1" x14ac:dyDescent="0.25">
      <c r="A1655" s="1" t="s">
        <v>4954</v>
      </c>
      <c r="B1655" s="1">
        <v>2</v>
      </c>
      <c r="C1655" s="8">
        <v>174062595</v>
      </c>
      <c r="D1655" s="1" t="s">
        <v>14</v>
      </c>
      <c r="E1655" s="1" t="s">
        <v>15</v>
      </c>
      <c r="F1655" s="6">
        <v>0.6643</v>
      </c>
      <c r="G1655" s="6">
        <v>9.4661199999999997E-3</v>
      </c>
      <c r="H1655" s="6">
        <v>1.10804E-3</v>
      </c>
      <c r="I1655" s="7">
        <v>1.304E-17</v>
      </c>
      <c r="J1655" s="6">
        <v>8.3801899999999992E-3</v>
      </c>
      <c r="K1655" s="6">
        <v>1.42789E-3</v>
      </c>
      <c r="L1655" s="7">
        <v>4.3858499999999997E-9</v>
      </c>
      <c r="M1655" s="8">
        <v>3037420</v>
      </c>
      <c r="N1655" s="12" t="s">
        <v>3988</v>
      </c>
      <c r="O1655" s="1" t="s">
        <v>3989</v>
      </c>
    </row>
    <row r="1656" spans="1:15" ht="15.75" customHeight="1" x14ac:dyDescent="0.25">
      <c r="A1656" s="1" t="s">
        <v>377</v>
      </c>
      <c r="B1656" s="1">
        <v>2</v>
      </c>
      <c r="C1656" s="8">
        <v>174094345</v>
      </c>
      <c r="D1656" s="1" t="s">
        <v>14</v>
      </c>
      <c r="E1656" s="1" t="s">
        <v>17</v>
      </c>
      <c r="F1656" s="6">
        <v>0.74709999999999999</v>
      </c>
      <c r="G1656" s="6">
        <v>1.1268800000000001E-2</v>
      </c>
      <c r="H1656" s="6">
        <v>1.20378E-3</v>
      </c>
      <c r="I1656" s="7">
        <v>7.8899999999999998E-21</v>
      </c>
      <c r="J1656" s="6">
        <v>9.2038499999999995E-3</v>
      </c>
      <c r="K1656" s="6">
        <v>1.55657E-3</v>
      </c>
      <c r="L1656" s="7">
        <v>3.3615200000000002E-9</v>
      </c>
      <c r="M1656" s="8">
        <v>3037430</v>
      </c>
      <c r="N1656" s="12" t="s">
        <v>3975</v>
      </c>
      <c r="O1656" s="1" t="s">
        <v>4954</v>
      </c>
    </row>
    <row r="1657" spans="1:15" ht="15.75" customHeight="1" x14ac:dyDescent="0.25">
      <c r="A1657" s="1" t="s">
        <v>4955</v>
      </c>
      <c r="B1657" s="1">
        <v>2</v>
      </c>
      <c r="C1657" s="8">
        <v>174162500</v>
      </c>
      <c r="D1657" s="1" t="s">
        <v>14</v>
      </c>
      <c r="E1657" s="1" t="s">
        <v>15</v>
      </c>
      <c r="F1657" s="6">
        <v>0.28770000000000001</v>
      </c>
      <c r="G1657" s="6">
        <v>-6.9443100000000004E-3</v>
      </c>
      <c r="H1657" s="6">
        <v>1.15935E-3</v>
      </c>
      <c r="I1657" s="7">
        <v>2.1029999999999999E-9</v>
      </c>
      <c r="J1657" s="6">
        <v>-9.5764300000000004E-3</v>
      </c>
      <c r="K1657" s="6">
        <v>1.1819300000000001E-3</v>
      </c>
      <c r="L1657" s="7">
        <v>5.3894699999999996E-16</v>
      </c>
      <c r="M1657" s="8">
        <v>3019280</v>
      </c>
      <c r="N1657" s="12" t="s">
        <v>3975</v>
      </c>
      <c r="O1657" s="1" t="s">
        <v>3976</v>
      </c>
    </row>
    <row r="1658" spans="1:15" ht="15.75" customHeight="1" x14ac:dyDescent="0.25">
      <c r="A1658" s="1" t="s">
        <v>696</v>
      </c>
      <c r="B1658" s="1">
        <v>2</v>
      </c>
      <c r="C1658" s="8">
        <v>174193639</v>
      </c>
      <c r="D1658" s="1" t="s">
        <v>17</v>
      </c>
      <c r="E1658" s="1" t="s">
        <v>15</v>
      </c>
      <c r="F1658" s="6">
        <v>0.48649999999999999</v>
      </c>
      <c r="G1658" s="6">
        <v>8.6927600000000008E-3</v>
      </c>
      <c r="H1658" s="6">
        <v>1.04864E-3</v>
      </c>
      <c r="I1658" s="7">
        <v>1.135E-16</v>
      </c>
      <c r="J1658" s="6">
        <v>1.1037099999999999E-2</v>
      </c>
      <c r="K1658" s="6">
        <v>1.0632300000000001E-3</v>
      </c>
      <c r="L1658" s="7">
        <v>3.0343899999999998E-25</v>
      </c>
      <c r="M1658" s="8">
        <v>3027300</v>
      </c>
      <c r="N1658" s="12" t="s">
        <v>3975</v>
      </c>
      <c r="O1658" s="1" t="s">
        <v>3976</v>
      </c>
    </row>
    <row r="1659" spans="1:15" ht="15.75" customHeight="1" x14ac:dyDescent="0.25">
      <c r="A1659" s="1" t="s">
        <v>4956</v>
      </c>
      <c r="B1659" s="1">
        <v>2</v>
      </c>
      <c r="C1659" s="8">
        <v>174735734</v>
      </c>
      <c r="D1659" s="1" t="s">
        <v>14</v>
      </c>
      <c r="E1659" s="1" t="s">
        <v>15</v>
      </c>
      <c r="F1659" s="6">
        <v>0.96619999999999995</v>
      </c>
      <c r="G1659" s="6">
        <v>-1.51305E-2</v>
      </c>
      <c r="H1659" s="6">
        <v>2.92034E-3</v>
      </c>
      <c r="I1659" s="7">
        <v>2.2079999999999999E-7</v>
      </c>
      <c r="J1659" s="6">
        <v>-1.8225700000000001E-2</v>
      </c>
      <c r="K1659" s="6">
        <v>2.9518600000000002E-3</v>
      </c>
      <c r="L1659" s="7">
        <v>6.64484E-10</v>
      </c>
      <c r="M1659" s="8">
        <v>2985980</v>
      </c>
      <c r="N1659" s="12" t="s">
        <v>3975</v>
      </c>
      <c r="O1659" s="1" t="s">
        <v>3976</v>
      </c>
    </row>
    <row r="1660" spans="1:15" ht="15.75" customHeight="1" x14ac:dyDescent="0.25">
      <c r="A1660" s="1" t="s">
        <v>4957</v>
      </c>
      <c r="B1660" s="1">
        <v>2</v>
      </c>
      <c r="C1660" s="8">
        <v>174933420</v>
      </c>
      <c r="D1660" s="1" t="s">
        <v>17</v>
      </c>
      <c r="E1660" s="1" t="s">
        <v>18</v>
      </c>
      <c r="F1660" s="6">
        <v>0.2767</v>
      </c>
      <c r="G1660" s="6">
        <v>6.0581400000000001E-3</v>
      </c>
      <c r="H1660" s="6">
        <v>1.1696300000000001E-3</v>
      </c>
      <c r="I1660" s="7">
        <v>2.2280000000000001E-7</v>
      </c>
      <c r="J1660" s="6">
        <v>7.5633999999999996E-3</v>
      </c>
      <c r="K1660" s="6">
        <v>1.1847400000000001E-3</v>
      </c>
      <c r="L1660" s="7">
        <v>1.72515E-10</v>
      </c>
      <c r="M1660" s="8">
        <v>3037470</v>
      </c>
      <c r="N1660" s="12" t="s">
        <v>3975</v>
      </c>
      <c r="O1660" s="1" t="s">
        <v>3976</v>
      </c>
    </row>
    <row r="1661" spans="1:15" ht="15.75" customHeight="1" x14ac:dyDescent="0.25">
      <c r="A1661" s="1" t="s">
        <v>383</v>
      </c>
      <c r="B1661" s="1">
        <v>2</v>
      </c>
      <c r="C1661" s="8">
        <v>175199092</v>
      </c>
      <c r="D1661" s="1" t="s">
        <v>14</v>
      </c>
      <c r="E1661" s="1" t="s">
        <v>15</v>
      </c>
      <c r="F1661" s="6">
        <v>5.9799999999999999E-2</v>
      </c>
      <c r="G1661" s="6">
        <v>-2.0570499999999999E-2</v>
      </c>
      <c r="H1661" s="6">
        <v>2.2069400000000001E-3</v>
      </c>
      <c r="I1661" s="7">
        <v>1.158E-20</v>
      </c>
      <c r="J1661" s="6">
        <v>-3.05023E-2</v>
      </c>
      <c r="K1661" s="6">
        <v>2.2314700000000002E-3</v>
      </c>
      <c r="L1661" s="7">
        <v>1.5525600000000001E-42</v>
      </c>
      <c r="M1661" s="8">
        <v>3036870</v>
      </c>
      <c r="N1661" s="12" t="s">
        <v>3975</v>
      </c>
      <c r="O1661" s="1" t="s">
        <v>3976</v>
      </c>
    </row>
    <row r="1662" spans="1:15" ht="15.75" customHeight="1" x14ac:dyDescent="0.25">
      <c r="A1662" s="1" t="s">
        <v>4958</v>
      </c>
      <c r="B1662" s="1">
        <v>2</v>
      </c>
      <c r="C1662" s="8">
        <v>175713988</v>
      </c>
      <c r="D1662" s="1" t="s">
        <v>14</v>
      </c>
      <c r="E1662" s="1" t="s">
        <v>15</v>
      </c>
      <c r="F1662" s="6">
        <v>0.37540000000000001</v>
      </c>
      <c r="G1662" s="6">
        <v>6.7995900000000003E-3</v>
      </c>
      <c r="H1662" s="6">
        <v>1.0809000000000001E-3</v>
      </c>
      <c r="I1662" s="7">
        <v>3.1540000000000002E-10</v>
      </c>
      <c r="J1662" s="6">
        <v>8.76037E-3</v>
      </c>
      <c r="K1662" s="6">
        <v>1.09717E-3</v>
      </c>
      <c r="L1662" s="7">
        <v>1.4105799999999999E-15</v>
      </c>
      <c r="M1662" s="8">
        <v>3035770</v>
      </c>
      <c r="N1662" s="12" t="s">
        <v>3975</v>
      </c>
      <c r="O1662" s="1" t="s">
        <v>3976</v>
      </c>
    </row>
    <row r="1663" spans="1:15" ht="15.75" customHeight="1" x14ac:dyDescent="0.25">
      <c r="A1663" s="1" t="s">
        <v>1333</v>
      </c>
      <c r="B1663" s="1">
        <v>2</v>
      </c>
      <c r="C1663" s="8">
        <v>176233578</v>
      </c>
      <c r="D1663" s="1" t="s">
        <v>14</v>
      </c>
      <c r="E1663" s="1" t="s">
        <v>15</v>
      </c>
      <c r="F1663" s="6">
        <v>0.8881</v>
      </c>
      <c r="G1663" s="6">
        <v>1.19589E-2</v>
      </c>
      <c r="H1663" s="6">
        <v>1.6598400000000001E-3</v>
      </c>
      <c r="I1663" s="7">
        <v>5.7999999999999995E-13</v>
      </c>
      <c r="J1663" s="6">
        <v>1.47311E-2</v>
      </c>
      <c r="K1663" s="6">
        <v>1.70772E-3</v>
      </c>
      <c r="L1663" s="7">
        <v>6.3416000000000002E-18</v>
      </c>
      <c r="M1663" s="8">
        <v>3037450</v>
      </c>
      <c r="N1663" s="12" t="s">
        <v>3975</v>
      </c>
      <c r="O1663" s="1" t="s">
        <v>3976</v>
      </c>
    </row>
    <row r="1664" spans="1:15" ht="15.75" customHeight="1" x14ac:dyDescent="0.25">
      <c r="A1664" s="1" t="s">
        <v>3171</v>
      </c>
      <c r="B1664" s="1">
        <v>2</v>
      </c>
      <c r="C1664" s="8">
        <v>176483881</v>
      </c>
      <c r="D1664" s="1" t="s">
        <v>17</v>
      </c>
      <c r="E1664" s="1" t="s">
        <v>18</v>
      </c>
      <c r="F1664" s="6">
        <v>0.57089999999999996</v>
      </c>
      <c r="G1664" s="6">
        <v>-6.1208800000000004E-3</v>
      </c>
      <c r="H1664" s="6">
        <v>1.05719E-3</v>
      </c>
      <c r="I1664" s="7">
        <v>7.0589999999999997E-9</v>
      </c>
      <c r="J1664" s="6">
        <v>-7.6852200000000004E-3</v>
      </c>
      <c r="K1664" s="6">
        <v>1.0952500000000001E-3</v>
      </c>
      <c r="L1664" s="7">
        <v>2.2694100000000001E-12</v>
      </c>
      <c r="M1664" s="8">
        <v>3037470</v>
      </c>
      <c r="N1664" s="12" t="s">
        <v>3975</v>
      </c>
      <c r="O1664" s="1" t="s">
        <v>3976</v>
      </c>
    </row>
    <row r="1665" spans="1:15" ht="15.75" customHeight="1" x14ac:dyDescent="0.25">
      <c r="A1665" s="1" t="s">
        <v>436</v>
      </c>
      <c r="B1665" s="1">
        <v>2</v>
      </c>
      <c r="C1665" s="8">
        <v>178565913</v>
      </c>
      <c r="D1665" s="1" t="s">
        <v>17</v>
      </c>
      <c r="E1665" s="1" t="s">
        <v>18</v>
      </c>
      <c r="F1665" s="6">
        <v>0.9597</v>
      </c>
      <c r="G1665" s="6">
        <v>-2.42337E-2</v>
      </c>
      <c r="H1665" s="6">
        <v>2.6673999999999999E-3</v>
      </c>
      <c r="I1665" s="7">
        <v>1.038E-19</v>
      </c>
      <c r="J1665" s="6">
        <v>-2.4924499999999999E-2</v>
      </c>
      <c r="K1665" s="6">
        <v>2.7020899999999999E-3</v>
      </c>
      <c r="L1665" s="7">
        <v>2.8579499999999998E-20</v>
      </c>
      <c r="M1665" s="8">
        <v>3022130</v>
      </c>
      <c r="N1665" s="12" t="s">
        <v>3975</v>
      </c>
      <c r="O1665" s="1" t="s">
        <v>3976</v>
      </c>
    </row>
    <row r="1666" spans="1:15" ht="15.75" customHeight="1" x14ac:dyDescent="0.25">
      <c r="A1666" s="1" t="s">
        <v>4959</v>
      </c>
      <c r="B1666" s="1">
        <v>2</v>
      </c>
      <c r="C1666" s="8">
        <v>178887611</v>
      </c>
      <c r="D1666" s="1" t="s">
        <v>17</v>
      </c>
      <c r="E1666" s="1" t="s">
        <v>18</v>
      </c>
      <c r="F1666" s="6">
        <v>9.8500000000000004E-2</v>
      </c>
      <c r="G1666" s="6">
        <v>-8.53779E-3</v>
      </c>
      <c r="H1666" s="6">
        <v>1.75644E-3</v>
      </c>
      <c r="I1666" s="7">
        <v>1.17E-6</v>
      </c>
      <c r="J1666" s="6">
        <v>-1.30172E-2</v>
      </c>
      <c r="K1666" s="6">
        <v>1.77842E-3</v>
      </c>
      <c r="L1666" s="7">
        <v>2.4883599999999999E-13</v>
      </c>
      <c r="M1666" s="8">
        <v>3035770</v>
      </c>
      <c r="N1666" s="12" t="s">
        <v>3975</v>
      </c>
      <c r="O1666" s="1" t="s">
        <v>3976</v>
      </c>
    </row>
    <row r="1667" spans="1:15" ht="15.75" customHeight="1" x14ac:dyDescent="0.25">
      <c r="A1667" s="1" t="s">
        <v>4960</v>
      </c>
      <c r="B1667" s="1">
        <v>2</v>
      </c>
      <c r="C1667" s="8">
        <v>179939493</v>
      </c>
      <c r="D1667" s="1" t="s">
        <v>14</v>
      </c>
      <c r="E1667" s="1" t="s">
        <v>15</v>
      </c>
      <c r="F1667" s="6">
        <v>9.7199999999999995E-2</v>
      </c>
      <c r="G1667" s="6">
        <v>-7.5566699999999997E-3</v>
      </c>
      <c r="H1667" s="6">
        <v>1.7709900000000001E-3</v>
      </c>
      <c r="I1667" s="7">
        <v>1.984E-5</v>
      </c>
      <c r="J1667" s="6">
        <v>-1.0892300000000001E-2</v>
      </c>
      <c r="K1667" s="6">
        <v>1.7874399999999999E-3</v>
      </c>
      <c r="L1667" s="7">
        <v>1.1028E-9</v>
      </c>
      <c r="M1667" s="8">
        <v>3021680</v>
      </c>
      <c r="N1667" s="12" t="s">
        <v>3975</v>
      </c>
      <c r="O1667" s="1" t="s">
        <v>3976</v>
      </c>
    </row>
    <row r="1668" spans="1:15" ht="15.75" customHeight="1" x14ac:dyDescent="0.25">
      <c r="A1668" s="1" t="s">
        <v>4961</v>
      </c>
      <c r="B1668" s="1">
        <v>2</v>
      </c>
      <c r="C1668" s="8">
        <v>180791419</v>
      </c>
      <c r="D1668" s="1" t="s">
        <v>17</v>
      </c>
      <c r="E1668" s="1" t="s">
        <v>15</v>
      </c>
      <c r="F1668" s="6">
        <v>0.1893</v>
      </c>
      <c r="G1668" s="6">
        <v>-8.6343800000000005E-3</v>
      </c>
      <c r="H1668" s="6">
        <v>1.3356900000000001E-3</v>
      </c>
      <c r="I1668" s="7">
        <v>1.016E-10</v>
      </c>
      <c r="J1668" s="6">
        <v>-7.7858900000000002E-3</v>
      </c>
      <c r="K1668" s="6">
        <v>1.3770900000000001E-3</v>
      </c>
      <c r="L1668" s="7">
        <v>1.5687599999999999E-8</v>
      </c>
      <c r="M1668" s="8">
        <v>3037480</v>
      </c>
      <c r="N1668" s="12" t="s">
        <v>3975</v>
      </c>
      <c r="O1668" s="1" t="s">
        <v>3976</v>
      </c>
    </row>
    <row r="1669" spans="1:15" ht="15.75" customHeight="1" x14ac:dyDescent="0.25">
      <c r="A1669" s="1" t="s">
        <v>4962</v>
      </c>
      <c r="B1669" s="1">
        <v>2</v>
      </c>
      <c r="C1669" s="8">
        <v>180923138</v>
      </c>
      <c r="D1669" s="1" t="s">
        <v>17</v>
      </c>
      <c r="E1669" s="1" t="s">
        <v>18</v>
      </c>
      <c r="F1669" s="6">
        <v>0.4214</v>
      </c>
      <c r="G1669" s="6">
        <v>1.0106800000000001E-2</v>
      </c>
      <c r="H1669" s="6">
        <v>1.0599800000000001E-3</v>
      </c>
      <c r="I1669" s="7">
        <v>1.4960000000000001E-21</v>
      </c>
      <c r="J1669" s="6">
        <v>1.1447000000000001E-2</v>
      </c>
      <c r="K1669" s="6">
        <v>1.14752E-3</v>
      </c>
      <c r="L1669" s="7">
        <v>1.9526799999999999E-23</v>
      </c>
      <c r="M1669" s="8">
        <v>3035710</v>
      </c>
      <c r="N1669" s="12" t="s">
        <v>3975</v>
      </c>
      <c r="O1669" s="1" t="s">
        <v>3976</v>
      </c>
    </row>
    <row r="1670" spans="1:15" ht="15.75" customHeight="1" x14ac:dyDescent="0.25">
      <c r="A1670" s="1" t="s">
        <v>4963</v>
      </c>
      <c r="B1670" s="1">
        <v>2</v>
      </c>
      <c r="C1670" s="8">
        <v>180961890</v>
      </c>
      <c r="D1670" s="1" t="s">
        <v>14</v>
      </c>
      <c r="E1670" s="1" t="s">
        <v>17</v>
      </c>
      <c r="F1670" s="6">
        <v>0.1211</v>
      </c>
      <c r="G1670" s="6">
        <v>1.7088800000000001E-3</v>
      </c>
      <c r="H1670" s="6">
        <v>1.6040200000000001E-3</v>
      </c>
      <c r="I1670" s="7">
        <v>0.28689999999999999</v>
      </c>
      <c r="J1670" s="6">
        <v>1.23935E-2</v>
      </c>
      <c r="K1670" s="6">
        <v>1.70627E-3</v>
      </c>
      <c r="L1670" s="7">
        <v>3.7722699999999998E-13</v>
      </c>
      <c r="M1670" s="8">
        <v>3036950</v>
      </c>
      <c r="N1670" s="12" t="s">
        <v>3975</v>
      </c>
      <c r="O1670" s="1" t="s">
        <v>3976</v>
      </c>
    </row>
    <row r="1671" spans="1:15" ht="15.75" customHeight="1" x14ac:dyDescent="0.25">
      <c r="A1671" s="1" t="s">
        <v>4964</v>
      </c>
      <c r="B1671" s="1">
        <v>2</v>
      </c>
      <c r="C1671" s="8">
        <v>181575281</v>
      </c>
      <c r="D1671" s="1" t="s">
        <v>14</v>
      </c>
      <c r="E1671" s="1" t="s">
        <v>15</v>
      </c>
      <c r="F1671" s="6">
        <v>0.36009999999999998</v>
      </c>
      <c r="G1671" s="6">
        <v>7.0709400000000004E-3</v>
      </c>
      <c r="H1671" s="6">
        <v>1.09005E-3</v>
      </c>
      <c r="I1671" s="7">
        <v>8.7469999999999996E-11</v>
      </c>
      <c r="J1671" s="6">
        <v>7.4351199999999999E-3</v>
      </c>
      <c r="K1671" s="6">
        <v>1.10304E-3</v>
      </c>
      <c r="L1671" s="7">
        <v>1.5778699999999999E-11</v>
      </c>
      <c r="M1671" s="8">
        <v>3037440</v>
      </c>
      <c r="N1671" s="12" t="s">
        <v>3975</v>
      </c>
      <c r="O1671" s="1" t="s">
        <v>3976</v>
      </c>
    </row>
    <row r="1672" spans="1:15" ht="15.75" customHeight="1" x14ac:dyDescent="0.25">
      <c r="A1672" s="1" t="s">
        <v>4965</v>
      </c>
      <c r="B1672" s="1">
        <v>2</v>
      </c>
      <c r="C1672" s="8">
        <v>182132131</v>
      </c>
      <c r="D1672" s="1" t="s">
        <v>17</v>
      </c>
      <c r="E1672" s="1" t="s">
        <v>18</v>
      </c>
      <c r="F1672" s="6">
        <v>0.92200000000000004</v>
      </c>
      <c r="G1672" s="6">
        <v>9.4057800000000007E-3</v>
      </c>
      <c r="H1672" s="6">
        <v>1.95119E-3</v>
      </c>
      <c r="I1672" s="7">
        <v>1.4339999999999999E-6</v>
      </c>
      <c r="J1672" s="6">
        <v>1.1872199999999999E-2</v>
      </c>
      <c r="K1672" s="6">
        <v>1.9716E-3</v>
      </c>
      <c r="L1672" s="7">
        <v>1.72711E-9</v>
      </c>
      <c r="M1672" s="8">
        <v>3037480</v>
      </c>
      <c r="N1672" s="12" t="s">
        <v>3975</v>
      </c>
      <c r="O1672" s="1" t="s">
        <v>3976</v>
      </c>
    </row>
    <row r="1673" spans="1:15" ht="15.75" customHeight="1" x14ac:dyDescent="0.25">
      <c r="A1673" s="1" t="s">
        <v>4966</v>
      </c>
      <c r="B1673" s="1">
        <v>2</v>
      </c>
      <c r="C1673" s="8">
        <v>182359592</v>
      </c>
      <c r="D1673" s="1" t="s">
        <v>17</v>
      </c>
      <c r="E1673" s="1" t="s">
        <v>18</v>
      </c>
      <c r="F1673" s="6">
        <v>0.90900000000000003</v>
      </c>
      <c r="G1673" s="6">
        <v>-7.3688199999999999E-3</v>
      </c>
      <c r="H1673" s="6">
        <v>1.82584E-3</v>
      </c>
      <c r="I1673" s="7">
        <v>5.4370000000000003E-5</v>
      </c>
      <c r="J1673" s="6">
        <v>-1.2721700000000001E-2</v>
      </c>
      <c r="K1673" s="6">
        <v>1.84986E-3</v>
      </c>
      <c r="L1673" s="7">
        <v>6.10819E-12</v>
      </c>
      <c r="M1673" s="8">
        <v>3015840</v>
      </c>
      <c r="N1673" s="12" t="s">
        <v>3975</v>
      </c>
      <c r="O1673" s="1" t="s">
        <v>3976</v>
      </c>
    </row>
    <row r="1674" spans="1:15" ht="15.75" customHeight="1" x14ac:dyDescent="0.25">
      <c r="A1674" s="1" t="s">
        <v>4967</v>
      </c>
      <c r="B1674" s="1">
        <v>2</v>
      </c>
      <c r="C1674" s="8">
        <v>183543531</v>
      </c>
      <c r="D1674" s="1" t="s">
        <v>17</v>
      </c>
      <c r="E1674" s="1" t="s">
        <v>15</v>
      </c>
      <c r="F1674" s="6">
        <v>7.2999999999999995E-2</v>
      </c>
      <c r="G1674" s="6">
        <v>1.6688700000000001E-2</v>
      </c>
      <c r="H1674" s="6">
        <v>2.01944E-3</v>
      </c>
      <c r="I1674" s="7">
        <v>1.4120000000000001E-16</v>
      </c>
      <c r="J1674" s="6">
        <v>2.0951500000000001E-2</v>
      </c>
      <c r="K1674" s="6">
        <v>2.0417999999999999E-3</v>
      </c>
      <c r="L1674" s="7">
        <v>1.05293E-24</v>
      </c>
      <c r="M1674" s="8">
        <v>3013470</v>
      </c>
      <c r="N1674" s="12" t="s">
        <v>3975</v>
      </c>
      <c r="O1674" s="1" t="s">
        <v>3976</v>
      </c>
    </row>
    <row r="1675" spans="1:15" ht="15.75" customHeight="1" x14ac:dyDescent="0.25">
      <c r="A1675" s="1" t="s">
        <v>4968</v>
      </c>
      <c r="B1675" s="1">
        <v>2</v>
      </c>
      <c r="C1675" s="8">
        <v>183702964</v>
      </c>
      <c r="D1675" s="1" t="s">
        <v>14</v>
      </c>
      <c r="E1675" s="1" t="s">
        <v>15</v>
      </c>
      <c r="F1675" s="6">
        <v>0.1205</v>
      </c>
      <c r="G1675" s="6">
        <v>8.8187600000000001E-3</v>
      </c>
      <c r="H1675" s="6">
        <v>1.61166E-3</v>
      </c>
      <c r="I1675" s="7">
        <v>4.451E-8</v>
      </c>
      <c r="J1675" s="6">
        <v>1.05425E-2</v>
      </c>
      <c r="K1675" s="6">
        <v>1.6310000000000001E-3</v>
      </c>
      <c r="L1675" s="7">
        <v>1.02094E-10</v>
      </c>
      <c r="M1675" s="8">
        <v>3021110</v>
      </c>
      <c r="N1675" s="12" t="s">
        <v>3975</v>
      </c>
      <c r="O1675" s="1" t="s">
        <v>3976</v>
      </c>
    </row>
    <row r="1676" spans="1:15" ht="15.75" customHeight="1" x14ac:dyDescent="0.25">
      <c r="A1676" s="1" t="s">
        <v>4969</v>
      </c>
      <c r="B1676" s="1">
        <v>2</v>
      </c>
      <c r="C1676" s="8">
        <v>183892106</v>
      </c>
      <c r="D1676" s="1" t="s">
        <v>17</v>
      </c>
      <c r="E1676" s="1" t="s">
        <v>18</v>
      </c>
      <c r="F1676" s="6">
        <v>3.0800000000000001E-2</v>
      </c>
      <c r="G1676" s="6">
        <v>-1.6541699999999999E-2</v>
      </c>
      <c r="H1676" s="6">
        <v>3.0355199999999999E-3</v>
      </c>
      <c r="I1676" s="7">
        <v>5.0460000000000003E-8</v>
      </c>
      <c r="J1676" s="6">
        <v>-2.7575599999999999E-2</v>
      </c>
      <c r="K1676" s="6">
        <v>3.0694699999999999E-3</v>
      </c>
      <c r="L1676" s="7">
        <v>2.6151400000000002E-19</v>
      </c>
      <c r="M1676" s="8">
        <v>3023480</v>
      </c>
      <c r="N1676" s="12" t="s">
        <v>3975</v>
      </c>
      <c r="O1676" s="1" t="s">
        <v>3976</v>
      </c>
    </row>
    <row r="1677" spans="1:15" ht="15.75" customHeight="1" x14ac:dyDescent="0.25">
      <c r="A1677" s="1" t="s">
        <v>4970</v>
      </c>
      <c r="B1677" s="1">
        <v>2</v>
      </c>
      <c r="C1677" s="8">
        <v>184370023</v>
      </c>
      <c r="D1677" s="1" t="s">
        <v>14</v>
      </c>
      <c r="E1677" s="1" t="s">
        <v>15</v>
      </c>
      <c r="F1677" s="6">
        <v>0.4829</v>
      </c>
      <c r="G1677" s="6">
        <v>-4.3673000000000002E-3</v>
      </c>
      <c r="H1677" s="6">
        <v>1.0471199999999999E-3</v>
      </c>
      <c r="I1677" s="7">
        <v>3.0340000000000001E-5</v>
      </c>
      <c r="J1677" s="6">
        <v>-6.6401699999999999E-3</v>
      </c>
      <c r="K1677" s="6">
        <v>1.06007E-3</v>
      </c>
      <c r="L1677" s="7">
        <v>3.75434E-10</v>
      </c>
      <c r="M1677" s="8">
        <v>3037480</v>
      </c>
      <c r="N1677" s="12" t="s">
        <v>3975</v>
      </c>
      <c r="O1677" s="1" t="s">
        <v>3976</v>
      </c>
    </row>
    <row r="1678" spans="1:15" ht="15.75" customHeight="1" x14ac:dyDescent="0.25">
      <c r="A1678" s="1" t="s">
        <v>4971</v>
      </c>
      <c r="B1678" s="1">
        <v>2</v>
      </c>
      <c r="C1678" s="8">
        <v>184609810</v>
      </c>
      <c r="D1678" s="1" t="s">
        <v>14</v>
      </c>
      <c r="E1678" s="1" t="s">
        <v>17</v>
      </c>
      <c r="F1678" s="6">
        <v>0.1573</v>
      </c>
      <c r="G1678" s="6">
        <v>-6.4688699999999998E-3</v>
      </c>
      <c r="H1678" s="6">
        <v>1.4371799999999999E-3</v>
      </c>
      <c r="I1678" s="7">
        <v>6.7510000000000002E-6</v>
      </c>
      <c r="J1678" s="6">
        <v>-1.01245E-2</v>
      </c>
      <c r="K1678" s="6">
        <v>1.46821E-3</v>
      </c>
      <c r="L1678" s="7">
        <v>5.35694E-12</v>
      </c>
      <c r="M1678" s="8">
        <v>3037490</v>
      </c>
      <c r="N1678" s="12" t="s">
        <v>3975</v>
      </c>
      <c r="O1678" s="1" t="s">
        <v>3976</v>
      </c>
    </row>
    <row r="1679" spans="1:15" ht="15.75" customHeight="1" x14ac:dyDescent="0.25">
      <c r="A1679" s="1" t="s">
        <v>4972</v>
      </c>
      <c r="B1679" s="1">
        <v>2</v>
      </c>
      <c r="C1679" s="8">
        <v>185232019</v>
      </c>
      <c r="D1679" s="1" t="s">
        <v>17</v>
      </c>
      <c r="E1679" s="1" t="s">
        <v>18</v>
      </c>
      <c r="F1679" s="6">
        <v>0.15670000000000001</v>
      </c>
      <c r="G1679" s="6">
        <v>-8.5459400000000001E-3</v>
      </c>
      <c r="H1679" s="6">
        <v>1.4394200000000001E-3</v>
      </c>
      <c r="I1679" s="7">
        <v>2.8999999999999999E-9</v>
      </c>
      <c r="J1679" s="6">
        <v>-1.0588800000000001E-2</v>
      </c>
      <c r="K1679" s="6">
        <v>1.4623800000000001E-3</v>
      </c>
      <c r="L1679" s="7">
        <v>4.4615000000000002E-13</v>
      </c>
      <c r="M1679" s="8">
        <v>3037460</v>
      </c>
      <c r="N1679" s="12" t="s">
        <v>3975</v>
      </c>
      <c r="O1679" s="1" t="s">
        <v>3976</v>
      </c>
    </row>
    <row r="1680" spans="1:15" ht="15.75" customHeight="1" x14ac:dyDescent="0.25">
      <c r="A1680" s="1" t="s">
        <v>4973</v>
      </c>
      <c r="B1680" s="1">
        <v>2</v>
      </c>
      <c r="C1680" s="8">
        <v>185507421</v>
      </c>
      <c r="D1680" s="1" t="s">
        <v>14</v>
      </c>
      <c r="E1680" s="1" t="s">
        <v>15</v>
      </c>
      <c r="F1680" s="6">
        <v>0.6038</v>
      </c>
      <c r="G1680" s="6">
        <v>-5.8165400000000003E-3</v>
      </c>
      <c r="H1680" s="6">
        <v>1.06981E-3</v>
      </c>
      <c r="I1680" s="7">
        <v>5.4300000000000003E-8</v>
      </c>
      <c r="J1680" s="6">
        <v>-6.6321100000000001E-3</v>
      </c>
      <c r="K1680" s="6">
        <v>1.1054000000000001E-3</v>
      </c>
      <c r="L1680" s="7">
        <v>1.97626E-9</v>
      </c>
      <c r="M1680" s="8">
        <v>3037500</v>
      </c>
      <c r="N1680" s="12" t="s">
        <v>3975</v>
      </c>
      <c r="O1680" s="1" t="s">
        <v>3976</v>
      </c>
    </row>
    <row r="1681" spans="1:15" ht="15.75" customHeight="1" x14ac:dyDescent="0.25">
      <c r="A1681" s="1" t="s">
        <v>4974</v>
      </c>
      <c r="B1681" s="1">
        <v>2</v>
      </c>
      <c r="C1681" s="8">
        <v>185845180</v>
      </c>
      <c r="D1681" s="1" t="s">
        <v>18</v>
      </c>
      <c r="E1681" s="1" t="s">
        <v>15</v>
      </c>
      <c r="F1681" s="6">
        <v>8.2500000000000004E-2</v>
      </c>
      <c r="G1681" s="6">
        <v>1.51877E-2</v>
      </c>
      <c r="H1681" s="6">
        <v>1.90317E-3</v>
      </c>
      <c r="I1681" s="7">
        <v>1.459E-15</v>
      </c>
      <c r="J1681" s="6">
        <v>1.4819499999999999E-2</v>
      </c>
      <c r="K1681" s="6">
        <v>2.09552E-3</v>
      </c>
      <c r="L1681" s="7">
        <v>1.5269699999999999E-12</v>
      </c>
      <c r="M1681" s="8">
        <v>3033310</v>
      </c>
      <c r="N1681" s="12" t="s">
        <v>3988</v>
      </c>
      <c r="O1681" s="1" t="s">
        <v>3989</v>
      </c>
    </row>
    <row r="1682" spans="1:15" ht="15.75" customHeight="1" x14ac:dyDescent="0.25">
      <c r="A1682" s="1" t="s">
        <v>4975</v>
      </c>
      <c r="B1682" s="1">
        <v>2</v>
      </c>
      <c r="C1682" s="8">
        <v>186115979</v>
      </c>
      <c r="D1682" s="1" t="s">
        <v>17</v>
      </c>
      <c r="E1682" s="1" t="s">
        <v>18</v>
      </c>
      <c r="F1682" s="6">
        <v>0.39579999999999999</v>
      </c>
      <c r="G1682" s="6">
        <v>8.6159900000000005E-3</v>
      </c>
      <c r="H1682" s="6">
        <v>1.07E-3</v>
      </c>
      <c r="I1682" s="7">
        <v>8.1260000000000003E-16</v>
      </c>
      <c r="J1682" s="6">
        <v>8.5648500000000006E-3</v>
      </c>
      <c r="K1682" s="6">
        <v>1.15423E-3</v>
      </c>
      <c r="L1682" s="7">
        <v>1.16789E-13</v>
      </c>
      <c r="M1682" s="8">
        <v>3037440</v>
      </c>
      <c r="N1682" s="12" t="s">
        <v>3975</v>
      </c>
      <c r="O1682" s="1" t="s">
        <v>4974</v>
      </c>
    </row>
    <row r="1683" spans="1:15" ht="15.75" customHeight="1" x14ac:dyDescent="0.25">
      <c r="A1683" s="1" t="s">
        <v>4976</v>
      </c>
      <c r="B1683" s="1">
        <v>2</v>
      </c>
      <c r="C1683" s="8">
        <v>186489185</v>
      </c>
      <c r="D1683" s="1" t="s">
        <v>17</v>
      </c>
      <c r="E1683" s="1" t="s">
        <v>15</v>
      </c>
      <c r="F1683" s="6">
        <v>0.42120000000000002</v>
      </c>
      <c r="G1683" s="6">
        <v>-8.6098800000000003E-3</v>
      </c>
      <c r="H1683" s="6">
        <v>1.0597499999999999E-3</v>
      </c>
      <c r="I1683" s="7">
        <v>4.4889999999999996E-16</v>
      </c>
      <c r="J1683" s="6">
        <v>-9.3514199999999992E-3</v>
      </c>
      <c r="K1683" s="6">
        <v>1.07508E-3</v>
      </c>
      <c r="L1683" s="7">
        <v>3.3670299999999999E-18</v>
      </c>
      <c r="M1683" s="8">
        <v>3037440</v>
      </c>
      <c r="N1683" s="12" t="s">
        <v>3975</v>
      </c>
      <c r="O1683" s="1" t="s">
        <v>3976</v>
      </c>
    </row>
    <row r="1684" spans="1:15" ht="15.75" customHeight="1" x14ac:dyDescent="0.25">
      <c r="A1684" s="1" t="s">
        <v>1063</v>
      </c>
      <c r="B1684" s="1">
        <v>2</v>
      </c>
      <c r="C1684" s="8">
        <v>189135884</v>
      </c>
      <c r="D1684" s="1" t="s">
        <v>14</v>
      </c>
      <c r="E1684" s="1" t="s">
        <v>15</v>
      </c>
      <c r="F1684" s="6">
        <v>0.2979</v>
      </c>
      <c r="G1684" s="6">
        <v>8.7013500000000001E-3</v>
      </c>
      <c r="H1684" s="6">
        <v>1.1511E-3</v>
      </c>
      <c r="I1684" s="7">
        <v>4.0599999999999999E-14</v>
      </c>
      <c r="J1684" s="6">
        <v>1.02022E-2</v>
      </c>
      <c r="K1684" s="6">
        <v>1.16238E-3</v>
      </c>
      <c r="L1684" s="7">
        <v>1.6796900000000001E-18</v>
      </c>
      <c r="M1684" s="8">
        <v>3000800</v>
      </c>
      <c r="N1684" s="12" t="s">
        <v>3975</v>
      </c>
      <c r="O1684" s="1" t="s">
        <v>3976</v>
      </c>
    </row>
    <row r="1685" spans="1:15" ht="15.75" customHeight="1" x14ac:dyDescent="0.25">
      <c r="A1685" s="1" t="s">
        <v>4977</v>
      </c>
      <c r="B1685" s="1">
        <v>2</v>
      </c>
      <c r="C1685" s="8">
        <v>191251090</v>
      </c>
      <c r="D1685" s="1" t="s">
        <v>17</v>
      </c>
      <c r="E1685" s="1" t="s">
        <v>15</v>
      </c>
      <c r="F1685" s="6">
        <v>0.37040000000000001</v>
      </c>
      <c r="G1685" s="6">
        <v>-6.3061999999999997E-3</v>
      </c>
      <c r="H1685" s="6">
        <v>1.08354E-3</v>
      </c>
      <c r="I1685" s="7">
        <v>5.8740000000000002E-9</v>
      </c>
      <c r="J1685" s="6">
        <v>-7.2395699999999999E-3</v>
      </c>
      <c r="K1685" s="6">
        <v>1.09403E-3</v>
      </c>
      <c r="L1685" s="7">
        <v>3.6569599999999998E-11</v>
      </c>
      <c r="M1685" s="8">
        <v>3037460</v>
      </c>
      <c r="N1685" s="12" t="s">
        <v>3975</v>
      </c>
      <c r="O1685" s="1" t="s">
        <v>3976</v>
      </c>
    </row>
    <row r="1686" spans="1:15" ht="15.75" customHeight="1" x14ac:dyDescent="0.25">
      <c r="A1686" s="1" t="s">
        <v>2198</v>
      </c>
      <c r="B1686" s="1">
        <v>2</v>
      </c>
      <c r="C1686" s="8">
        <v>192905876</v>
      </c>
      <c r="D1686" s="1" t="s">
        <v>14</v>
      </c>
      <c r="E1686" s="1" t="s">
        <v>18</v>
      </c>
      <c r="F1686" s="6">
        <v>0.50829999999999997</v>
      </c>
      <c r="G1686" s="6">
        <v>6.6834199999999998E-3</v>
      </c>
      <c r="H1686" s="6">
        <v>1.04912E-3</v>
      </c>
      <c r="I1686" s="7">
        <v>1.8880000000000001E-10</v>
      </c>
      <c r="J1686" s="6">
        <v>9.0803700000000008E-3</v>
      </c>
      <c r="K1686" s="6">
        <v>1.05901E-3</v>
      </c>
      <c r="L1686" s="7">
        <v>9.9625200000000002E-18</v>
      </c>
      <c r="M1686" s="8">
        <v>3023180</v>
      </c>
      <c r="N1686" s="12" t="s">
        <v>3975</v>
      </c>
      <c r="O1686" s="1" t="s">
        <v>3976</v>
      </c>
    </row>
    <row r="1687" spans="1:15" ht="15.75" customHeight="1" x14ac:dyDescent="0.25">
      <c r="A1687" s="1" t="s">
        <v>94</v>
      </c>
      <c r="B1687" s="1">
        <v>2</v>
      </c>
      <c r="C1687" s="8">
        <v>193754771</v>
      </c>
      <c r="D1687" s="1" t="s">
        <v>17</v>
      </c>
      <c r="E1687" s="1" t="s">
        <v>15</v>
      </c>
      <c r="F1687" s="6">
        <v>0.5292</v>
      </c>
      <c r="G1687" s="6">
        <v>-1.3145799999999999E-2</v>
      </c>
      <c r="H1687" s="6">
        <v>1.0508900000000001E-3</v>
      </c>
      <c r="I1687" s="7">
        <v>6.6779999999999999E-36</v>
      </c>
      <c r="J1687" s="6">
        <v>-1.30773E-2</v>
      </c>
      <c r="K1687" s="6">
        <v>1.1154400000000001E-3</v>
      </c>
      <c r="L1687" s="7">
        <v>9.6087500000000001E-32</v>
      </c>
      <c r="M1687" s="8">
        <v>3022370</v>
      </c>
      <c r="N1687" s="12" t="s">
        <v>3975</v>
      </c>
      <c r="O1687" s="1" t="s">
        <v>3976</v>
      </c>
    </row>
    <row r="1688" spans="1:15" ht="15.75" customHeight="1" x14ac:dyDescent="0.25">
      <c r="A1688" s="1" t="s">
        <v>397</v>
      </c>
      <c r="B1688" s="1">
        <v>2</v>
      </c>
      <c r="C1688" s="8">
        <v>194283676</v>
      </c>
      <c r="D1688" s="1" t="s">
        <v>14</v>
      </c>
      <c r="E1688" s="1" t="s">
        <v>15</v>
      </c>
      <c r="F1688" s="6">
        <v>0.67779999999999996</v>
      </c>
      <c r="G1688" s="6">
        <v>1.03774E-2</v>
      </c>
      <c r="H1688" s="6">
        <v>1.11969E-3</v>
      </c>
      <c r="I1688" s="7">
        <v>1.8980000000000001E-20</v>
      </c>
      <c r="J1688" s="6">
        <v>7.5147199999999999E-3</v>
      </c>
      <c r="K1688" s="6">
        <v>1.20039E-3</v>
      </c>
      <c r="L1688" s="7">
        <v>3.8441099999999998E-10</v>
      </c>
      <c r="M1688" s="8">
        <v>3037430</v>
      </c>
      <c r="N1688" s="12" t="s">
        <v>3975</v>
      </c>
      <c r="O1688" s="1" t="s">
        <v>3976</v>
      </c>
    </row>
    <row r="1689" spans="1:15" ht="15.75" customHeight="1" x14ac:dyDescent="0.25">
      <c r="A1689" s="1" t="s">
        <v>3045</v>
      </c>
      <c r="B1689" s="1">
        <v>2</v>
      </c>
      <c r="C1689" s="8">
        <v>194641042</v>
      </c>
      <c r="D1689" s="1" t="s">
        <v>17</v>
      </c>
      <c r="E1689" s="1" t="s">
        <v>15</v>
      </c>
      <c r="F1689" s="6">
        <v>5.8099999999999999E-2</v>
      </c>
      <c r="G1689" s="6">
        <v>-1.33315E-2</v>
      </c>
      <c r="H1689" s="6">
        <v>2.2790900000000001E-3</v>
      </c>
      <c r="I1689" s="7">
        <v>4.927E-9</v>
      </c>
      <c r="J1689" s="6">
        <v>-1.68717E-2</v>
      </c>
      <c r="K1689" s="6">
        <v>2.3231300000000001E-3</v>
      </c>
      <c r="L1689" s="7">
        <v>3.8007299999999998E-13</v>
      </c>
      <c r="M1689" s="8">
        <v>2925720</v>
      </c>
      <c r="N1689" s="12" t="s">
        <v>3975</v>
      </c>
      <c r="O1689" s="1" t="s">
        <v>3976</v>
      </c>
    </row>
    <row r="1690" spans="1:15" ht="15.75" customHeight="1" x14ac:dyDescent="0.25">
      <c r="A1690" s="1" t="s">
        <v>4978</v>
      </c>
      <c r="B1690" s="1">
        <v>2</v>
      </c>
      <c r="C1690" s="8">
        <v>195894145</v>
      </c>
      <c r="D1690" s="1" t="s">
        <v>17</v>
      </c>
      <c r="E1690" s="1" t="s">
        <v>15</v>
      </c>
      <c r="F1690" s="6">
        <v>0.2077</v>
      </c>
      <c r="G1690" s="6">
        <v>6.8606700000000001E-3</v>
      </c>
      <c r="H1690" s="6">
        <v>1.29076E-3</v>
      </c>
      <c r="I1690" s="7">
        <v>1.066E-7</v>
      </c>
      <c r="J1690" s="6">
        <v>9.6550200000000003E-3</v>
      </c>
      <c r="K1690" s="6">
        <v>1.30759E-3</v>
      </c>
      <c r="L1690" s="7">
        <v>1.53774E-13</v>
      </c>
      <c r="M1690" s="8">
        <v>3033330</v>
      </c>
      <c r="N1690" s="12" t="s">
        <v>3975</v>
      </c>
      <c r="O1690" s="1" t="s">
        <v>3976</v>
      </c>
    </row>
    <row r="1691" spans="1:15" ht="15.75" customHeight="1" x14ac:dyDescent="0.25">
      <c r="A1691" s="1" t="s">
        <v>3387</v>
      </c>
      <c r="B1691" s="1">
        <v>2</v>
      </c>
      <c r="C1691" s="8">
        <v>196514057</v>
      </c>
      <c r="D1691" s="1" t="s">
        <v>17</v>
      </c>
      <c r="E1691" s="1" t="s">
        <v>18</v>
      </c>
      <c r="F1691" s="6">
        <v>0.13700000000000001</v>
      </c>
      <c r="G1691" s="6">
        <v>-8.6515800000000007E-3</v>
      </c>
      <c r="H1691" s="6">
        <v>1.5222199999999999E-3</v>
      </c>
      <c r="I1691" s="7">
        <v>1.318E-8</v>
      </c>
      <c r="J1691" s="6">
        <v>-8.8461900000000003E-3</v>
      </c>
      <c r="K1691" s="6">
        <v>1.53845E-3</v>
      </c>
      <c r="L1691" s="7">
        <v>8.9201100000000001E-9</v>
      </c>
      <c r="M1691" s="8">
        <v>3035640</v>
      </c>
      <c r="N1691" s="12" t="s">
        <v>3975</v>
      </c>
      <c r="O1691" s="1" t="s">
        <v>3976</v>
      </c>
    </row>
    <row r="1692" spans="1:15" ht="15.75" customHeight="1" x14ac:dyDescent="0.25">
      <c r="A1692" s="1" t="s">
        <v>4979</v>
      </c>
      <c r="B1692" s="1">
        <v>2</v>
      </c>
      <c r="C1692" s="8">
        <v>198181443</v>
      </c>
      <c r="D1692" s="1" t="s">
        <v>14</v>
      </c>
      <c r="E1692" s="1" t="s">
        <v>15</v>
      </c>
      <c r="F1692" s="6">
        <v>0.61980000000000002</v>
      </c>
      <c r="G1692" s="6">
        <v>5.6749900000000004E-3</v>
      </c>
      <c r="H1692" s="6">
        <v>1.0778999999999999E-3</v>
      </c>
      <c r="I1692" s="7">
        <v>1.4009999999999999E-7</v>
      </c>
      <c r="J1692" s="6">
        <v>7.1877699999999996E-3</v>
      </c>
      <c r="K1692" s="6">
        <v>1.09713E-3</v>
      </c>
      <c r="L1692" s="7">
        <v>5.6982300000000003E-11</v>
      </c>
      <c r="M1692" s="8">
        <v>3037500</v>
      </c>
      <c r="N1692" s="12" t="s">
        <v>3975</v>
      </c>
      <c r="O1692" s="1" t="s">
        <v>3976</v>
      </c>
    </row>
    <row r="1693" spans="1:15" ht="15.75" customHeight="1" x14ac:dyDescent="0.25">
      <c r="A1693" s="1" t="s">
        <v>4980</v>
      </c>
      <c r="B1693" s="1">
        <v>2</v>
      </c>
      <c r="C1693" s="8">
        <v>198391102</v>
      </c>
      <c r="D1693" s="1" t="s">
        <v>14</v>
      </c>
      <c r="E1693" s="1" t="s">
        <v>15</v>
      </c>
      <c r="F1693" s="6">
        <v>7.9000000000000008E-3</v>
      </c>
      <c r="G1693" s="6">
        <v>-2.6351599999999999E-2</v>
      </c>
      <c r="H1693" s="6">
        <v>6.1091799999999996E-3</v>
      </c>
      <c r="I1693" s="7">
        <v>1.609E-5</v>
      </c>
      <c r="J1693" s="6">
        <v>-3.9615200000000003E-2</v>
      </c>
      <c r="K1693" s="6">
        <v>6.1724700000000002E-3</v>
      </c>
      <c r="L1693" s="7">
        <v>1.3803599999999999E-10</v>
      </c>
      <c r="M1693" s="8">
        <v>2843090</v>
      </c>
      <c r="N1693" s="12" t="s">
        <v>3975</v>
      </c>
      <c r="O1693" s="1" t="s">
        <v>3976</v>
      </c>
    </row>
    <row r="1694" spans="1:15" ht="15.75" customHeight="1" x14ac:dyDescent="0.25">
      <c r="A1694" s="1" t="s">
        <v>297</v>
      </c>
      <c r="B1694" s="1">
        <v>2</v>
      </c>
      <c r="C1694" s="8">
        <v>199182704</v>
      </c>
      <c r="D1694" s="1" t="s">
        <v>17</v>
      </c>
      <c r="E1694" s="1" t="s">
        <v>18</v>
      </c>
      <c r="F1694" s="6">
        <v>0.433</v>
      </c>
      <c r="G1694" s="6">
        <v>1.03594E-2</v>
      </c>
      <c r="H1694" s="6">
        <v>1.0563300000000001E-3</v>
      </c>
      <c r="I1694" s="7">
        <v>1.051E-22</v>
      </c>
      <c r="J1694" s="6">
        <v>7.5294400000000001E-3</v>
      </c>
      <c r="K1694" s="6">
        <v>1.0952500000000001E-3</v>
      </c>
      <c r="L1694" s="7">
        <v>6.2152699999999996E-12</v>
      </c>
      <c r="M1694" s="8">
        <v>3035690</v>
      </c>
      <c r="N1694" s="12" t="s">
        <v>3975</v>
      </c>
      <c r="O1694" s="1" t="s">
        <v>3976</v>
      </c>
    </row>
    <row r="1695" spans="1:15" ht="15.75" customHeight="1" x14ac:dyDescent="0.25">
      <c r="A1695" s="1" t="s">
        <v>37</v>
      </c>
      <c r="B1695" s="1">
        <v>2</v>
      </c>
      <c r="C1695" s="8">
        <v>199497115</v>
      </c>
      <c r="D1695" s="1" t="s">
        <v>14</v>
      </c>
      <c r="E1695" s="1" t="s">
        <v>17</v>
      </c>
      <c r="F1695" s="6">
        <v>0.48659999999999998</v>
      </c>
      <c r="G1695" s="6">
        <v>-1.6096300000000001E-2</v>
      </c>
      <c r="H1695" s="6">
        <v>1.0474900000000001E-3</v>
      </c>
      <c r="I1695" s="7">
        <v>2.755E-53</v>
      </c>
      <c r="J1695" s="6">
        <v>-1.6112899999999999E-2</v>
      </c>
      <c r="K1695" s="6">
        <v>1.08001E-3</v>
      </c>
      <c r="L1695" s="7">
        <v>2.46986E-50</v>
      </c>
      <c r="M1695" s="8">
        <v>3033750</v>
      </c>
      <c r="N1695" s="12" t="s">
        <v>3975</v>
      </c>
      <c r="O1695" s="1" t="s">
        <v>3976</v>
      </c>
    </row>
    <row r="1696" spans="1:15" ht="15.75" customHeight="1" x14ac:dyDescent="0.25">
      <c r="A1696" s="1" t="s">
        <v>728</v>
      </c>
      <c r="B1696" s="1">
        <v>2</v>
      </c>
      <c r="C1696" s="8">
        <v>200275209</v>
      </c>
      <c r="D1696" s="1" t="s">
        <v>17</v>
      </c>
      <c r="E1696" s="1" t="s">
        <v>18</v>
      </c>
      <c r="F1696" s="6">
        <v>0.39839999999999998</v>
      </c>
      <c r="G1696" s="6">
        <v>8.7903400000000007E-3</v>
      </c>
      <c r="H1696" s="6">
        <v>1.0691100000000001E-3</v>
      </c>
      <c r="I1696" s="7">
        <v>1.996E-16</v>
      </c>
      <c r="J1696" s="6">
        <v>8.1401300000000006E-3</v>
      </c>
      <c r="K1696" s="6">
        <v>1.1167E-3</v>
      </c>
      <c r="L1696" s="7">
        <v>3.11178E-13</v>
      </c>
      <c r="M1696" s="8">
        <v>3035700</v>
      </c>
      <c r="N1696" s="12" t="s">
        <v>3975</v>
      </c>
      <c r="O1696" s="1" t="s">
        <v>3976</v>
      </c>
    </row>
    <row r="1697" spans="1:15" ht="15.75" customHeight="1" x14ac:dyDescent="0.25">
      <c r="A1697" s="1" t="s">
        <v>357</v>
      </c>
      <c r="B1697" s="1">
        <v>2</v>
      </c>
      <c r="C1697" s="8">
        <v>200462840</v>
      </c>
      <c r="D1697" s="1" t="s">
        <v>17</v>
      </c>
      <c r="E1697" s="1" t="s">
        <v>18</v>
      </c>
      <c r="F1697" s="6">
        <v>0.18099999999999999</v>
      </c>
      <c r="G1697" s="6">
        <v>-1.29307E-2</v>
      </c>
      <c r="H1697" s="6">
        <v>1.3682799999999999E-3</v>
      </c>
      <c r="I1697" s="7">
        <v>3.3689999999999999E-21</v>
      </c>
      <c r="J1697" s="6">
        <v>-1.25352E-2</v>
      </c>
      <c r="K1697" s="6">
        <v>1.4314499999999999E-3</v>
      </c>
      <c r="L1697" s="7">
        <v>2.00588E-18</v>
      </c>
      <c r="M1697" s="8">
        <v>2996510</v>
      </c>
      <c r="N1697" s="12" t="s">
        <v>3975</v>
      </c>
      <c r="O1697" s="1" t="s">
        <v>3976</v>
      </c>
    </row>
    <row r="1698" spans="1:15" ht="15.75" customHeight="1" x14ac:dyDescent="0.25">
      <c r="A1698" s="1" t="s">
        <v>4981</v>
      </c>
      <c r="B1698" s="1">
        <v>2</v>
      </c>
      <c r="C1698" s="8">
        <v>201076401</v>
      </c>
      <c r="D1698" s="1" t="s">
        <v>14</v>
      </c>
      <c r="E1698" s="1" t="s">
        <v>15</v>
      </c>
      <c r="F1698" s="6">
        <v>0.38819999999999999</v>
      </c>
      <c r="G1698" s="6">
        <v>-9.7030199999999997E-3</v>
      </c>
      <c r="H1698" s="6">
        <v>1.07369E-3</v>
      </c>
      <c r="I1698" s="7">
        <v>1.61E-19</v>
      </c>
      <c r="J1698" s="6">
        <v>-9.8419600000000003E-3</v>
      </c>
      <c r="K1698" s="6">
        <v>1.08669E-3</v>
      </c>
      <c r="L1698" s="7">
        <v>1.3425600000000001E-19</v>
      </c>
      <c r="M1698" s="8">
        <v>3037430</v>
      </c>
      <c r="N1698" s="12" t="s">
        <v>3975</v>
      </c>
      <c r="O1698" s="1" t="s">
        <v>3976</v>
      </c>
    </row>
    <row r="1699" spans="1:15" ht="15.75" customHeight="1" x14ac:dyDescent="0.25">
      <c r="A1699" s="1" t="s">
        <v>376</v>
      </c>
      <c r="B1699" s="1">
        <v>2</v>
      </c>
      <c r="C1699" s="8">
        <v>203036920</v>
      </c>
      <c r="D1699" s="1" t="s">
        <v>14</v>
      </c>
      <c r="E1699" s="1" t="s">
        <v>17</v>
      </c>
      <c r="F1699" s="6">
        <v>0.87360000000000004</v>
      </c>
      <c r="G1699" s="6">
        <v>1.4745899999999999E-2</v>
      </c>
      <c r="H1699" s="6">
        <v>1.5750899999999999E-3</v>
      </c>
      <c r="I1699" s="7">
        <v>7.8379999999999995E-21</v>
      </c>
      <c r="J1699" s="6">
        <v>1.70896E-2</v>
      </c>
      <c r="K1699" s="6">
        <v>1.5988599999999999E-3</v>
      </c>
      <c r="L1699" s="7">
        <v>1.1503400000000001E-26</v>
      </c>
      <c r="M1699" s="8">
        <v>3035700</v>
      </c>
      <c r="N1699" s="12" t="s">
        <v>3975</v>
      </c>
      <c r="O1699" s="1" t="s">
        <v>3976</v>
      </c>
    </row>
    <row r="1700" spans="1:15" ht="15.75" customHeight="1" x14ac:dyDescent="0.25">
      <c r="A1700" s="1" t="s">
        <v>4982</v>
      </c>
      <c r="B1700" s="1">
        <v>2</v>
      </c>
      <c r="C1700" s="8">
        <v>203571962</v>
      </c>
      <c r="D1700" s="1" t="s">
        <v>18</v>
      </c>
      <c r="E1700" s="1" t="s">
        <v>15</v>
      </c>
      <c r="F1700" s="6">
        <v>0.10589999999999999</v>
      </c>
      <c r="G1700" s="6">
        <v>-7.7977100000000002E-3</v>
      </c>
      <c r="H1700" s="6">
        <v>1.7004800000000001E-3</v>
      </c>
      <c r="I1700" s="7">
        <v>4.527E-6</v>
      </c>
      <c r="J1700" s="6">
        <v>-1.07811E-2</v>
      </c>
      <c r="K1700" s="6">
        <v>1.72474E-3</v>
      </c>
      <c r="L1700" s="7">
        <v>4.0816600000000002E-10</v>
      </c>
      <c r="M1700" s="8">
        <v>3037480</v>
      </c>
      <c r="N1700" s="12" t="s">
        <v>3975</v>
      </c>
      <c r="O1700" s="1" t="s">
        <v>3976</v>
      </c>
    </row>
    <row r="1701" spans="1:15" ht="15.75" customHeight="1" x14ac:dyDescent="0.25">
      <c r="A1701" s="1" t="s">
        <v>4983</v>
      </c>
      <c r="B1701" s="1">
        <v>2</v>
      </c>
      <c r="C1701" s="8">
        <v>205686348</v>
      </c>
      <c r="D1701" s="1" t="s">
        <v>14</v>
      </c>
      <c r="E1701" s="1" t="s">
        <v>15</v>
      </c>
      <c r="F1701" s="6">
        <v>0.96209999999999996</v>
      </c>
      <c r="G1701" s="6">
        <v>-1.39796E-2</v>
      </c>
      <c r="H1701" s="6">
        <v>2.74128E-3</v>
      </c>
      <c r="I1701" s="7">
        <v>3.4069999999999997E-7</v>
      </c>
      <c r="J1701" s="6">
        <v>-1.6768000000000002E-2</v>
      </c>
      <c r="K1701" s="6">
        <v>2.76107E-3</v>
      </c>
      <c r="L1701" s="7">
        <v>1.2554E-9</v>
      </c>
      <c r="M1701" s="8">
        <v>3035090</v>
      </c>
      <c r="N1701" s="12" t="s">
        <v>3975</v>
      </c>
      <c r="O1701" s="1" t="s">
        <v>3976</v>
      </c>
    </row>
    <row r="1702" spans="1:15" ht="15.75" customHeight="1" x14ac:dyDescent="0.25">
      <c r="A1702" s="1" t="s">
        <v>4984</v>
      </c>
      <c r="B1702" s="1">
        <v>2</v>
      </c>
      <c r="C1702" s="8">
        <v>206429322</v>
      </c>
      <c r="D1702" s="1" t="s">
        <v>14</v>
      </c>
      <c r="E1702" s="1" t="s">
        <v>15</v>
      </c>
      <c r="F1702" s="6">
        <v>6.4699999999999994E-2</v>
      </c>
      <c r="G1702" s="6">
        <v>-7.3042699999999999E-3</v>
      </c>
      <c r="H1702" s="6">
        <v>2.14145E-3</v>
      </c>
      <c r="I1702" s="7">
        <v>6.4729999999999996E-4</v>
      </c>
      <c r="J1702" s="6">
        <v>-1.2768E-2</v>
      </c>
      <c r="K1702" s="6">
        <v>2.1587300000000002E-3</v>
      </c>
      <c r="L1702" s="7">
        <v>3.3272699999999998E-9</v>
      </c>
      <c r="M1702" s="8">
        <v>2996870</v>
      </c>
      <c r="N1702" s="12" t="s">
        <v>3975</v>
      </c>
      <c r="O1702" s="1" t="s">
        <v>3976</v>
      </c>
    </row>
    <row r="1703" spans="1:15" ht="15.75" customHeight="1" x14ac:dyDescent="0.25">
      <c r="A1703" s="1" t="s">
        <v>2519</v>
      </c>
      <c r="B1703" s="1">
        <v>2</v>
      </c>
      <c r="C1703" s="8">
        <v>207258925</v>
      </c>
      <c r="D1703" s="1" t="s">
        <v>17</v>
      </c>
      <c r="E1703" s="1" t="s">
        <v>18</v>
      </c>
      <c r="F1703" s="6">
        <v>0.1487</v>
      </c>
      <c r="G1703" s="6">
        <v>-9.0521799999999999E-3</v>
      </c>
      <c r="H1703" s="6">
        <v>1.47108E-3</v>
      </c>
      <c r="I1703" s="7">
        <v>7.5720000000000003E-10</v>
      </c>
      <c r="J1703" s="6">
        <v>-1.1291799999999999E-2</v>
      </c>
      <c r="K1703" s="6">
        <v>1.4851E-3</v>
      </c>
      <c r="L1703" s="7">
        <v>2.88509E-14</v>
      </c>
      <c r="M1703" s="8">
        <v>3035770</v>
      </c>
      <c r="N1703" s="12" t="s">
        <v>3975</v>
      </c>
      <c r="O1703" s="1" t="s">
        <v>3976</v>
      </c>
    </row>
    <row r="1704" spans="1:15" ht="15.75" customHeight="1" x14ac:dyDescent="0.25">
      <c r="A1704" s="1" t="s">
        <v>2468</v>
      </c>
      <c r="B1704" s="1">
        <v>2</v>
      </c>
      <c r="C1704" s="8">
        <v>207996447</v>
      </c>
      <c r="D1704" s="1" t="s">
        <v>17</v>
      </c>
      <c r="E1704" s="1" t="s">
        <v>18</v>
      </c>
      <c r="F1704" s="6">
        <v>0.83350000000000002</v>
      </c>
      <c r="G1704" s="6">
        <v>-8.7072799999999995E-3</v>
      </c>
      <c r="H1704" s="6">
        <v>1.4056400000000001E-3</v>
      </c>
      <c r="I1704" s="7">
        <v>5.8609999999999997E-10</v>
      </c>
      <c r="J1704" s="6">
        <v>-1.35782E-2</v>
      </c>
      <c r="K1704" s="6">
        <v>1.4198699999999999E-3</v>
      </c>
      <c r="L1704" s="7">
        <v>1.1437600000000001E-21</v>
      </c>
      <c r="M1704" s="8">
        <v>3032970</v>
      </c>
      <c r="N1704" s="12" t="s">
        <v>3975</v>
      </c>
      <c r="O1704" s="1" t="s">
        <v>3976</v>
      </c>
    </row>
    <row r="1705" spans="1:15" ht="15.75" customHeight="1" x14ac:dyDescent="0.25">
      <c r="A1705" s="1" t="s">
        <v>4985</v>
      </c>
      <c r="B1705" s="1">
        <v>2</v>
      </c>
      <c r="C1705" s="8">
        <v>208300941</v>
      </c>
      <c r="D1705" s="1" t="s">
        <v>14</v>
      </c>
      <c r="E1705" s="1" t="s">
        <v>17</v>
      </c>
      <c r="F1705" s="6">
        <v>0.77249999999999996</v>
      </c>
      <c r="G1705" s="6">
        <v>6.1281299999999999E-3</v>
      </c>
      <c r="H1705" s="6">
        <v>1.2481700000000001E-3</v>
      </c>
      <c r="I1705" s="7">
        <v>9.1370000000000004E-7</v>
      </c>
      <c r="J1705" s="6">
        <v>7.3804600000000001E-3</v>
      </c>
      <c r="K1705" s="6">
        <v>1.2600300000000001E-3</v>
      </c>
      <c r="L1705" s="7">
        <v>4.7028099999999998E-9</v>
      </c>
      <c r="M1705" s="8">
        <v>3037460</v>
      </c>
      <c r="N1705" s="12" t="s">
        <v>3975</v>
      </c>
      <c r="O1705" s="1" t="s">
        <v>3976</v>
      </c>
    </row>
    <row r="1706" spans="1:15" ht="15.75" customHeight="1" x14ac:dyDescent="0.25">
      <c r="A1706" s="1" t="s">
        <v>4986</v>
      </c>
      <c r="B1706" s="1">
        <v>2</v>
      </c>
      <c r="C1706" s="8">
        <v>208827123</v>
      </c>
      <c r="D1706" s="1" t="s">
        <v>17</v>
      </c>
      <c r="E1706" s="1" t="s">
        <v>18</v>
      </c>
      <c r="F1706" s="6">
        <v>0.3478</v>
      </c>
      <c r="G1706" s="6">
        <v>6.5177500000000001E-3</v>
      </c>
      <c r="H1706" s="6">
        <v>1.09895E-3</v>
      </c>
      <c r="I1706" s="7">
        <v>3.008E-9</v>
      </c>
      <c r="J1706" s="6">
        <v>8.9082899999999993E-3</v>
      </c>
      <c r="K1706" s="6">
        <v>1.1071099999999999E-3</v>
      </c>
      <c r="L1706" s="7">
        <v>8.5233499999999997E-16</v>
      </c>
      <c r="M1706" s="8">
        <v>3035780</v>
      </c>
      <c r="N1706" s="12" t="s">
        <v>3975</v>
      </c>
      <c r="O1706" s="1" t="s">
        <v>3976</v>
      </c>
    </row>
    <row r="1707" spans="1:15" ht="15.75" customHeight="1" x14ac:dyDescent="0.25">
      <c r="A1707" s="1" t="s">
        <v>4987</v>
      </c>
      <c r="B1707" s="1">
        <v>2</v>
      </c>
      <c r="C1707" s="8">
        <v>210900649</v>
      </c>
      <c r="D1707" s="1" t="s">
        <v>18</v>
      </c>
      <c r="E1707" s="1" t="s">
        <v>15</v>
      </c>
      <c r="F1707" s="6">
        <v>0.44159999999999999</v>
      </c>
      <c r="G1707" s="6">
        <v>-5.6618199999999997E-3</v>
      </c>
      <c r="H1707" s="6">
        <v>1.05429E-3</v>
      </c>
      <c r="I1707" s="7">
        <v>7.8730000000000004E-8</v>
      </c>
      <c r="J1707" s="6">
        <v>-8.2016099999999998E-3</v>
      </c>
      <c r="K1707" s="6">
        <v>1.0642799999999999E-3</v>
      </c>
      <c r="L1707" s="7">
        <v>1.29564E-14</v>
      </c>
      <c r="M1707" s="8">
        <v>3034190</v>
      </c>
      <c r="N1707" s="12" t="s">
        <v>3975</v>
      </c>
      <c r="O1707" s="1" t="s">
        <v>3976</v>
      </c>
    </row>
    <row r="1708" spans="1:15" ht="15.75" customHeight="1" x14ac:dyDescent="0.25">
      <c r="A1708" s="1" t="s">
        <v>494</v>
      </c>
      <c r="B1708" s="1">
        <v>2</v>
      </c>
      <c r="C1708" s="8">
        <v>211467548</v>
      </c>
      <c r="D1708" s="1" t="s">
        <v>14</v>
      </c>
      <c r="E1708" s="1" t="s">
        <v>15</v>
      </c>
      <c r="F1708" s="6">
        <v>0.51080000000000003</v>
      </c>
      <c r="G1708" s="6">
        <v>-9.2874900000000007E-3</v>
      </c>
      <c r="H1708" s="6">
        <v>1.0467499999999999E-3</v>
      </c>
      <c r="I1708" s="7">
        <v>7.1509999999999995E-19</v>
      </c>
      <c r="J1708" s="6">
        <v>-1.16983E-2</v>
      </c>
      <c r="K1708" s="6">
        <v>1.0575599999999999E-3</v>
      </c>
      <c r="L1708" s="7">
        <v>1.9274100000000001E-28</v>
      </c>
      <c r="M1708" s="8">
        <v>3037430</v>
      </c>
      <c r="N1708" s="12" t="s">
        <v>3975</v>
      </c>
      <c r="O1708" s="1" t="s">
        <v>3976</v>
      </c>
    </row>
    <row r="1709" spans="1:15" ht="15.75" customHeight="1" x14ac:dyDescent="0.25">
      <c r="A1709" s="1" t="s">
        <v>4988</v>
      </c>
      <c r="B1709" s="1">
        <v>2</v>
      </c>
      <c r="C1709" s="8">
        <v>212280780</v>
      </c>
      <c r="D1709" s="1" t="s">
        <v>17</v>
      </c>
      <c r="E1709" s="1" t="s">
        <v>18</v>
      </c>
      <c r="F1709" s="6">
        <v>0.69520000000000004</v>
      </c>
      <c r="G1709" s="6">
        <v>8.4383600000000007E-3</v>
      </c>
      <c r="H1709" s="6">
        <v>1.13671E-3</v>
      </c>
      <c r="I1709" s="7">
        <v>1.139E-13</v>
      </c>
      <c r="J1709" s="6">
        <v>1.0768E-2</v>
      </c>
      <c r="K1709" s="6">
        <v>1.1460699999999999E-3</v>
      </c>
      <c r="L1709" s="7">
        <v>5.6911100000000003E-21</v>
      </c>
      <c r="M1709" s="8">
        <v>3037450</v>
      </c>
      <c r="N1709" s="12" t="s">
        <v>3975</v>
      </c>
      <c r="O1709" s="1" t="s">
        <v>3976</v>
      </c>
    </row>
    <row r="1710" spans="1:15" ht="15.75" customHeight="1" x14ac:dyDescent="0.25">
      <c r="A1710" s="1" t="s">
        <v>161</v>
      </c>
      <c r="B1710" s="1">
        <v>2</v>
      </c>
      <c r="C1710" s="8">
        <v>212590841</v>
      </c>
      <c r="D1710" s="1" t="s">
        <v>14</v>
      </c>
      <c r="E1710" s="1" t="s">
        <v>18</v>
      </c>
      <c r="F1710" s="6">
        <v>0.30549999999999999</v>
      </c>
      <c r="G1710" s="6">
        <v>-1.26672E-2</v>
      </c>
      <c r="H1710" s="6">
        <v>1.14572E-3</v>
      </c>
      <c r="I1710" s="7">
        <v>2.0419999999999999E-28</v>
      </c>
      <c r="J1710" s="6">
        <v>-1.42633E-2</v>
      </c>
      <c r="K1710" s="6">
        <v>1.1554899999999999E-3</v>
      </c>
      <c r="L1710" s="7">
        <v>5.25362E-35</v>
      </c>
      <c r="M1710" s="8">
        <v>2985950</v>
      </c>
      <c r="N1710" s="12" t="s">
        <v>3975</v>
      </c>
      <c r="O1710" s="1" t="s">
        <v>3976</v>
      </c>
    </row>
    <row r="1711" spans="1:15" ht="15.75" customHeight="1" x14ac:dyDescent="0.25">
      <c r="A1711" s="1" t="s">
        <v>4989</v>
      </c>
      <c r="B1711" s="1">
        <v>2</v>
      </c>
      <c r="C1711" s="8">
        <v>213001643</v>
      </c>
      <c r="D1711" s="1" t="s">
        <v>14</v>
      </c>
      <c r="E1711" s="1" t="s">
        <v>18</v>
      </c>
      <c r="F1711" s="6">
        <v>0.93679999999999997</v>
      </c>
      <c r="G1711" s="6">
        <v>5.2381499999999996E-3</v>
      </c>
      <c r="H1711" s="6">
        <v>2.1507800000000001E-3</v>
      </c>
      <c r="I1711" s="7">
        <v>1.4880000000000001E-2</v>
      </c>
      <c r="J1711" s="6">
        <v>1.20982E-2</v>
      </c>
      <c r="K1711" s="6">
        <v>2.1707200000000001E-3</v>
      </c>
      <c r="L1711" s="7">
        <v>2.4983700000000001E-8</v>
      </c>
      <c r="M1711" s="8">
        <v>3036580</v>
      </c>
      <c r="N1711" s="12" t="s">
        <v>3975</v>
      </c>
      <c r="O1711" s="1" t="s">
        <v>3976</v>
      </c>
    </row>
    <row r="1712" spans="1:15" ht="15.75" customHeight="1" x14ac:dyDescent="0.25">
      <c r="A1712" s="1" t="s">
        <v>4990</v>
      </c>
      <c r="B1712" s="1">
        <v>2</v>
      </c>
      <c r="C1712" s="8">
        <v>213854123</v>
      </c>
      <c r="D1712" s="1" t="s">
        <v>17</v>
      </c>
      <c r="E1712" s="1" t="s">
        <v>18</v>
      </c>
      <c r="F1712" s="6">
        <v>0.72460000000000002</v>
      </c>
      <c r="G1712" s="6">
        <v>6.8716699999999999E-3</v>
      </c>
      <c r="H1712" s="6">
        <v>1.1713299999999999E-3</v>
      </c>
      <c r="I1712" s="7">
        <v>4.4400000000000004E-9</v>
      </c>
      <c r="J1712" s="6">
        <v>9.3921400000000002E-3</v>
      </c>
      <c r="K1712" s="6">
        <v>1.18201E-3</v>
      </c>
      <c r="L1712" s="7">
        <v>1.9278400000000002E-15</v>
      </c>
      <c r="M1712" s="8">
        <v>3037490</v>
      </c>
      <c r="N1712" s="12" t="s">
        <v>3975</v>
      </c>
      <c r="O1712" s="1" t="s">
        <v>3976</v>
      </c>
    </row>
    <row r="1713" spans="1:15" ht="15.75" customHeight="1" x14ac:dyDescent="0.25">
      <c r="A1713" s="1" t="s">
        <v>860</v>
      </c>
      <c r="B1713" s="1">
        <v>2</v>
      </c>
      <c r="C1713" s="8">
        <v>215009358</v>
      </c>
      <c r="D1713" s="1" t="s">
        <v>17</v>
      </c>
      <c r="E1713" s="1" t="s">
        <v>18</v>
      </c>
      <c r="F1713" s="6">
        <v>0.49709999999999999</v>
      </c>
      <c r="G1713" s="6">
        <v>-8.31404E-3</v>
      </c>
      <c r="H1713" s="6">
        <v>1.0493799999999999E-3</v>
      </c>
      <c r="I1713" s="7">
        <v>2.3239999999999999E-15</v>
      </c>
      <c r="J1713" s="6">
        <v>-1.07232E-2</v>
      </c>
      <c r="K1713" s="6">
        <v>1.0597899999999999E-3</v>
      </c>
      <c r="L1713" s="7">
        <v>4.5873300000000003E-24</v>
      </c>
      <c r="M1713" s="8">
        <v>3020930</v>
      </c>
      <c r="N1713" s="12" t="s">
        <v>3975</v>
      </c>
      <c r="O1713" s="1" t="s">
        <v>3976</v>
      </c>
    </row>
    <row r="1714" spans="1:15" ht="15.75" customHeight="1" x14ac:dyDescent="0.25">
      <c r="A1714" s="1" t="s">
        <v>4991</v>
      </c>
      <c r="B1714" s="1">
        <v>2</v>
      </c>
      <c r="C1714" s="8">
        <v>215232913</v>
      </c>
      <c r="D1714" s="1" t="s">
        <v>17</v>
      </c>
      <c r="E1714" s="1" t="s">
        <v>15</v>
      </c>
      <c r="F1714" s="6">
        <v>4.5999999999999999E-3</v>
      </c>
      <c r="G1714" s="6">
        <v>2.7656099999999999E-2</v>
      </c>
      <c r="H1714" s="6">
        <v>7.9403100000000008E-3</v>
      </c>
      <c r="I1714" s="7">
        <v>4.9629999999999997E-4</v>
      </c>
      <c r="J1714" s="6">
        <v>4.9938000000000003E-2</v>
      </c>
      <c r="K1714" s="6">
        <v>8.0187399999999999E-3</v>
      </c>
      <c r="L1714" s="7">
        <v>4.73444E-10</v>
      </c>
      <c r="M1714" s="8">
        <v>2880770</v>
      </c>
      <c r="N1714" s="12" t="s">
        <v>3975</v>
      </c>
      <c r="O1714" s="1" t="s">
        <v>3976</v>
      </c>
    </row>
    <row r="1715" spans="1:15" ht="15.75" customHeight="1" x14ac:dyDescent="0.25">
      <c r="A1715" s="1" t="s">
        <v>619</v>
      </c>
      <c r="B1715" s="1">
        <v>2</v>
      </c>
      <c r="C1715" s="8">
        <v>215295184</v>
      </c>
      <c r="D1715" s="1" t="s">
        <v>14</v>
      </c>
      <c r="E1715" s="1" t="s">
        <v>15</v>
      </c>
      <c r="F1715" s="6">
        <v>0.14560000000000001</v>
      </c>
      <c r="G1715" s="6">
        <v>1.2555699999999999E-2</v>
      </c>
      <c r="H1715" s="6">
        <v>1.4835499999999999E-3</v>
      </c>
      <c r="I1715" s="7">
        <v>2.6009999999999999E-17</v>
      </c>
      <c r="J1715" s="6">
        <v>9.3595299999999996E-3</v>
      </c>
      <c r="K1715" s="6">
        <v>1.57744E-3</v>
      </c>
      <c r="L1715" s="7">
        <v>2.9675900000000001E-9</v>
      </c>
      <c r="M1715" s="8">
        <v>3037410</v>
      </c>
      <c r="N1715" s="12" t="s">
        <v>3975</v>
      </c>
      <c r="O1715" s="1" t="s">
        <v>3976</v>
      </c>
    </row>
    <row r="1716" spans="1:15" ht="15.75" customHeight="1" x14ac:dyDescent="0.25">
      <c r="A1716" s="1" t="s">
        <v>242</v>
      </c>
      <c r="B1716" s="1">
        <v>2</v>
      </c>
      <c r="C1716" s="8">
        <v>215393529</v>
      </c>
      <c r="D1716" s="1" t="s">
        <v>14</v>
      </c>
      <c r="E1716" s="1" t="s">
        <v>15</v>
      </c>
      <c r="F1716" s="6">
        <v>0.46839999999999998</v>
      </c>
      <c r="G1716" s="6">
        <v>-1.0597499999999999E-2</v>
      </c>
      <c r="H1716" s="6">
        <v>1.0486E-3</v>
      </c>
      <c r="I1716" s="7">
        <v>5.1749999999999999E-24</v>
      </c>
      <c r="J1716" s="6">
        <v>-9.0624199999999999E-3</v>
      </c>
      <c r="K1716" s="6">
        <v>1.11524E-3</v>
      </c>
      <c r="L1716" s="7">
        <v>4.4369800000000001E-16</v>
      </c>
      <c r="M1716" s="8">
        <v>3037420</v>
      </c>
      <c r="N1716" s="12" t="s">
        <v>3975</v>
      </c>
      <c r="O1716" s="1" t="s">
        <v>3976</v>
      </c>
    </row>
    <row r="1717" spans="1:15" ht="15.75" customHeight="1" x14ac:dyDescent="0.25">
      <c r="A1717" s="1" t="s">
        <v>4992</v>
      </c>
      <c r="B1717" s="1">
        <v>2</v>
      </c>
      <c r="C1717" s="8">
        <v>217698787</v>
      </c>
      <c r="D1717" s="1" t="s">
        <v>14</v>
      </c>
      <c r="E1717" s="1" t="s">
        <v>15</v>
      </c>
      <c r="F1717" s="6">
        <v>0.20580000000000001</v>
      </c>
      <c r="G1717" s="6">
        <v>-6.1344299999999997E-3</v>
      </c>
      <c r="H1717" s="6">
        <v>1.29463E-3</v>
      </c>
      <c r="I1717" s="7">
        <v>2.1509999999999998E-6</v>
      </c>
      <c r="J1717" s="6">
        <v>-8.0826800000000001E-3</v>
      </c>
      <c r="K1717" s="6">
        <v>1.3036600000000001E-3</v>
      </c>
      <c r="L1717" s="7">
        <v>5.64697E-10</v>
      </c>
      <c r="M1717" s="8">
        <v>3035790</v>
      </c>
      <c r="N1717" s="12" t="s">
        <v>3975</v>
      </c>
      <c r="O1717" s="1" t="s">
        <v>3976</v>
      </c>
    </row>
    <row r="1718" spans="1:15" ht="15.75" customHeight="1" x14ac:dyDescent="0.25">
      <c r="A1718" s="1" t="s">
        <v>4993</v>
      </c>
      <c r="B1718" s="1">
        <v>2</v>
      </c>
      <c r="C1718" s="8">
        <v>219192755</v>
      </c>
      <c r="D1718" s="1" t="s">
        <v>14</v>
      </c>
      <c r="E1718" s="1" t="s">
        <v>15</v>
      </c>
      <c r="F1718" s="6">
        <v>0.41820000000000002</v>
      </c>
      <c r="G1718" s="6">
        <v>-5.1728399999999997E-3</v>
      </c>
      <c r="H1718" s="6">
        <v>1.0629999999999999E-3</v>
      </c>
      <c r="I1718" s="7">
        <v>1.1370000000000001E-6</v>
      </c>
      <c r="J1718" s="6">
        <v>-6.0682100000000001E-3</v>
      </c>
      <c r="K1718" s="6">
        <v>1.0721299999999999E-3</v>
      </c>
      <c r="L1718" s="7">
        <v>1.5139800000000001E-8</v>
      </c>
      <c r="M1718" s="8">
        <v>3024920</v>
      </c>
      <c r="N1718" s="12" t="s">
        <v>3975</v>
      </c>
      <c r="O1718" s="1" t="s">
        <v>3976</v>
      </c>
    </row>
    <row r="1719" spans="1:15" ht="15.75" customHeight="1" x14ac:dyDescent="0.25">
      <c r="A1719" s="1" t="s">
        <v>4994</v>
      </c>
      <c r="B1719" s="1">
        <v>2</v>
      </c>
      <c r="C1719" s="8">
        <v>220037756</v>
      </c>
      <c r="D1719" s="1" t="s">
        <v>14</v>
      </c>
      <c r="E1719" s="1" t="s">
        <v>15</v>
      </c>
      <c r="F1719" s="6">
        <v>0.38600000000000001</v>
      </c>
      <c r="G1719" s="6">
        <v>-4.3115899999999997E-3</v>
      </c>
      <c r="H1719" s="6">
        <v>1.07806E-3</v>
      </c>
      <c r="I1719" s="7">
        <v>6.3520000000000002E-5</v>
      </c>
      <c r="J1719" s="6">
        <v>-6.5015100000000003E-3</v>
      </c>
      <c r="K1719" s="6">
        <v>1.0925100000000001E-3</v>
      </c>
      <c r="L1719" s="7">
        <v>2.66522E-9</v>
      </c>
      <c r="M1719" s="8">
        <v>3019240</v>
      </c>
      <c r="N1719" s="12" t="s">
        <v>3975</v>
      </c>
      <c r="O1719" s="1" t="s">
        <v>3976</v>
      </c>
    </row>
    <row r="1720" spans="1:15" ht="15.75" customHeight="1" x14ac:dyDescent="0.25">
      <c r="A1720" s="1" t="s">
        <v>4995</v>
      </c>
      <c r="B1720" s="1">
        <v>2</v>
      </c>
      <c r="C1720" s="8">
        <v>220156531</v>
      </c>
      <c r="D1720" s="1" t="s">
        <v>14</v>
      </c>
      <c r="E1720" s="1" t="s">
        <v>15</v>
      </c>
      <c r="F1720" s="6">
        <v>0.83589999999999998</v>
      </c>
      <c r="G1720" s="6">
        <v>-8.4010600000000001E-3</v>
      </c>
      <c r="H1720" s="6">
        <v>1.4128000000000001E-3</v>
      </c>
      <c r="I1720" s="7">
        <v>2.7360000000000001E-9</v>
      </c>
      <c r="J1720" s="6">
        <v>-9.3122299999999995E-3</v>
      </c>
      <c r="K1720" s="6">
        <v>1.4353E-3</v>
      </c>
      <c r="L1720" s="7">
        <v>8.6974000000000006E-11</v>
      </c>
      <c r="M1720" s="8">
        <v>3037470</v>
      </c>
      <c r="N1720" s="12" t="s">
        <v>3975</v>
      </c>
      <c r="O1720" s="1" t="s">
        <v>3976</v>
      </c>
    </row>
    <row r="1721" spans="1:15" ht="15.75" customHeight="1" x14ac:dyDescent="0.25">
      <c r="A1721" s="1" t="s">
        <v>544</v>
      </c>
      <c r="B1721" s="1">
        <v>2</v>
      </c>
      <c r="C1721" s="8">
        <v>220412282</v>
      </c>
      <c r="D1721" s="1" t="s">
        <v>17</v>
      </c>
      <c r="E1721" s="1" t="s">
        <v>15</v>
      </c>
      <c r="F1721" s="6">
        <v>0.9788</v>
      </c>
      <c r="G1721" s="6">
        <v>-3.21899E-2</v>
      </c>
      <c r="H1721" s="6">
        <v>3.7043800000000002E-3</v>
      </c>
      <c r="I1721" s="7">
        <v>3.6389999999999997E-18</v>
      </c>
      <c r="J1721" s="6">
        <v>-3.1563899999999999E-2</v>
      </c>
      <c r="K1721" s="6">
        <v>3.7434500000000002E-3</v>
      </c>
      <c r="L1721" s="7">
        <v>3.4045599999999997E-17</v>
      </c>
      <c r="M1721" s="8">
        <v>2920580</v>
      </c>
      <c r="N1721" s="12" t="s">
        <v>3975</v>
      </c>
      <c r="O1721" s="1" t="s">
        <v>3976</v>
      </c>
    </row>
    <row r="1722" spans="1:15" ht="15.75" customHeight="1" x14ac:dyDescent="0.25">
      <c r="A1722" s="1" t="s">
        <v>4996</v>
      </c>
      <c r="B1722" s="1">
        <v>2</v>
      </c>
      <c r="C1722" s="8">
        <v>220793239</v>
      </c>
      <c r="D1722" s="1" t="s">
        <v>17</v>
      </c>
      <c r="E1722" s="1" t="s">
        <v>15</v>
      </c>
      <c r="F1722" s="6">
        <v>0.3427</v>
      </c>
      <c r="G1722" s="6">
        <v>-4.8915199999999999E-3</v>
      </c>
      <c r="H1722" s="6">
        <v>1.10289E-3</v>
      </c>
      <c r="I1722" s="7">
        <v>9.1980000000000007E-6</v>
      </c>
      <c r="J1722" s="6">
        <v>-7.29504E-3</v>
      </c>
      <c r="K1722" s="6">
        <v>1.11133E-3</v>
      </c>
      <c r="L1722" s="7">
        <v>5.2296599999999998E-11</v>
      </c>
      <c r="M1722" s="8">
        <v>3035260</v>
      </c>
      <c r="N1722" s="12" t="s">
        <v>3975</v>
      </c>
      <c r="O1722" s="1" t="s">
        <v>3976</v>
      </c>
    </row>
    <row r="1723" spans="1:15" ht="15.75" customHeight="1" x14ac:dyDescent="0.25">
      <c r="A1723" s="1" t="s">
        <v>4997</v>
      </c>
      <c r="B1723" s="1">
        <v>2</v>
      </c>
      <c r="C1723" s="8">
        <v>221253683</v>
      </c>
      <c r="D1723" s="1" t="s">
        <v>17</v>
      </c>
      <c r="E1723" s="1" t="s">
        <v>15</v>
      </c>
      <c r="F1723" s="6">
        <v>0.65059999999999996</v>
      </c>
      <c r="G1723" s="6">
        <v>6.8555500000000002E-3</v>
      </c>
      <c r="H1723" s="6">
        <v>1.09778E-3</v>
      </c>
      <c r="I1723" s="7">
        <v>4.239E-10</v>
      </c>
      <c r="J1723" s="6">
        <v>7.6045599999999998E-3</v>
      </c>
      <c r="K1723" s="6">
        <v>1.1072300000000001E-3</v>
      </c>
      <c r="L1723" s="7">
        <v>6.5058599999999999E-12</v>
      </c>
      <c r="M1723" s="8">
        <v>3035760</v>
      </c>
      <c r="N1723" s="12" t="s">
        <v>3975</v>
      </c>
      <c r="O1723" s="1" t="s">
        <v>3976</v>
      </c>
    </row>
    <row r="1724" spans="1:15" ht="15.75" customHeight="1" x14ac:dyDescent="0.25">
      <c r="A1724" s="1" t="s">
        <v>4998</v>
      </c>
      <c r="B1724" s="1">
        <v>2</v>
      </c>
      <c r="C1724" s="8">
        <v>221537867</v>
      </c>
      <c r="D1724" s="1" t="s">
        <v>14</v>
      </c>
      <c r="E1724" s="1" t="s">
        <v>15</v>
      </c>
      <c r="F1724" s="6">
        <v>0.51239999999999997</v>
      </c>
      <c r="G1724" s="6">
        <v>-5.0293300000000003E-3</v>
      </c>
      <c r="H1724" s="6">
        <v>1.0557100000000001E-3</v>
      </c>
      <c r="I1724" s="7">
        <v>1.9E-6</v>
      </c>
      <c r="J1724" s="6">
        <v>-6.0373900000000001E-3</v>
      </c>
      <c r="K1724" s="6">
        <v>1.0648700000000001E-3</v>
      </c>
      <c r="L1724" s="7">
        <v>1.43132E-8</v>
      </c>
      <c r="M1724" s="8">
        <v>2986590</v>
      </c>
      <c r="N1724" s="12" t="s">
        <v>3975</v>
      </c>
      <c r="O1724" s="1" t="s">
        <v>3976</v>
      </c>
    </row>
    <row r="1725" spans="1:15" ht="15.75" customHeight="1" x14ac:dyDescent="0.25">
      <c r="A1725" s="1" t="s">
        <v>788</v>
      </c>
      <c r="B1725" s="1">
        <v>2</v>
      </c>
      <c r="C1725" s="8">
        <v>221835288</v>
      </c>
      <c r="D1725" s="1" t="s">
        <v>14</v>
      </c>
      <c r="E1725" s="1" t="s">
        <v>15</v>
      </c>
      <c r="F1725" s="6">
        <v>0.52410000000000001</v>
      </c>
      <c r="G1725" s="6">
        <v>8.5337099999999999E-3</v>
      </c>
      <c r="H1725" s="6">
        <v>1.0544E-3</v>
      </c>
      <c r="I1725" s="7">
        <v>5.7850000000000003E-16</v>
      </c>
      <c r="J1725" s="6">
        <v>7.8327799999999993E-3</v>
      </c>
      <c r="K1725" s="6">
        <v>1.0615799999999999E-3</v>
      </c>
      <c r="L1725" s="7">
        <v>1.6019400000000001E-13</v>
      </c>
      <c r="M1725" s="8">
        <v>2999100</v>
      </c>
      <c r="N1725" s="12" t="s">
        <v>3975</v>
      </c>
      <c r="O1725" s="1" t="s">
        <v>3976</v>
      </c>
    </row>
    <row r="1726" spans="1:15" ht="15.75" customHeight="1" x14ac:dyDescent="0.25">
      <c r="A1726" s="1" t="s">
        <v>4999</v>
      </c>
      <c r="B1726" s="1">
        <v>2</v>
      </c>
      <c r="C1726" s="8">
        <v>222716083</v>
      </c>
      <c r="D1726" s="1" t="s">
        <v>14</v>
      </c>
      <c r="E1726" s="1" t="s">
        <v>18</v>
      </c>
      <c r="F1726" s="6">
        <v>0.77449999999999997</v>
      </c>
      <c r="G1726" s="6">
        <v>-6.1405000000000001E-3</v>
      </c>
      <c r="H1726" s="6">
        <v>1.2520700000000001E-3</v>
      </c>
      <c r="I1726" s="7">
        <v>9.3669999999999996E-7</v>
      </c>
      <c r="J1726" s="6">
        <v>-8.6068199999999994E-3</v>
      </c>
      <c r="K1726" s="6">
        <v>1.2623700000000001E-3</v>
      </c>
      <c r="L1726" s="7">
        <v>9.2322200000000004E-12</v>
      </c>
      <c r="M1726" s="8">
        <v>3037470</v>
      </c>
      <c r="N1726" s="12" t="s">
        <v>3975</v>
      </c>
      <c r="O1726" s="1" t="s">
        <v>3976</v>
      </c>
    </row>
    <row r="1727" spans="1:15" ht="15.75" customHeight="1" x14ac:dyDescent="0.25">
      <c r="A1727" s="1" t="s">
        <v>572</v>
      </c>
      <c r="B1727" s="1">
        <v>2</v>
      </c>
      <c r="C1727" s="8">
        <v>225467840</v>
      </c>
      <c r="D1727" s="1" t="s">
        <v>18</v>
      </c>
      <c r="E1727" s="1" t="s">
        <v>15</v>
      </c>
      <c r="F1727" s="6">
        <v>0.3327</v>
      </c>
      <c r="G1727" s="6">
        <v>9.5467199999999999E-3</v>
      </c>
      <c r="H1727" s="6">
        <v>1.11052E-3</v>
      </c>
      <c r="I1727" s="7">
        <v>8.2199999999999994E-18</v>
      </c>
      <c r="J1727" s="6">
        <v>1.0597000000000001E-2</v>
      </c>
      <c r="K1727" s="6">
        <v>1.12743E-3</v>
      </c>
      <c r="L1727" s="7">
        <v>5.4941500000000003E-21</v>
      </c>
      <c r="M1727" s="8">
        <v>3037410</v>
      </c>
      <c r="N1727" s="12" t="s">
        <v>3975</v>
      </c>
      <c r="O1727" s="1" t="s">
        <v>3976</v>
      </c>
    </row>
    <row r="1728" spans="1:15" ht="15.75" customHeight="1" x14ac:dyDescent="0.25">
      <c r="A1728" s="1" t="s">
        <v>5000</v>
      </c>
      <c r="B1728" s="1">
        <v>2</v>
      </c>
      <c r="C1728" s="8">
        <v>225547310</v>
      </c>
      <c r="D1728" s="1" t="s">
        <v>14</v>
      </c>
      <c r="E1728" s="1" t="s">
        <v>15</v>
      </c>
      <c r="F1728" s="6">
        <v>0.89380000000000004</v>
      </c>
      <c r="G1728" s="6">
        <v>1.53615E-2</v>
      </c>
      <c r="H1728" s="6">
        <v>1.70188E-3</v>
      </c>
      <c r="I1728" s="7">
        <v>1.7800000000000001E-19</v>
      </c>
      <c r="J1728" s="6">
        <v>1.6425100000000002E-2</v>
      </c>
      <c r="K1728" s="6">
        <v>1.72642E-3</v>
      </c>
      <c r="L1728" s="7">
        <v>1.8350800000000001E-21</v>
      </c>
      <c r="M1728" s="8">
        <v>3024870</v>
      </c>
      <c r="N1728" s="12" t="s">
        <v>3975</v>
      </c>
      <c r="O1728" s="1" t="s">
        <v>3976</v>
      </c>
    </row>
    <row r="1729" spans="1:15" ht="15.75" customHeight="1" x14ac:dyDescent="0.25">
      <c r="A1729" s="1" t="s">
        <v>5001</v>
      </c>
      <c r="B1729" s="1">
        <v>2</v>
      </c>
      <c r="C1729" s="8">
        <v>226021611</v>
      </c>
      <c r="D1729" s="1" t="s">
        <v>17</v>
      </c>
      <c r="E1729" s="1" t="s">
        <v>18</v>
      </c>
      <c r="F1729" s="6">
        <v>0.56810000000000005</v>
      </c>
      <c r="G1729" s="6">
        <v>3.5105499999999999E-3</v>
      </c>
      <c r="H1729" s="6">
        <v>1.05635E-3</v>
      </c>
      <c r="I1729" s="7">
        <v>8.8869999999999997E-4</v>
      </c>
      <c r="J1729" s="6">
        <v>6.56216E-3</v>
      </c>
      <c r="K1729" s="6">
        <v>1.0690599999999999E-3</v>
      </c>
      <c r="L1729" s="7">
        <v>8.3433800000000002E-10</v>
      </c>
      <c r="M1729" s="8">
        <v>3037500</v>
      </c>
      <c r="N1729" s="12" t="s">
        <v>3975</v>
      </c>
      <c r="O1729" s="1" t="s">
        <v>3976</v>
      </c>
    </row>
    <row r="1730" spans="1:15" ht="15.75" customHeight="1" x14ac:dyDescent="0.25">
      <c r="A1730" s="1" t="s">
        <v>5002</v>
      </c>
      <c r="B1730" s="1">
        <v>2</v>
      </c>
      <c r="C1730" s="8">
        <v>226349200</v>
      </c>
      <c r="D1730" s="1" t="s">
        <v>14</v>
      </c>
      <c r="E1730" s="1" t="s">
        <v>15</v>
      </c>
      <c r="F1730" s="6">
        <v>0.81850000000000001</v>
      </c>
      <c r="G1730" s="6">
        <v>-1.30302E-2</v>
      </c>
      <c r="H1730" s="6">
        <v>1.3603899999999999E-3</v>
      </c>
      <c r="I1730" s="7">
        <v>9.8559999999999994E-22</v>
      </c>
      <c r="J1730" s="6">
        <v>-1.50381E-2</v>
      </c>
      <c r="K1730" s="6">
        <v>1.38725E-3</v>
      </c>
      <c r="L1730" s="7">
        <v>2.21866E-27</v>
      </c>
      <c r="M1730" s="8">
        <v>3024860</v>
      </c>
      <c r="N1730" s="12" t="s">
        <v>3975</v>
      </c>
      <c r="O1730" s="1" t="s">
        <v>3976</v>
      </c>
    </row>
    <row r="1731" spans="1:15" ht="15.75" customHeight="1" x14ac:dyDescent="0.25">
      <c r="A1731" s="1" t="s">
        <v>914</v>
      </c>
      <c r="B1731" s="1">
        <v>2</v>
      </c>
      <c r="C1731" s="8">
        <v>226609241</v>
      </c>
      <c r="D1731" s="1" t="s">
        <v>17</v>
      </c>
      <c r="E1731" s="1" t="s">
        <v>15</v>
      </c>
      <c r="F1731" s="6">
        <v>0.69199999999999995</v>
      </c>
      <c r="G1731" s="6">
        <v>8.8566099999999991E-3</v>
      </c>
      <c r="H1731" s="6">
        <v>1.13418E-3</v>
      </c>
      <c r="I1731" s="7">
        <v>5.7840000000000001E-15</v>
      </c>
      <c r="J1731" s="6">
        <v>8.8921399999999998E-3</v>
      </c>
      <c r="K1731" s="6">
        <v>1.15372E-3</v>
      </c>
      <c r="L1731" s="7">
        <v>1.28454E-14</v>
      </c>
      <c r="M1731" s="8">
        <v>3033270</v>
      </c>
      <c r="N1731" s="12" t="s">
        <v>3975</v>
      </c>
      <c r="O1731" s="1" t="s">
        <v>3976</v>
      </c>
    </row>
    <row r="1732" spans="1:15" ht="15.75" customHeight="1" x14ac:dyDescent="0.25">
      <c r="A1732" s="1" t="s">
        <v>5003</v>
      </c>
      <c r="B1732" s="1">
        <v>2</v>
      </c>
      <c r="C1732" s="8">
        <v>228994703</v>
      </c>
      <c r="D1732" s="1" t="s">
        <v>14</v>
      </c>
      <c r="E1732" s="1" t="s">
        <v>15</v>
      </c>
      <c r="F1732" s="6">
        <v>0.65080000000000005</v>
      </c>
      <c r="G1732" s="6">
        <v>1.21022E-2</v>
      </c>
      <c r="H1732" s="6">
        <v>1.0976200000000001E-3</v>
      </c>
      <c r="I1732" s="7">
        <v>2.8759999999999999E-28</v>
      </c>
      <c r="J1732" s="6">
        <v>1.2864E-2</v>
      </c>
      <c r="K1732" s="6">
        <v>1.1120100000000001E-3</v>
      </c>
      <c r="L1732" s="7">
        <v>5.9732399999999998E-31</v>
      </c>
      <c r="M1732" s="8">
        <v>3037370</v>
      </c>
      <c r="N1732" s="12" t="s">
        <v>3975</v>
      </c>
      <c r="O1732" s="1" t="s">
        <v>3976</v>
      </c>
    </row>
    <row r="1733" spans="1:15" ht="15.75" customHeight="1" x14ac:dyDescent="0.25">
      <c r="A1733" s="1" t="s">
        <v>5004</v>
      </c>
      <c r="B1733" s="1">
        <v>2</v>
      </c>
      <c r="C1733" s="8">
        <v>229173304</v>
      </c>
      <c r="D1733" s="1" t="s">
        <v>17</v>
      </c>
      <c r="E1733" s="1" t="s">
        <v>18</v>
      </c>
      <c r="F1733" s="6">
        <v>0.13750000000000001</v>
      </c>
      <c r="G1733" s="6">
        <v>1.19249E-2</v>
      </c>
      <c r="H1733" s="6">
        <v>1.51986E-3</v>
      </c>
      <c r="I1733" s="7">
        <v>4.294E-15</v>
      </c>
      <c r="J1733" s="6">
        <v>1.2657399999999999E-2</v>
      </c>
      <c r="K1733" s="6">
        <v>1.5415400000000001E-3</v>
      </c>
      <c r="L1733" s="7">
        <v>2.19605E-16</v>
      </c>
      <c r="M1733" s="8">
        <v>3035730</v>
      </c>
      <c r="N1733" s="12" t="s">
        <v>3975</v>
      </c>
      <c r="O1733" s="1" t="s">
        <v>3976</v>
      </c>
    </row>
    <row r="1734" spans="1:15" ht="15.75" customHeight="1" x14ac:dyDescent="0.25">
      <c r="A1734" s="1" t="s">
        <v>5005</v>
      </c>
      <c r="B1734" s="1">
        <v>2</v>
      </c>
      <c r="C1734" s="8">
        <v>229317253</v>
      </c>
      <c r="D1734" s="1" t="s">
        <v>14</v>
      </c>
      <c r="E1734" s="1" t="s">
        <v>17</v>
      </c>
      <c r="F1734" s="6">
        <v>0.13800000000000001</v>
      </c>
      <c r="G1734" s="6">
        <v>3.8195799999999999E-3</v>
      </c>
      <c r="H1734" s="6">
        <v>1.5171200000000001E-3</v>
      </c>
      <c r="I1734" s="7">
        <v>1.1820000000000001E-2</v>
      </c>
      <c r="J1734" s="6">
        <v>8.4772700000000003E-3</v>
      </c>
      <c r="K1734" s="6">
        <v>1.5409E-3</v>
      </c>
      <c r="L1734" s="7">
        <v>3.7653E-8</v>
      </c>
      <c r="M1734" s="8">
        <v>3037480</v>
      </c>
      <c r="N1734" s="12" t="s">
        <v>3975</v>
      </c>
      <c r="O1734" s="1" t="s">
        <v>3976</v>
      </c>
    </row>
    <row r="1735" spans="1:15" ht="15.75" customHeight="1" x14ac:dyDescent="0.25">
      <c r="A1735" s="1" t="s">
        <v>5006</v>
      </c>
      <c r="B1735" s="1">
        <v>2</v>
      </c>
      <c r="C1735" s="8">
        <v>230179536</v>
      </c>
      <c r="D1735" s="1" t="s">
        <v>14</v>
      </c>
      <c r="E1735" s="1" t="s">
        <v>18</v>
      </c>
      <c r="F1735" s="6">
        <v>5.4699999999999999E-2</v>
      </c>
      <c r="G1735" s="6">
        <v>-1.3588599999999999E-2</v>
      </c>
      <c r="H1735" s="6">
        <v>2.30109E-3</v>
      </c>
      <c r="I1735" s="7">
        <v>3.5210000000000001E-9</v>
      </c>
      <c r="J1735" s="6">
        <v>-1.4571300000000001E-2</v>
      </c>
      <c r="K1735" s="6">
        <v>2.3202399999999999E-3</v>
      </c>
      <c r="L1735" s="7">
        <v>3.3834399999999997E-10</v>
      </c>
      <c r="M1735" s="8">
        <v>3037470</v>
      </c>
      <c r="N1735" s="12" t="s">
        <v>3975</v>
      </c>
      <c r="O1735" s="1" t="s">
        <v>3976</v>
      </c>
    </row>
    <row r="1736" spans="1:15" ht="15.75" customHeight="1" x14ac:dyDescent="0.25">
      <c r="A1736" s="1" t="s">
        <v>5007</v>
      </c>
      <c r="B1736" s="1">
        <v>2</v>
      </c>
      <c r="C1736" s="8">
        <v>230743390</v>
      </c>
      <c r="D1736" s="1" t="s">
        <v>14</v>
      </c>
      <c r="E1736" s="1" t="s">
        <v>15</v>
      </c>
      <c r="F1736" s="6">
        <v>0.1237</v>
      </c>
      <c r="G1736" s="6">
        <v>1.04733E-2</v>
      </c>
      <c r="H1736" s="6">
        <v>1.5930199999999999E-3</v>
      </c>
      <c r="I1736" s="7">
        <v>4.875E-11</v>
      </c>
      <c r="J1736" s="6">
        <v>1.1542500000000001E-2</v>
      </c>
      <c r="K1736" s="6">
        <v>1.6041300000000001E-3</v>
      </c>
      <c r="L1736" s="7">
        <v>6.2222299999999996E-13</v>
      </c>
      <c r="M1736" s="8">
        <v>3023220</v>
      </c>
      <c r="N1736" s="12" t="s">
        <v>3975</v>
      </c>
      <c r="O1736" s="1" t="s">
        <v>3976</v>
      </c>
    </row>
    <row r="1737" spans="1:15" ht="15.75" customHeight="1" x14ac:dyDescent="0.25">
      <c r="A1737" s="1" t="s">
        <v>5008</v>
      </c>
      <c r="B1737" s="1">
        <v>2</v>
      </c>
      <c r="C1737" s="8">
        <v>233441420</v>
      </c>
      <c r="D1737" s="1" t="s">
        <v>17</v>
      </c>
      <c r="E1737" s="1" t="s">
        <v>18</v>
      </c>
      <c r="F1737" s="6">
        <v>0.28360000000000002</v>
      </c>
      <c r="G1737" s="6">
        <v>6.9251800000000004E-3</v>
      </c>
      <c r="H1737" s="6">
        <v>1.1611200000000001E-3</v>
      </c>
      <c r="I1737" s="7">
        <v>2.462E-9</v>
      </c>
      <c r="J1737" s="6">
        <v>8.5033699999999997E-3</v>
      </c>
      <c r="K1737" s="6">
        <v>1.16939E-3</v>
      </c>
      <c r="L1737" s="7">
        <v>3.5516999999999999E-13</v>
      </c>
      <c r="M1737" s="8">
        <v>3036130</v>
      </c>
      <c r="N1737" s="12" t="s">
        <v>3975</v>
      </c>
      <c r="O1737" s="1" t="s">
        <v>3976</v>
      </c>
    </row>
    <row r="1738" spans="1:15" ht="15.75" customHeight="1" x14ac:dyDescent="0.25">
      <c r="A1738" s="1" t="s">
        <v>5009</v>
      </c>
      <c r="B1738" s="1">
        <v>2</v>
      </c>
      <c r="C1738" s="8">
        <v>233566679</v>
      </c>
      <c r="D1738" s="1" t="s">
        <v>14</v>
      </c>
      <c r="E1738" s="1" t="s">
        <v>15</v>
      </c>
      <c r="F1738" s="6">
        <v>0.34920000000000001</v>
      </c>
      <c r="G1738" s="6">
        <v>-1.45066E-2</v>
      </c>
      <c r="H1738" s="6">
        <v>1.1007899999999999E-3</v>
      </c>
      <c r="I1738" s="7">
        <v>1.1640000000000001E-39</v>
      </c>
      <c r="J1738" s="6">
        <v>-9.3077400000000001E-3</v>
      </c>
      <c r="K1738" s="6">
        <v>1.43194E-3</v>
      </c>
      <c r="L1738" s="7">
        <v>8.0278500000000006E-11</v>
      </c>
      <c r="M1738" s="8">
        <v>3019850</v>
      </c>
      <c r="N1738" s="12" t="s">
        <v>3988</v>
      </c>
      <c r="O1738" s="1" t="s">
        <v>3989</v>
      </c>
    </row>
    <row r="1739" spans="1:15" ht="15.75" customHeight="1" x14ac:dyDescent="0.25">
      <c r="A1739" s="1" t="s">
        <v>47</v>
      </c>
      <c r="B1739" s="1">
        <v>2</v>
      </c>
      <c r="C1739" s="8">
        <v>233592501</v>
      </c>
      <c r="D1739" s="1" t="s">
        <v>14</v>
      </c>
      <c r="E1739" s="1" t="s">
        <v>15</v>
      </c>
      <c r="F1739" s="6">
        <v>0.56640000000000001</v>
      </c>
      <c r="G1739" s="6">
        <v>-1.5329300000000001E-2</v>
      </c>
      <c r="H1739" s="6">
        <v>1.05609E-3</v>
      </c>
      <c r="I1739" s="7">
        <v>9.6719999999999995E-48</v>
      </c>
      <c r="J1739" s="6">
        <v>-1.11877E-2</v>
      </c>
      <c r="K1739" s="6">
        <v>1.37404E-3</v>
      </c>
      <c r="L1739" s="7">
        <v>3.8812899999999999E-16</v>
      </c>
      <c r="M1739" s="8">
        <v>3035960</v>
      </c>
      <c r="N1739" s="12" t="s">
        <v>3975</v>
      </c>
      <c r="O1739" s="1" t="s">
        <v>5009</v>
      </c>
    </row>
    <row r="1740" spans="1:15" ht="15.75" customHeight="1" x14ac:dyDescent="0.25">
      <c r="A1740" s="1" t="s">
        <v>630</v>
      </c>
      <c r="B1740" s="1">
        <v>2</v>
      </c>
      <c r="C1740" s="8">
        <v>236744626</v>
      </c>
      <c r="D1740" s="1" t="s">
        <v>14</v>
      </c>
      <c r="E1740" s="1" t="s">
        <v>17</v>
      </c>
      <c r="F1740" s="6">
        <v>0.2399</v>
      </c>
      <c r="G1740" s="6">
        <v>1.0350399999999999E-2</v>
      </c>
      <c r="H1740" s="6">
        <v>1.22635E-3</v>
      </c>
      <c r="I1740" s="7">
        <v>3.173E-17</v>
      </c>
      <c r="J1740" s="6">
        <v>1.01332E-2</v>
      </c>
      <c r="K1740" s="6">
        <v>1.23584E-3</v>
      </c>
      <c r="L1740" s="7">
        <v>2.4160699999999999E-16</v>
      </c>
      <c r="M1740" s="8">
        <v>3032500</v>
      </c>
      <c r="N1740" s="12" t="s">
        <v>3975</v>
      </c>
      <c r="O1740" s="1" t="s">
        <v>3976</v>
      </c>
    </row>
    <row r="1741" spans="1:15" ht="15.75" customHeight="1" x14ac:dyDescent="0.25">
      <c r="A1741" s="1" t="s">
        <v>5010</v>
      </c>
      <c r="B1741" s="1">
        <v>2</v>
      </c>
      <c r="C1741" s="8">
        <v>236846042</v>
      </c>
      <c r="D1741" s="1" t="s">
        <v>17</v>
      </c>
      <c r="E1741" s="1" t="s">
        <v>15</v>
      </c>
      <c r="F1741" s="6">
        <v>0.49659999999999999</v>
      </c>
      <c r="G1741" s="6">
        <v>6.7696400000000004E-3</v>
      </c>
      <c r="H1741" s="6">
        <v>1.0481100000000001E-3</v>
      </c>
      <c r="I1741" s="7">
        <v>1.0569999999999999E-10</v>
      </c>
      <c r="J1741" s="6">
        <v>8.1096999999999992E-3</v>
      </c>
      <c r="K1741" s="6">
        <v>1.05732E-3</v>
      </c>
      <c r="L1741" s="7">
        <v>1.71893E-14</v>
      </c>
      <c r="M1741" s="8">
        <v>3028320</v>
      </c>
      <c r="N1741" s="12" t="s">
        <v>3975</v>
      </c>
      <c r="O1741" s="1" t="s">
        <v>3976</v>
      </c>
    </row>
    <row r="1742" spans="1:15" ht="15.75" customHeight="1" x14ac:dyDescent="0.25">
      <c r="A1742" s="1" t="s">
        <v>1873</v>
      </c>
      <c r="B1742" s="1">
        <v>2</v>
      </c>
      <c r="C1742" s="8">
        <v>236979552</v>
      </c>
      <c r="D1742" s="1" t="s">
        <v>17</v>
      </c>
      <c r="E1742" s="1" t="s">
        <v>18</v>
      </c>
      <c r="F1742" s="6">
        <v>0.45250000000000001</v>
      </c>
      <c r="G1742" s="6">
        <v>-6.9843300000000004E-3</v>
      </c>
      <c r="H1742" s="6">
        <v>1.0533999999999999E-3</v>
      </c>
      <c r="I1742" s="7">
        <v>3.3580000000000002E-11</v>
      </c>
      <c r="J1742" s="6">
        <v>-6.6158700000000003E-3</v>
      </c>
      <c r="K1742" s="6">
        <v>1.0623500000000001E-3</v>
      </c>
      <c r="L1742" s="7">
        <v>4.7369299999999997E-10</v>
      </c>
      <c r="M1742" s="8">
        <v>3025140</v>
      </c>
      <c r="N1742" s="12" t="s">
        <v>3975</v>
      </c>
      <c r="O1742" s="1" t="s">
        <v>3976</v>
      </c>
    </row>
    <row r="1743" spans="1:15" ht="15.75" customHeight="1" x14ac:dyDescent="0.25">
      <c r="A1743" s="1" t="s">
        <v>5011</v>
      </c>
      <c r="B1743" s="1">
        <v>2</v>
      </c>
      <c r="C1743" s="8">
        <v>237079100</v>
      </c>
      <c r="D1743" s="1" t="s">
        <v>18</v>
      </c>
      <c r="E1743" s="1" t="s">
        <v>15</v>
      </c>
      <c r="F1743" s="6">
        <v>0.17430000000000001</v>
      </c>
      <c r="G1743" s="6">
        <v>-1.3784299999999999E-2</v>
      </c>
      <c r="H1743" s="6">
        <v>1.3827100000000001E-3</v>
      </c>
      <c r="I1743" s="7">
        <v>2.075E-23</v>
      </c>
      <c r="J1743" s="6">
        <v>-1.03278E-2</v>
      </c>
      <c r="K1743" s="6">
        <v>1.39561E-3</v>
      </c>
      <c r="L1743" s="7">
        <v>1.3596399999999999E-13</v>
      </c>
      <c r="M1743" s="8">
        <v>3022350</v>
      </c>
      <c r="N1743" s="12" t="s">
        <v>3975</v>
      </c>
      <c r="O1743" s="1" t="s">
        <v>3976</v>
      </c>
    </row>
    <row r="1744" spans="1:15" ht="15.75" customHeight="1" x14ac:dyDescent="0.25">
      <c r="A1744" s="1" t="s">
        <v>5012</v>
      </c>
      <c r="B1744" s="1">
        <v>2</v>
      </c>
      <c r="C1744" s="8">
        <v>238873673</v>
      </c>
      <c r="D1744" s="1" t="s">
        <v>14</v>
      </c>
      <c r="E1744" s="1" t="s">
        <v>15</v>
      </c>
      <c r="F1744" s="6">
        <v>0.38390000000000002</v>
      </c>
      <c r="G1744" s="6">
        <v>6.2159199999999998E-3</v>
      </c>
      <c r="H1744" s="6">
        <v>1.07606E-3</v>
      </c>
      <c r="I1744" s="7">
        <v>7.6150000000000007E-9</v>
      </c>
      <c r="J1744" s="6">
        <v>6.3344500000000001E-3</v>
      </c>
      <c r="K1744" s="6">
        <v>1.0833500000000001E-3</v>
      </c>
      <c r="L1744" s="7">
        <v>5.0016799999999996E-9</v>
      </c>
      <c r="M1744" s="8">
        <v>3036650</v>
      </c>
      <c r="N1744" s="12" t="s">
        <v>3975</v>
      </c>
      <c r="O1744" s="1" t="s">
        <v>3976</v>
      </c>
    </row>
    <row r="1745" spans="1:15" ht="15.75" customHeight="1" x14ac:dyDescent="0.25">
      <c r="A1745" s="1" t="s">
        <v>2739</v>
      </c>
      <c r="B1745" s="1">
        <v>2</v>
      </c>
      <c r="C1745" s="8">
        <v>239965444</v>
      </c>
      <c r="D1745" s="1" t="s">
        <v>17</v>
      </c>
      <c r="E1745" s="1" t="s">
        <v>18</v>
      </c>
      <c r="F1745" s="6">
        <v>0.15210000000000001</v>
      </c>
      <c r="G1745" s="6">
        <v>-8.8184300000000004E-3</v>
      </c>
      <c r="H1745" s="6">
        <v>1.46239E-3</v>
      </c>
      <c r="I1745" s="7">
        <v>1.641E-9</v>
      </c>
      <c r="J1745" s="6">
        <v>-9.1157700000000005E-3</v>
      </c>
      <c r="K1745" s="6">
        <v>1.4780699999999999E-3</v>
      </c>
      <c r="L1745" s="7">
        <v>6.9443000000000005E-10</v>
      </c>
      <c r="M1745" s="8">
        <v>3015340</v>
      </c>
      <c r="N1745" s="12" t="s">
        <v>3975</v>
      </c>
      <c r="O1745" s="1" t="s">
        <v>3976</v>
      </c>
    </row>
    <row r="1746" spans="1:15" ht="15.75" customHeight="1" x14ac:dyDescent="0.25">
      <c r="A1746" s="1" t="s">
        <v>431</v>
      </c>
      <c r="B1746" s="1">
        <v>2</v>
      </c>
      <c r="C1746" s="8">
        <v>240321051</v>
      </c>
      <c r="D1746" s="1" t="s">
        <v>17</v>
      </c>
      <c r="E1746" s="1" t="s">
        <v>18</v>
      </c>
      <c r="F1746" s="6">
        <v>0.88200000000000001</v>
      </c>
      <c r="G1746" s="6">
        <v>1.4851100000000001E-2</v>
      </c>
      <c r="H1746" s="6">
        <v>1.6310400000000001E-3</v>
      </c>
      <c r="I1746" s="7">
        <v>8.5829999999999999E-20</v>
      </c>
      <c r="J1746" s="6">
        <v>1.35452E-2</v>
      </c>
      <c r="K1746" s="6">
        <v>1.67374E-3</v>
      </c>
      <c r="L1746" s="7">
        <v>5.8325900000000002E-16</v>
      </c>
      <c r="M1746" s="8">
        <v>3003650</v>
      </c>
      <c r="N1746" s="12" t="s">
        <v>3975</v>
      </c>
      <c r="O1746" s="1" t="s">
        <v>3976</v>
      </c>
    </row>
    <row r="1747" spans="1:15" ht="15.75" customHeight="1" x14ac:dyDescent="0.25">
      <c r="A1747" s="1" t="s">
        <v>1100</v>
      </c>
      <c r="B1747" s="1">
        <v>2</v>
      </c>
      <c r="C1747" s="8">
        <v>240324316</v>
      </c>
      <c r="D1747" s="1" t="s">
        <v>14</v>
      </c>
      <c r="E1747" s="1" t="s">
        <v>17</v>
      </c>
      <c r="F1747" s="6">
        <v>0.75660000000000005</v>
      </c>
      <c r="G1747" s="6">
        <v>-9.1858100000000008E-3</v>
      </c>
      <c r="H1747" s="6">
        <v>1.2210700000000001E-3</v>
      </c>
      <c r="I1747" s="7">
        <v>5.3789999999999997E-14</v>
      </c>
      <c r="J1747" s="6">
        <v>-8.9559700000000006E-3</v>
      </c>
      <c r="K1747" s="6">
        <v>1.2544800000000001E-3</v>
      </c>
      <c r="L1747" s="7">
        <v>9.3893699999999992E-13</v>
      </c>
      <c r="M1747" s="8">
        <v>3028760</v>
      </c>
      <c r="N1747" s="12" t="s">
        <v>3975</v>
      </c>
      <c r="O1747" s="1" t="s">
        <v>3976</v>
      </c>
    </row>
    <row r="1748" spans="1:15" ht="15.75" customHeight="1" x14ac:dyDescent="0.25">
      <c r="A1748" s="1" t="s">
        <v>3740</v>
      </c>
      <c r="B1748" s="1">
        <v>2</v>
      </c>
      <c r="C1748" s="8">
        <v>242403921</v>
      </c>
      <c r="D1748" s="1" t="s">
        <v>14</v>
      </c>
      <c r="E1748" s="1" t="s">
        <v>17</v>
      </c>
      <c r="F1748" s="6">
        <v>0.44379999999999997</v>
      </c>
      <c r="G1748" s="6">
        <v>-5.8335599999999998E-3</v>
      </c>
      <c r="H1748" s="6">
        <v>1.0534100000000001E-3</v>
      </c>
      <c r="I1748" s="7">
        <v>3.0680000000000001E-8</v>
      </c>
      <c r="J1748" s="6">
        <v>-6.7417800000000002E-3</v>
      </c>
      <c r="K1748" s="6">
        <v>1.05945E-3</v>
      </c>
      <c r="L1748" s="7">
        <v>1.9721000000000001E-10</v>
      </c>
      <c r="M1748" s="8">
        <v>3036150</v>
      </c>
      <c r="N1748" s="12" t="s">
        <v>3975</v>
      </c>
      <c r="O1748" s="1" t="s">
        <v>3976</v>
      </c>
    </row>
    <row r="1749" spans="1:15" ht="15.75" customHeight="1" x14ac:dyDescent="0.25">
      <c r="A1749" s="1" t="s">
        <v>5013</v>
      </c>
      <c r="B1749" s="1">
        <v>3</v>
      </c>
      <c r="C1749" s="8">
        <v>145558</v>
      </c>
      <c r="D1749" s="1" t="s">
        <v>18</v>
      </c>
      <c r="E1749" s="1" t="s">
        <v>15</v>
      </c>
      <c r="F1749" s="6">
        <v>0.45689999999999997</v>
      </c>
      <c r="G1749" s="6">
        <v>6.4750600000000004E-3</v>
      </c>
      <c r="H1749" s="6">
        <v>1.05042E-3</v>
      </c>
      <c r="I1749" s="7">
        <v>7.0830000000000003E-10</v>
      </c>
      <c r="J1749" s="6">
        <v>7.8496299999999998E-3</v>
      </c>
      <c r="K1749" s="6">
        <v>1.0548199999999999E-3</v>
      </c>
      <c r="L1749" s="7">
        <v>9.9413599999999998E-14</v>
      </c>
      <c r="M1749" s="8">
        <v>3037450</v>
      </c>
      <c r="N1749" s="12" t="s">
        <v>3975</v>
      </c>
      <c r="O1749" s="1" t="s">
        <v>3976</v>
      </c>
    </row>
    <row r="1750" spans="1:15" ht="15.75" customHeight="1" x14ac:dyDescent="0.25">
      <c r="A1750" s="1" t="s">
        <v>5014</v>
      </c>
      <c r="B1750" s="1">
        <v>3</v>
      </c>
      <c r="C1750" s="8">
        <v>2568479</v>
      </c>
      <c r="D1750" s="1" t="s">
        <v>14</v>
      </c>
      <c r="E1750" s="1" t="s">
        <v>15</v>
      </c>
      <c r="F1750" s="6">
        <v>0.82399999999999995</v>
      </c>
      <c r="G1750" s="6">
        <v>-8.1301199999999994E-3</v>
      </c>
      <c r="H1750" s="6">
        <v>1.37441E-3</v>
      </c>
      <c r="I1750" s="7">
        <v>3.3160000000000001E-9</v>
      </c>
      <c r="J1750" s="6">
        <v>-8.3943100000000003E-3</v>
      </c>
      <c r="K1750" s="6">
        <v>1.37937E-3</v>
      </c>
      <c r="L1750" s="7">
        <v>1.1604599999999999E-9</v>
      </c>
      <c r="M1750" s="8">
        <v>3035730</v>
      </c>
      <c r="N1750" s="12" t="s">
        <v>3975</v>
      </c>
      <c r="O1750" s="1" t="s">
        <v>3976</v>
      </c>
    </row>
    <row r="1751" spans="1:15" ht="15.75" customHeight="1" x14ac:dyDescent="0.25">
      <c r="A1751" s="1" t="s">
        <v>5015</v>
      </c>
      <c r="B1751" s="1">
        <v>3</v>
      </c>
      <c r="C1751" s="8">
        <v>3753470</v>
      </c>
      <c r="D1751" s="1" t="s">
        <v>17</v>
      </c>
      <c r="E1751" s="1" t="s">
        <v>18</v>
      </c>
      <c r="F1751" s="6">
        <v>0.81069999999999998</v>
      </c>
      <c r="G1751" s="6">
        <v>-9.5685600000000003E-3</v>
      </c>
      <c r="H1751" s="6">
        <v>1.3356900000000001E-3</v>
      </c>
      <c r="I1751" s="7">
        <v>7.8710000000000005E-13</v>
      </c>
      <c r="J1751" s="6">
        <v>-1.1007899999999999E-2</v>
      </c>
      <c r="K1751" s="6">
        <v>1.3407499999999999E-3</v>
      </c>
      <c r="L1751" s="7">
        <v>2.2076400000000001E-16</v>
      </c>
      <c r="M1751" s="8">
        <v>3037470</v>
      </c>
      <c r="N1751" s="12" t="s">
        <v>3975</v>
      </c>
      <c r="O1751" s="1" t="s">
        <v>3976</v>
      </c>
    </row>
    <row r="1752" spans="1:15" ht="15.75" customHeight="1" x14ac:dyDescent="0.25">
      <c r="A1752" s="1" t="s">
        <v>5016</v>
      </c>
      <c r="B1752" s="1">
        <v>3</v>
      </c>
      <c r="C1752" s="8">
        <v>4787125</v>
      </c>
      <c r="D1752" s="1" t="s">
        <v>14</v>
      </c>
      <c r="E1752" s="1" t="s">
        <v>15</v>
      </c>
      <c r="F1752" s="6">
        <v>0.6946</v>
      </c>
      <c r="G1752" s="6">
        <v>5.7887600000000004E-3</v>
      </c>
      <c r="H1752" s="6">
        <v>1.1387599999999999E-3</v>
      </c>
      <c r="I1752" s="7">
        <v>3.7080000000000001E-7</v>
      </c>
      <c r="J1752" s="6">
        <v>7.1008800000000004E-3</v>
      </c>
      <c r="K1752" s="6">
        <v>1.14309E-3</v>
      </c>
      <c r="L1752" s="7">
        <v>5.2316500000000002E-10</v>
      </c>
      <c r="M1752" s="8">
        <v>3023220</v>
      </c>
      <c r="N1752" s="12" t="s">
        <v>3975</v>
      </c>
      <c r="O1752" s="1" t="s">
        <v>3976</v>
      </c>
    </row>
    <row r="1753" spans="1:15" ht="15.75" customHeight="1" x14ac:dyDescent="0.25">
      <c r="A1753" s="1" t="s">
        <v>1150</v>
      </c>
      <c r="B1753" s="1">
        <v>3</v>
      </c>
      <c r="C1753" s="8">
        <v>7195141</v>
      </c>
      <c r="D1753" s="1" t="s">
        <v>17</v>
      </c>
      <c r="E1753" s="1" t="s">
        <v>18</v>
      </c>
      <c r="F1753" s="6">
        <v>0.68020000000000003</v>
      </c>
      <c r="G1753" s="6">
        <v>-8.3571300000000008E-3</v>
      </c>
      <c r="H1753" s="6">
        <v>1.1218999999999999E-3</v>
      </c>
      <c r="I1753" s="7">
        <v>9.3750000000000004E-14</v>
      </c>
      <c r="J1753" s="6">
        <v>-8.7698199999999994E-3</v>
      </c>
      <c r="K1753" s="6">
        <v>1.1261000000000001E-3</v>
      </c>
      <c r="L1753" s="7">
        <v>6.8210499999999999E-15</v>
      </c>
      <c r="M1753" s="8">
        <v>3037450</v>
      </c>
      <c r="N1753" s="12" t="s">
        <v>3975</v>
      </c>
      <c r="O1753" s="1" t="s">
        <v>3976</v>
      </c>
    </row>
    <row r="1754" spans="1:15" ht="15.75" customHeight="1" x14ac:dyDescent="0.25">
      <c r="A1754" s="1" t="s">
        <v>5017</v>
      </c>
      <c r="B1754" s="1">
        <v>3</v>
      </c>
      <c r="C1754" s="8">
        <v>7763665</v>
      </c>
      <c r="D1754" s="1" t="s">
        <v>17</v>
      </c>
      <c r="E1754" s="1" t="s">
        <v>18</v>
      </c>
      <c r="F1754" s="6">
        <v>0.2319</v>
      </c>
      <c r="G1754" s="6">
        <v>-6.1091799999999996E-3</v>
      </c>
      <c r="H1754" s="6">
        <v>1.2398000000000001E-3</v>
      </c>
      <c r="I1754" s="7">
        <v>8.3190000000000003E-7</v>
      </c>
      <c r="J1754" s="6">
        <v>-7.7595199999999998E-3</v>
      </c>
      <c r="K1754" s="6">
        <v>1.24518E-3</v>
      </c>
      <c r="L1754" s="7">
        <v>4.6156999999999999E-10</v>
      </c>
      <c r="M1754" s="8">
        <v>3037500</v>
      </c>
      <c r="N1754" s="12" t="s">
        <v>3975</v>
      </c>
      <c r="O1754" s="1" t="s">
        <v>3976</v>
      </c>
    </row>
    <row r="1755" spans="1:15" ht="15.75" customHeight="1" x14ac:dyDescent="0.25">
      <c r="A1755" s="1" t="s">
        <v>5018</v>
      </c>
      <c r="B1755" s="1">
        <v>3</v>
      </c>
      <c r="C1755" s="8">
        <v>8252091</v>
      </c>
      <c r="D1755" s="1" t="s">
        <v>14</v>
      </c>
      <c r="E1755" s="1" t="s">
        <v>15</v>
      </c>
      <c r="F1755" s="6">
        <v>0.64849999999999997</v>
      </c>
      <c r="G1755" s="6">
        <v>-9.1054499999999993E-3</v>
      </c>
      <c r="H1755" s="6">
        <v>1.09596E-3</v>
      </c>
      <c r="I1755" s="7">
        <v>9.7080000000000004E-17</v>
      </c>
      <c r="J1755" s="6">
        <v>-9.1908200000000006E-3</v>
      </c>
      <c r="K1755" s="6">
        <v>1.1003600000000001E-3</v>
      </c>
      <c r="L1755" s="7">
        <v>6.6783200000000001E-17</v>
      </c>
      <c r="M1755" s="8">
        <v>3037430</v>
      </c>
      <c r="N1755" s="12" t="s">
        <v>3975</v>
      </c>
      <c r="O1755" s="1" t="s">
        <v>3976</v>
      </c>
    </row>
    <row r="1756" spans="1:15" ht="15.75" customHeight="1" x14ac:dyDescent="0.25">
      <c r="A1756" s="1" t="s">
        <v>5019</v>
      </c>
      <c r="B1756" s="1">
        <v>3</v>
      </c>
      <c r="C1756" s="8">
        <v>9133971</v>
      </c>
      <c r="D1756" s="1" t="s">
        <v>14</v>
      </c>
      <c r="E1756" s="1" t="s">
        <v>15</v>
      </c>
      <c r="F1756" s="6">
        <v>0.38300000000000001</v>
      </c>
      <c r="G1756" s="6">
        <v>-6.6042899999999996E-3</v>
      </c>
      <c r="H1756" s="6">
        <v>1.07639E-3</v>
      </c>
      <c r="I1756" s="7">
        <v>8.4920000000000002E-10</v>
      </c>
      <c r="J1756" s="6">
        <v>-7.2933700000000004E-3</v>
      </c>
      <c r="K1756" s="6">
        <v>1.0815899999999999E-3</v>
      </c>
      <c r="L1756" s="7">
        <v>1.5495000000000001E-11</v>
      </c>
      <c r="M1756" s="8">
        <v>3037470</v>
      </c>
      <c r="N1756" s="12" t="s">
        <v>3975</v>
      </c>
      <c r="O1756" s="1" t="s">
        <v>3976</v>
      </c>
    </row>
    <row r="1757" spans="1:15" ht="15.75" customHeight="1" x14ac:dyDescent="0.25">
      <c r="A1757" s="1" t="s">
        <v>5020</v>
      </c>
      <c r="B1757" s="1">
        <v>3</v>
      </c>
      <c r="C1757" s="8">
        <v>9907511</v>
      </c>
      <c r="D1757" s="1" t="s">
        <v>17</v>
      </c>
      <c r="E1757" s="1" t="s">
        <v>18</v>
      </c>
      <c r="F1757" s="6">
        <v>1.46E-2</v>
      </c>
      <c r="G1757" s="6">
        <v>1.7616099999999999E-2</v>
      </c>
      <c r="H1757" s="6">
        <v>4.4330400000000001E-3</v>
      </c>
      <c r="I1757" s="7">
        <v>7.0649999999999996E-5</v>
      </c>
      <c r="J1757" s="6">
        <v>3.0343700000000001E-2</v>
      </c>
      <c r="K1757" s="6">
        <v>4.45482E-3</v>
      </c>
      <c r="L1757" s="7">
        <v>9.6620600000000005E-12</v>
      </c>
      <c r="M1757" s="8">
        <v>2941510</v>
      </c>
      <c r="N1757" s="12" t="s">
        <v>3975</v>
      </c>
      <c r="O1757" s="1" t="s">
        <v>3976</v>
      </c>
    </row>
    <row r="1758" spans="1:15" ht="15.75" customHeight="1" x14ac:dyDescent="0.25">
      <c r="A1758" s="1" t="s">
        <v>1092</v>
      </c>
      <c r="B1758" s="1">
        <v>3</v>
      </c>
      <c r="C1758" s="8">
        <v>10315103</v>
      </c>
      <c r="D1758" s="1" t="s">
        <v>17</v>
      </c>
      <c r="E1758" s="1" t="s">
        <v>15</v>
      </c>
      <c r="F1758" s="6">
        <v>0.39360000000000001</v>
      </c>
      <c r="G1758" s="6">
        <v>-8.0637899999999995E-3</v>
      </c>
      <c r="H1758" s="6">
        <v>1.0710400000000001E-3</v>
      </c>
      <c r="I1758" s="7">
        <v>5.1220000000000002E-14</v>
      </c>
      <c r="J1758" s="6">
        <v>-9.2153400000000007E-3</v>
      </c>
      <c r="K1758" s="6">
        <v>1.0753200000000001E-3</v>
      </c>
      <c r="L1758" s="7">
        <v>1.03602E-17</v>
      </c>
      <c r="M1758" s="8">
        <v>3037440</v>
      </c>
      <c r="N1758" s="12" t="s">
        <v>3975</v>
      </c>
      <c r="O1758" s="1" t="s">
        <v>3976</v>
      </c>
    </row>
    <row r="1759" spans="1:15" ht="15.75" customHeight="1" x14ac:dyDescent="0.25">
      <c r="A1759" s="1" t="s">
        <v>5021</v>
      </c>
      <c r="B1759" s="1">
        <v>3</v>
      </c>
      <c r="C1759" s="8">
        <v>13119540</v>
      </c>
      <c r="D1759" s="1" t="s">
        <v>17</v>
      </c>
      <c r="E1759" s="1" t="s">
        <v>18</v>
      </c>
      <c r="F1759" s="6">
        <v>0.31269999999999998</v>
      </c>
      <c r="G1759" s="6">
        <v>8.1211700000000005E-3</v>
      </c>
      <c r="H1759" s="6">
        <v>1.12937E-3</v>
      </c>
      <c r="I1759" s="7">
        <v>6.4199999999999999E-13</v>
      </c>
      <c r="J1759" s="6">
        <v>1.0559499999999999E-2</v>
      </c>
      <c r="K1759" s="6">
        <v>1.1343600000000001E-3</v>
      </c>
      <c r="L1759" s="7">
        <v>1.29361E-20</v>
      </c>
      <c r="M1759" s="8">
        <v>3033800</v>
      </c>
      <c r="N1759" s="12" t="s">
        <v>3975</v>
      </c>
      <c r="O1759" s="1" t="s">
        <v>3976</v>
      </c>
    </row>
    <row r="1760" spans="1:15" ht="15.75" customHeight="1" x14ac:dyDescent="0.25">
      <c r="A1760" s="1" t="s">
        <v>1355</v>
      </c>
      <c r="B1760" s="1">
        <v>3</v>
      </c>
      <c r="C1760" s="8">
        <v>13338289</v>
      </c>
      <c r="D1760" s="1" t="s">
        <v>14</v>
      </c>
      <c r="E1760" s="1" t="s">
        <v>18</v>
      </c>
      <c r="F1760" s="6">
        <v>0.17399999999999999</v>
      </c>
      <c r="G1760" s="6">
        <v>9.9056700000000001E-3</v>
      </c>
      <c r="H1760" s="6">
        <v>1.3806599999999999E-3</v>
      </c>
      <c r="I1760" s="7">
        <v>7.2510000000000001E-13</v>
      </c>
      <c r="J1760" s="6">
        <v>9.5173700000000007E-3</v>
      </c>
      <c r="K1760" s="6">
        <v>1.38715E-3</v>
      </c>
      <c r="L1760" s="7">
        <v>6.8343400000000001E-12</v>
      </c>
      <c r="M1760" s="8">
        <v>3035510</v>
      </c>
      <c r="N1760" s="12" t="s">
        <v>3975</v>
      </c>
      <c r="O1760" s="1" t="s">
        <v>3976</v>
      </c>
    </row>
    <row r="1761" spans="1:15" ht="15.75" customHeight="1" x14ac:dyDescent="0.25">
      <c r="A1761" s="1" t="s">
        <v>1678</v>
      </c>
      <c r="B1761" s="1">
        <v>3</v>
      </c>
      <c r="C1761" s="8">
        <v>14510442</v>
      </c>
      <c r="D1761" s="1" t="s">
        <v>14</v>
      </c>
      <c r="E1761" s="1" t="s">
        <v>15</v>
      </c>
      <c r="F1761" s="6">
        <v>0.19570000000000001</v>
      </c>
      <c r="G1761" s="6">
        <v>-9.1241800000000008E-3</v>
      </c>
      <c r="H1761" s="6">
        <v>1.33796E-3</v>
      </c>
      <c r="I1761" s="7">
        <v>9.1630000000000004E-12</v>
      </c>
      <c r="J1761" s="6">
        <v>-1.0423200000000001E-2</v>
      </c>
      <c r="K1761" s="6">
        <v>1.34515E-3</v>
      </c>
      <c r="L1761" s="7">
        <v>9.2840700000000002E-15</v>
      </c>
      <c r="M1761" s="8">
        <v>2951480</v>
      </c>
      <c r="N1761" s="12" t="s">
        <v>3975</v>
      </c>
      <c r="O1761" s="1" t="s">
        <v>3976</v>
      </c>
    </row>
    <row r="1762" spans="1:15" ht="15.75" customHeight="1" x14ac:dyDescent="0.25">
      <c r="A1762" s="1" t="s">
        <v>5022</v>
      </c>
      <c r="B1762" s="1">
        <v>3</v>
      </c>
      <c r="C1762" s="8">
        <v>14978154</v>
      </c>
      <c r="D1762" s="1" t="s">
        <v>17</v>
      </c>
      <c r="E1762" s="1" t="s">
        <v>18</v>
      </c>
      <c r="F1762" s="6">
        <v>0.25740000000000002</v>
      </c>
      <c r="G1762" s="6">
        <v>4.9243999999999998E-3</v>
      </c>
      <c r="H1762" s="6">
        <v>1.1971600000000001E-3</v>
      </c>
      <c r="I1762" s="7">
        <v>3.8930000000000002E-5</v>
      </c>
      <c r="J1762" s="6">
        <v>8.2837599999999994E-3</v>
      </c>
      <c r="K1762" s="6">
        <v>1.24544E-3</v>
      </c>
      <c r="L1762" s="7">
        <v>2.90618E-11</v>
      </c>
      <c r="M1762" s="8">
        <v>3035780</v>
      </c>
      <c r="N1762" s="12" t="s">
        <v>3975</v>
      </c>
      <c r="O1762" s="1" t="s">
        <v>3976</v>
      </c>
    </row>
    <row r="1763" spans="1:15" ht="15.75" customHeight="1" x14ac:dyDescent="0.25">
      <c r="A1763" s="1" t="s">
        <v>5023</v>
      </c>
      <c r="B1763" s="1">
        <v>3</v>
      </c>
      <c r="C1763" s="8">
        <v>15031154</v>
      </c>
      <c r="D1763" s="1" t="s">
        <v>14</v>
      </c>
      <c r="E1763" s="1" t="s">
        <v>17</v>
      </c>
      <c r="F1763" s="6">
        <v>2.4799999999999999E-2</v>
      </c>
      <c r="G1763" s="6">
        <v>-1.77778E-2</v>
      </c>
      <c r="H1763" s="6">
        <v>3.3702599999999999E-3</v>
      </c>
      <c r="I1763" s="7">
        <v>1.3290000000000001E-7</v>
      </c>
      <c r="J1763" s="6">
        <v>-2.751E-2</v>
      </c>
      <c r="K1763" s="6">
        <v>3.4945000000000002E-3</v>
      </c>
      <c r="L1763" s="7">
        <v>3.4802399999999999E-15</v>
      </c>
      <c r="M1763" s="8">
        <v>3027370</v>
      </c>
      <c r="N1763" s="12" t="s">
        <v>3975</v>
      </c>
      <c r="O1763" s="1" t="s">
        <v>3976</v>
      </c>
    </row>
    <row r="1764" spans="1:15" ht="15.75" customHeight="1" x14ac:dyDescent="0.25">
      <c r="A1764" s="1" t="s">
        <v>5024</v>
      </c>
      <c r="B1764" s="1">
        <v>3</v>
      </c>
      <c r="C1764" s="8">
        <v>15648004</v>
      </c>
      <c r="D1764" s="1" t="s">
        <v>17</v>
      </c>
      <c r="E1764" s="1" t="s">
        <v>18</v>
      </c>
      <c r="F1764" s="6">
        <v>0.48070000000000002</v>
      </c>
      <c r="G1764" s="6">
        <v>4.5530099999999997E-3</v>
      </c>
      <c r="H1764" s="6">
        <v>1.04988E-3</v>
      </c>
      <c r="I1764" s="7">
        <v>1.4450000000000001E-5</v>
      </c>
      <c r="J1764" s="6">
        <v>6.5161300000000002E-3</v>
      </c>
      <c r="K1764" s="6">
        <v>1.0572699999999999E-3</v>
      </c>
      <c r="L1764" s="7">
        <v>7.1305399999999997E-10</v>
      </c>
      <c r="M1764" s="8">
        <v>3022500</v>
      </c>
      <c r="N1764" s="12" t="s">
        <v>3975</v>
      </c>
      <c r="O1764" s="1" t="s">
        <v>3976</v>
      </c>
    </row>
    <row r="1765" spans="1:15" ht="15.75" customHeight="1" x14ac:dyDescent="0.25">
      <c r="A1765" s="1" t="s">
        <v>393</v>
      </c>
      <c r="B1765" s="1">
        <v>3</v>
      </c>
      <c r="C1765" s="8">
        <v>16851202</v>
      </c>
      <c r="D1765" s="1" t="s">
        <v>14</v>
      </c>
      <c r="E1765" s="1" t="s">
        <v>15</v>
      </c>
      <c r="F1765" s="6">
        <v>0.63139999999999996</v>
      </c>
      <c r="G1765" s="6">
        <v>1.0071800000000001E-2</v>
      </c>
      <c r="H1765" s="6">
        <v>1.0846300000000001E-3</v>
      </c>
      <c r="I1765" s="7">
        <v>1.6080000000000001E-20</v>
      </c>
      <c r="J1765" s="6">
        <v>8.1895500000000003E-3</v>
      </c>
      <c r="K1765" s="6">
        <v>1.14634E-3</v>
      </c>
      <c r="L1765" s="7">
        <v>9.0580299999999995E-13</v>
      </c>
      <c r="M1765" s="8">
        <v>3037430</v>
      </c>
      <c r="N1765" s="12" t="s">
        <v>3975</v>
      </c>
      <c r="O1765" s="1" t="s">
        <v>3976</v>
      </c>
    </row>
    <row r="1766" spans="1:15" ht="15.75" customHeight="1" x14ac:dyDescent="0.25">
      <c r="A1766" s="1" t="s">
        <v>607</v>
      </c>
      <c r="B1766" s="1">
        <v>3</v>
      </c>
      <c r="C1766" s="8">
        <v>16981683</v>
      </c>
      <c r="D1766" s="1" t="s">
        <v>17</v>
      </c>
      <c r="E1766" s="1" t="s">
        <v>15</v>
      </c>
      <c r="F1766" s="6">
        <v>0.185</v>
      </c>
      <c r="G1766" s="6">
        <v>-1.14371E-2</v>
      </c>
      <c r="H1766" s="6">
        <v>1.34756E-3</v>
      </c>
      <c r="I1766" s="7">
        <v>2.1149999999999999E-17</v>
      </c>
      <c r="J1766" s="6">
        <v>-9.3693000000000005E-3</v>
      </c>
      <c r="K1766" s="6">
        <v>1.4224800000000001E-3</v>
      </c>
      <c r="L1766" s="7">
        <v>4.50058E-11</v>
      </c>
      <c r="M1766" s="8">
        <v>3037420</v>
      </c>
      <c r="N1766" s="12" t="s">
        <v>3975</v>
      </c>
      <c r="O1766" s="1" t="s">
        <v>3976</v>
      </c>
    </row>
    <row r="1767" spans="1:15" ht="15.75" customHeight="1" x14ac:dyDescent="0.25">
      <c r="A1767" s="1" t="s">
        <v>5025</v>
      </c>
      <c r="B1767" s="1">
        <v>3</v>
      </c>
      <c r="C1767" s="8">
        <v>17408018</v>
      </c>
      <c r="D1767" s="1" t="s">
        <v>14</v>
      </c>
      <c r="E1767" s="1" t="s">
        <v>15</v>
      </c>
      <c r="F1767" s="6">
        <v>0.9405</v>
      </c>
      <c r="G1767" s="6">
        <v>9.0578199999999994E-3</v>
      </c>
      <c r="H1767" s="6">
        <v>2.2361799999999999E-3</v>
      </c>
      <c r="I1767" s="7">
        <v>5.1159999999999998E-5</v>
      </c>
      <c r="J1767" s="6">
        <v>1.2762000000000001E-2</v>
      </c>
      <c r="K1767" s="6">
        <v>2.25099E-3</v>
      </c>
      <c r="L1767" s="7">
        <v>1.4320100000000001E-8</v>
      </c>
      <c r="M1767" s="8">
        <v>2972000</v>
      </c>
      <c r="N1767" s="12" t="s">
        <v>3975</v>
      </c>
      <c r="O1767" s="1" t="s">
        <v>3976</v>
      </c>
    </row>
    <row r="1768" spans="1:15" ht="15.75" customHeight="1" x14ac:dyDescent="0.25">
      <c r="A1768" s="1" t="s">
        <v>5026</v>
      </c>
      <c r="B1768" s="1">
        <v>3</v>
      </c>
      <c r="C1768" s="8">
        <v>18124170</v>
      </c>
      <c r="D1768" s="1" t="s">
        <v>14</v>
      </c>
      <c r="E1768" s="1" t="s">
        <v>17</v>
      </c>
      <c r="F1768" s="6">
        <v>0.98550000000000004</v>
      </c>
      <c r="G1768" s="6">
        <v>3.2178699999999998E-2</v>
      </c>
      <c r="H1768" s="6">
        <v>4.5599999999999998E-3</v>
      </c>
      <c r="I1768" s="7">
        <v>1.7070000000000001E-12</v>
      </c>
      <c r="J1768" s="6">
        <v>3.4478099999999998E-2</v>
      </c>
      <c r="K1768" s="6">
        <v>4.61663E-3</v>
      </c>
      <c r="L1768" s="7">
        <v>8.1273699999999994E-14</v>
      </c>
      <c r="M1768" s="8">
        <v>2798850</v>
      </c>
      <c r="N1768" s="12" t="s">
        <v>3975</v>
      </c>
      <c r="O1768" s="1" t="s">
        <v>3976</v>
      </c>
    </row>
    <row r="1769" spans="1:15" ht="15.75" customHeight="1" x14ac:dyDescent="0.25">
      <c r="A1769" s="1" t="s">
        <v>1004</v>
      </c>
      <c r="B1769" s="1">
        <v>3</v>
      </c>
      <c r="C1769" s="8">
        <v>18508640</v>
      </c>
      <c r="D1769" s="1" t="s">
        <v>18</v>
      </c>
      <c r="E1769" s="1" t="s">
        <v>15</v>
      </c>
      <c r="F1769" s="6">
        <v>0.2394</v>
      </c>
      <c r="G1769" s="6">
        <v>-9.3613099999999994E-3</v>
      </c>
      <c r="H1769" s="6">
        <v>1.2265799999999999E-3</v>
      </c>
      <c r="I1769" s="7">
        <v>2.314E-14</v>
      </c>
      <c r="J1769" s="6">
        <v>-9.2355500000000004E-3</v>
      </c>
      <c r="K1769" s="6">
        <v>1.24406E-3</v>
      </c>
      <c r="L1769" s="7">
        <v>1.1386499999999999E-13</v>
      </c>
      <c r="M1769" s="8">
        <v>3035710</v>
      </c>
      <c r="N1769" s="12" t="s">
        <v>3975</v>
      </c>
      <c r="O1769" s="1" t="s">
        <v>3976</v>
      </c>
    </row>
    <row r="1770" spans="1:15" ht="15.75" customHeight="1" x14ac:dyDescent="0.25">
      <c r="A1770" s="1" t="s">
        <v>341</v>
      </c>
      <c r="B1770" s="1">
        <v>3</v>
      </c>
      <c r="C1770" s="8">
        <v>18700484</v>
      </c>
      <c r="D1770" s="1" t="s">
        <v>17</v>
      </c>
      <c r="E1770" s="1" t="s">
        <v>18</v>
      </c>
      <c r="F1770" s="6">
        <v>0.72460000000000002</v>
      </c>
      <c r="G1770" s="6">
        <v>-1.11567E-2</v>
      </c>
      <c r="H1770" s="6">
        <v>1.1713299999999999E-3</v>
      </c>
      <c r="I1770" s="7">
        <v>1.6569999999999999E-21</v>
      </c>
      <c r="J1770" s="6">
        <v>-1.21057E-2</v>
      </c>
      <c r="K1770" s="6">
        <v>1.18005E-3</v>
      </c>
      <c r="L1770" s="7">
        <v>1.0828799999999999E-24</v>
      </c>
      <c r="M1770" s="8">
        <v>3037440</v>
      </c>
      <c r="N1770" s="12" t="s">
        <v>3975</v>
      </c>
      <c r="O1770" s="1" t="s">
        <v>3976</v>
      </c>
    </row>
    <row r="1771" spans="1:15" ht="15.75" customHeight="1" x14ac:dyDescent="0.25">
      <c r="A1771" s="1" t="s">
        <v>418</v>
      </c>
      <c r="B1771" s="1">
        <v>3</v>
      </c>
      <c r="C1771" s="8">
        <v>20553778</v>
      </c>
      <c r="D1771" s="1" t="s">
        <v>14</v>
      </c>
      <c r="E1771" s="1" t="s">
        <v>15</v>
      </c>
      <c r="F1771" s="6">
        <v>0.62919999999999998</v>
      </c>
      <c r="G1771" s="6">
        <v>9.9175500000000007E-3</v>
      </c>
      <c r="H1771" s="6">
        <v>1.0834E-3</v>
      </c>
      <c r="I1771" s="7">
        <v>5.4870000000000002E-20</v>
      </c>
      <c r="J1771" s="6">
        <v>9.2702900000000005E-3</v>
      </c>
      <c r="K1771" s="6">
        <v>1.1271499999999999E-3</v>
      </c>
      <c r="L1771" s="7">
        <v>1.9598199999999999E-16</v>
      </c>
      <c r="M1771" s="8">
        <v>3036850</v>
      </c>
      <c r="N1771" s="12" t="s">
        <v>3975</v>
      </c>
      <c r="O1771" s="1" t="s">
        <v>3976</v>
      </c>
    </row>
    <row r="1772" spans="1:15" ht="15.75" customHeight="1" x14ac:dyDescent="0.25">
      <c r="A1772" s="1" t="s">
        <v>1888</v>
      </c>
      <c r="B1772" s="1">
        <v>3</v>
      </c>
      <c r="C1772" s="8">
        <v>20669071</v>
      </c>
      <c r="D1772" s="1" t="s">
        <v>17</v>
      </c>
      <c r="E1772" s="1" t="s">
        <v>15</v>
      </c>
      <c r="F1772" s="6">
        <v>0.63229999999999997</v>
      </c>
      <c r="G1772" s="6">
        <v>-7.1819600000000003E-3</v>
      </c>
      <c r="H1772" s="6">
        <v>1.0854899999999999E-3</v>
      </c>
      <c r="I1772" s="7">
        <v>3.6759999999999998E-11</v>
      </c>
      <c r="J1772" s="6">
        <v>-6.8768600000000003E-3</v>
      </c>
      <c r="K1772" s="6">
        <v>1.1290199999999999E-3</v>
      </c>
      <c r="L1772" s="7">
        <v>1.1220500000000001E-9</v>
      </c>
      <c r="M1772" s="8">
        <v>3035750</v>
      </c>
      <c r="N1772" s="12" t="s">
        <v>3975</v>
      </c>
      <c r="O1772" s="1" t="s">
        <v>3976</v>
      </c>
    </row>
    <row r="1773" spans="1:15" ht="15.75" customHeight="1" x14ac:dyDescent="0.25">
      <c r="A1773" s="1" t="s">
        <v>5027</v>
      </c>
      <c r="B1773" s="1">
        <v>3</v>
      </c>
      <c r="C1773" s="8">
        <v>21084864</v>
      </c>
      <c r="D1773" s="1" t="s">
        <v>17</v>
      </c>
      <c r="E1773" s="1" t="s">
        <v>18</v>
      </c>
      <c r="F1773" s="6">
        <v>0.59009999999999996</v>
      </c>
      <c r="G1773" s="6">
        <v>-7.31067E-3</v>
      </c>
      <c r="H1773" s="6">
        <v>1.0639200000000001E-3</v>
      </c>
      <c r="I1773" s="7">
        <v>6.3470000000000003E-12</v>
      </c>
      <c r="J1773" s="6">
        <v>-7.6689100000000001E-3</v>
      </c>
      <c r="K1773" s="6">
        <v>1.0731600000000001E-3</v>
      </c>
      <c r="L1773" s="7">
        <v>8.9288300000000004E-13</v>
      </c>
      <c r="M1773" s="8">
        <v>3037480</v>
      </c>
      <c r="N1773" s="12" t="s">
        <v>3975</v>
      </c>
      <c r="O1773" s="1" t="s">
        <v>3976</v>
      </c>
    </row>
    <row r="1774" spans="1:15" ht="15.75" customHeight="1" x14ac:dyDescent="0.25">
      <c r="A1774" s="1" t="s">
        <v>1285</v>
      </c>
      <c r="B1774" s="1">
        <v>3</v>
      </c>
      <c r="C1774" s="8">
        <v>21430442</v>
      </c>
      <c r="D1774" s="1" t="s">
        <v>17</v>
      </c>
      <c r="E1774" s="1" t="s">
        <v>15</v>
      </c>
      <c r="F1774" s="6">
        <v>0.73829999999999996</v>
      </c>
      <c r="G1774" s="6">
        <v>8.6483199999999993E-3</v>
      </c>
      <c r="H1774" s="6">
        <v>1.19074E-3</v>
      </c>
      <c r="I1774" s="7">
        <v>3.7789999999999999E-13</v>
      </c>
      <c r="J1774" s="6">
        <v>8.5032500000000004E-3</v>
      </c>
      <c r="K1774" s="6">
        <v>1.2021899999999999E-3</v>
      </c>
      <c r="L1774" s="7">
        <v>1.5147799999999999E-12</v>
      </c>
      <c r="M1774" s="8">
        <v>3035730</v>
      </c>
      <c r="N1774" s="12" t="s">
        <v>3975</v>
      </c>
      <c r="O1774" s="1" t="s">
        <v>3976</v>
      </c>
    </row>
    <row r="1775" spans="1:15" ht="15.75" customHeight="1" x14ac:dyDescent="0.25">
      <c r="A1775" s="1" t="s">
        <v>5028</v>
      </c>
      <c r="B1775" s="1">
        <v>3</v>
      </c>
      <c r="C1775" s="8">
        <v>21732444</v>
      </c>
      <c r="D1775" s="1" t="s">
        <v>14</v>
      </c>
      <c r="E1775" s="1" t="s">
        <v>15</v>
      </c>
      <c r="F1775" s="6">
        <v>0.28320000000000001</v>
      </c>
      <c r="G1775" s="6">
        <v>-6.5403500000000003E-3</v>
      </c>
      <c r="H1775" s="6">
        <v>1.16409E-3</v>
      </c>
      <c r="I1775" s="7">
        <v>1.9289999999999999E-8</v>
      </c>
      <c r="J1775" s="6">
        <v>-8.8965299999999997E-3</v>
      </c>
      <c r="K1775" s="6">
        <v>1.1717400000000001E-3</v>
      </c>
      <c r="L1775" s="7">
        <v>3.1361000000000001E-14</v>
      </c>
      <c r="M1775" s="8">
        <v>3023240</v>
      </c>
      <c r="N1775" s="12" t="s">
        <v>3975</v>
      </c>
      <c r="O1775" s="1" t="s">
        <v>3976</v>
      </c>
    </row>
    <row r="1776" spans="1:15" ht="15.75" customHeight="1" x14ac:dyDescent="0.25">
      <c r="A1776" s="1" t="s">
        <v>5029</v>
      </c>
      <c r="B1776" s="1">
        <v>3</v>
      </c>
      <c r="C1776" s="8">
        <v>21854933</v>
      </c>
      <c r="D1776" s="1" t="s">
        <v>17</v>
      </c>
      <c r="E1776" s="1" t="s">
        <v>18</v>
      </c>
      <c r="F1776" s="6">
        <v>0.20499999999999999</v>
      </c>
      <c r="G1776" s="6">
        <v>8.5112499999999997E-3</v>
      </c>
      <c r="H1776" s="6">
        <v>1.2993499999999999E-3</v>
      </c>
      <c r="I1776" s="7">
        <v>5.7390000000000002E-11</v>
      </c>
      <c r="J1776" s="6">
        <v>8.9205699999999992E-3</v>
      </c>
      <c r="K1776" s="6">
        <v>1.3064000000000001E-3</v>
      </c>
      <c r="L1776" s="7">
        <v>8.5904300000000006E-12</v>
      </c>
      <c r="M1776" s="8">
        <v>3022470</v>
      </c>
      <c r="N1776" s="12" t="s">
        <v>3975</v>
      </c>
      <c r="O1776" s="1" t="s">
        <v>3976</v>
      </c>
    </row>
    <row r="1777" spans="1:15" ht="15.75" customHeight="1" x14ac:dyDescent="0.25">
      <c r="A1777" s="1" t="s">
        <v>5030</v>
      </c>
      <c r="B1777" s="1">
        <v>3</v>
      </c>
      <c r="C1777" s="8">
        <v>23208215</v>
      </c>
      <c r="D1777" s="1" t="s">
        <v>17</v>
      </c>
      <c r="E1777" s="1" t="s">
        <v>18</v>
      </c>
      <c r="F1777" s="6">
        <v>0.8175</v>
      </c>
      <c r="G1777" s="6">
        <v>-1.27644E-2</v>
      </c>
      <c r="H1777" s="6">
        <v>1.35468E-3</v>
      </c>
      <c r="I1777" s="7">
        <v>4.3949999999999998E-21</v>
      </c>
      <c r="J1777" s="6">
        <v>-1.30695E-2</v>
      </c>
      <c r="K1777" s="6">
        <v>1.3620699999999999E-3</v>
      </c>
      <c r="L1777" s="7">
        <v>8.3665799999999999E-22</v>
      </c>
      <c r="M1777" s="8">
        <v>3037420</v>
      </c>
      <c r="N1777" s="12" t="s">
        <v>3975</v>
      </c>
      <c r="O1777" s="1" t="s">
        <v>3976</v>
      </c>
    </row>
    <row r="1778" spans="1:15" ht="15.75" customHeight="1" x14ac:dyDescent="0.25">
      <c r="A1778" s="1" t="s">
        <v>1373</v>
      </c>
      <c r="B1778" s="1">
        <v>3</v>
      </c>
      <c r="C1778" s="8">
        <v>24163921</v>
      </c>
      <c r="D1778" s="1" t="s">
        <v>14</v>
      </c>
      <c r="E1778" s="1" t="s">
        <v>18</v>
      </c>
      <c r="F1778" s="6">
        <v>0.77180000000000004</v>
      </c>
      <c r="G1778" s="6">
        <v>-8.9115500000000007E-3</v>
      </c>
      <c r="H1778" s="6">
        <v>1.2468100000000001E-3</v>
      </c>
      <c r="I1778" s="7">
        <v>8.8190000000000001E-13</v>
      </c>
      <c r="J1778" s="6">
        <v>-9.0349599999999999E-3</v>
      </c>
      <c r="K1778" s="6">
        <v>1.26176E-3</v>
      </c>
      <c r="L1778" s="7">
        <v>8.0325000000000004E-13</v>
      </c>
      <c r="M1778" s="8">
        <v>3037480</v>
      </c>
      <c r="N1778" s="12" t="s">
        <v>3975</v>
      </c>
      <c r="O1778" s="1" t="s">
        <v>3976</v>
      </c>
    </row>
    <row r="1779" spans="1:15" ht="15.75" customHeight="1" x14ac:dyDescent="0.25">
      <c r="A1779" s="1" t="s">
        <v>5031</v>
      </c>
      <c r="B1779" s="1">
        <v>3</v>
      </c>
      <c r="C1779" s="8">
        <v>24211739</v>
      </c>
      <c r="D1779" s="1" t="s">
        <v>17</v>
      </c>
      <c r="E1779" s="1" t="s">
        <v>18</v>
      </c>
      <c r="F1779" s="6">
        <v>0.53559999999999997</v>
      </c>
      <c r="G1779" s="6">
        <v>6.8668000000000002E-3</v>
      </c>
      <c r="H1779" s="6">
        <v>1.0491700000000001E-3</v>
      </c>
      <c r="I1779" s="7">
        <v>5.9600000000000006E-11</v>
      </c>
      <c r="J1779" s="6">
        <v>7.8639599999999997E-3</v>
      </c>
      <c r="K1779" s="6">
        <v>1.06208E-3</v>
      </c>
      <c r="L1779" s="7">
        <v>1.31868E-13</v>
      </c>
      <c r="M1779" s="8">
        <v>3037460</v>
      </c>
      <c r="N1779" s="12" t="s">
        <v>3975</v>
      </c>
      <c r="O1779" s="1" t="s">
        <v>3976</v>
      </c>
    </row>
    <row r="1780" spans="1:15" ht="15.75" customHeight="1" x14ac:dyDescent="0.25">
      <c r="A1780" s="1" t="s">
        <v>5032</v>
      </c>
      <c r="B1780" s="1">
        <v>3</v>
      </c>
      <c r="C1780" s="8">
        <v>24568718</v>
      </c>
      <c r="D1780" s="1" t="s">
        <v>17</v>
      </c>
      <c r="E1780" s="1" t="s">
        <v>18</v>
      </c>
      <c r="F1780" s="6">
        <v>0.9264</v>
      </c>
      <c r="G1780" s="6">
        <v>-1.1936199999999999E-2</v>
      </c>
      <c r="H1780" s="6">
        <v>2.0086100000000001E-3</v>
      </c>
      <c r="I1780" s="7">
        <v>2.8130000000000001E-9</v>
      </c>
      <c r="J1780" s="6">
        <v>-1.49756E-2</v>
      </c>
      <c r="K1780" s="6">
        <v>2.0199599999999999E-3</v>
      </c>
      <c r="L1780" s="7">
        <v>1.2271799999999999E-13</v>
      </c>
      <c r="M1780" s="8">
        <v>3023210</v>
      </c>
      <c r="N1780" s="12" t="s">
        <v>3975</v>
      </c>
      <c r="O1780" s="1" t="s">
        <v>3976</v>
      </c>
    </row>
    <row r="1781" spans="1:15" ht="15.75" customHeight="1" x14ac:dyDescent="0.25">
      <c r="A1781" s="1" t="s">
        <v>1163</v>
      </c>
      <c r="B1781" s="1">
        <v>3</v>
      </c>
      <c r="C1781" s="8">
        <v>24950387</v>
      </c>
      <c r="D1781" s="1" t="s">
        <v>18</v>
      </c>
      <c r="E1781" s="1" t="s">
        <v>15</v>
      </c>
      <c r="F1781" s="6">
        <v>0.47439999999999999</v>
      </c>
      <c r="G1781" s="6">
        <v>7.7797500000000002E-3</v>
      </c>
      <c r="H1781" s="6">
        <v>1.0478799999999999E-3</v>
      </c>
      <c r="I1781" s="7">
        <v>1.132E-13</v>
      </c>
      <c r="J1781" s="6">
        <v>7.9308299999999998E-3</v>
      </c>
      <c r="K1781" s="6">
        <v>1.0526000000000001E-3</v>
      </c>
      <c r="L1781" s="7">
        <v>4.9027799999999999E-14</v>
      </c>
      <c r="M1781" s="8">
        <v>3037460</v>
      </c>
      <c r="N1781" s="12" t="s">
        <v>3975</v>
      </c>
      <c r="O1781" s="1" t="s">
        <v>3976</v>
      </c>
    </row>
    <row r="1782" spans="1:15" ht="15.75" customHeight="1" x14ac:dyDescent="0.25">
      <c r="A1782" s="1" t="s">
        <v>5033</v>
      </c>
      <c r="B1782" s="1">
        <v>3</v>
      </c>
      <c r="C1782" s="8">
        <v>27793632</v>
      </c>
      <c r="D1782" s="1" t="s">
        <v>17</v>
      </c>
      <c r="E1782" s="1" t="s">
        <v>18</v>
      </c>
      <c r="F1782" s="6">
        <v>0.54220000000000002</v>
      </c>
      <c r="G1782" s="6">
        <v>6.4862699999999997E-3</v>
      </c>
      <c r="H1782" s="6">
        <v>1.05025E-3</v>
      </c>
      <c r="I1782" s="7">
        <v>6.5880000000000004E-10</v>
      </c>
      <c r="J1782" s="6">
        <v>7.1305800000000001E-3</v>
      </c>
      <c r="K1782" s="6">
        <v>1.0566600000000001E-3</v>
      </c>
      <c r="L1782" s="7">
        <v>1.49695E-11</v>
      </c>
      <c r="M1782" s="8">
        <v>3037490</v>
      </c>
      <c r="N1782" s="12" t="s">
        <v>3975</v>
      </c>
      <c r="O1782" s="1" t="s">
        <v>3976</v>
      </c>
    </row>
    <row r="1783" spans="1:15" ht="15.75" customHeight="1" x14ac:dyDescent="0.25">
      <c r="A1783" s="1" t="s">
        <v>1247</v>
      </c>
      <c r="B1783" s="1">
        <v>3</v>
      </c>
      <c r="C1783" s="8">
        <v>28027538</v>
      </c>
      <c r="D1783" s="1" t="s">
        <v>14</v>
      </c>
      <c r="E1783" s="1" t="s">
        <v>15</v>
      </c>
      <c r="F1783" s="6">
        <v>0.13769999999999999</v>
      </c>
      <c r="G1783" s="6">
        <v>1.1124500000000001E-2</v>
      </c>
      <c r="H1783" s="6">
        <v>1.51998E-3</v>
      </c>
      <c r="I1783" s="7">
        <v>2.5069999999999998E-13</v>
      </c>
      <c r="J1783" s="6">
        <v>1.3877499999999999E-2</v>
      </c>
      <c r="K1783" s="6">
        <v>1.5290900000000001E-3</v>
      </c>
      <c r="L1783" s="7">
        <v>1.1300399999999999E-19</v>
      </c>
      <c r="M1783" s="8">
        <v>3031550</v>
      </c>
      <c r="N1783" s="12" t="s">
        <v>3975</v>
      </c>
      <c r="O1783" s="1" t="s">
        <v>3976</v>
      </c>
    </row>
    <row r="1784" spans="1:15" ht="15.75" customHeight="1" x14ac:dyDescent="0.25">
      <c r="A1784" s="1" t="s">
        <v>5034</v>
      </c>
      <c r="B1784" s="1">
        <v>3</v>
      </c>
      <c r="C1784" s="8">
        <v>28716202</v>
      </c>
      <c r="D1784" s="1" t="s">
        <v>17</v>
      </c>
      <c r="E1784" s="1" t="s">
        <v>18</v>
      </c>
      <c r="F1784" s="6">
        <v>9.0499999999999997E-2</v>
      </c>
      <c r="G1784" s="6">
        <v>-1.11942E-2</v>
      </c>
      <c r="H1784" s="6">
        <v>1.8244699999999999E-3</v>
      </c>
      <c r="I1784" s="7">
        <v>8.4790000000000004E-10</v>
      </c>
      <c r="J1784" s="6">
        <v>-1.43149E-2</v>
      </c>
      <c r="K1784" s="6">
        <v>1.83391E-3</v>
      </c>
      <c r="L1784" s="7">
        <v>5.9185599999999997E-15</v>
      </c>
      <c r="M1784" s="8">
        <v>3035370</v>
      </c>
      <c r="N1784" s="12" t="s">
        <v>3975</v>
      </c>
      <c r="O1784" s="1" t="s">
        <v>3976</v>
      </c>
    </row>
    <row r="1785" spans="1:15" ht="15.75" customHeight="1" x14ac:dyDescent="0.25">
      <c r="A1785" s="1" t="s">
        <v>543</v>
      </c>
      <c r="B1785" s="1">
        <v>3</v>
      </c>
      <c r="C1785" s="8">
        <v>31599298</v>
      </c>
      <c r="D1785" s="1" t="s">
        <v>14</v>
      </c>
      <c r="E1785" s="1" t="s">
        <v>15</v>
      </c>
      <c r="F1785" s="6">
        <v>0.2525</v>
      </c>
      <c r="G1785" s="6">
        <v>-1.0489500000000001E-2</v>
      </c>
      <c r="H1785" s="6">
        <v>1.2069100000000001E-3</v>
      </c>
      <c r="I1785" s="7">
        <v>3.5840000000000003E-18</v>
      </c>
      <c r="J1785" s="6">
        <v>-1.07175E-2</v>
      </c>
      <c r="K1785" s="6">
        <v>1.21287E-3</v>
      </c>
      <c r="L1785" s="7">
        <v>9.8779199999999991E-19</v>
      </c>
      <c r="M1785" s="8">
        <v>3024880</v>
      </c>
      <c r="N1785" s="12" t="s">
        <v>3975</v>
      </c>
      <c r="O1785" s="1" t="s">
        <v>3976</v>
      </c>
    </row>
    <row r="1786" spans="1:15" ht="15.75" customHeight="1" x14ac:dyDescent="0.25">
      <c r="A1786" s="1" t="s">
        <v>881</v>
      </c>
      <c r="B1786" s="1">
        <v>3</v>
      </c>
      <c r="C1786" s="8">
        <v>34270633</v>
      </c>
      <c r="D1786" s="1" t="s">
        <v>17</v>
      </c>
      <c r="E1786" s="1" t="s">
        <v>15</v>
      </c>
      <c r="F1786" s="6">
        <v>0.25180000000000002</v>
      </c>
      <c r="G1786" s="6">
        <v>-9.5025500000000002E-3</v>
      </c>
      <c r="H1786" s="6">
        <v>1.2055200000000001E-3</v>
      </c>
      <c r="I1786" s="7">
        <v>3.217E-15</v>
      </c>
      <c r="J1786" s="6">
        <v>-1.09295E-2</v>
      </c>
      <c r="K1786" s="6">
        <v>1.21258E-3</v>
      </c>
      <c r="L1786" s="7">
        <v>1.9973499999999999E-19</v>
      </c>
      <c r="M1786" s="8">
        <v>3037460</v>
      </c>
      <c r="N1786" s="12" t="s">
        <v>3975</v>
      </c>
      <c r="O1786" s="1" t="s">
        <v>3976</v>
      </c>
    </row>
    <row r="1787" spans="1:15" ht="15.75" customHeight="1" x14ac:dyDescent="0.25">
      <c r="A1787" s="1" t="s">
        <v>1602</v>
      </c>
      <c r="B1787" s="1">
        <v>3</v>
      </c>
      <c r="C1787" s="8">
        <v>35025388</v>
      </c>
      <c r="D1787" s="1" t="s">
        <v>14</v>
      </c>
      <c r="E1787" s="1" t="s">
        <v>18</v>
      </c>
      <c r="F1787" s="6">
        <v>0.14810000000000001</v>
      </c>
      <c r="G1787" s="6">
        <v>-1.01505E-2</v>
      </c>
      <c r="H1787" s="6">
        <v>1.47354E-3</v>
      </c>
      <c r="I1787" s="7">
        <v>5.6480000000000002E-12</v>
      </c>
      <c r="J1787" s="6">
        <v>-9.1829400000000005E-3</v>
      </c>
      <c r="K1787" s="6">
        <v>1.4861500000000001E-3</v>
      </c>
      <c r="L1787" s="7">
        <v>6.4500000000000005E-10</v>
      </c>
      <c r="M1787" s="8">
        <v>3035760</v>
      </c>
      <c r="N1787" s="12" t="s">
        <v>3975</v>
      </c>
      <c r="O1787" s="1" t="s">
        <v>3976</v>
      </c>
    </row>
    <row r="1788" spans="1:15" ht="15.75" customHeight="1" x14ac:dyDescent="0.25">
      <c r="A1788" s="1" t="s">
        <v>5035</v>
      </c>
      <c r="B1788" s="1">
        <v>3</v>
      </c>
      <c r="C1788" s="8">
        <v>35671945</v>
      </c>
      <c r="D1788" s="1" t="s">
        <v>14</v>
      </c>
      <c r="E1788" s="1" t="s">
        <v>15</v>
      </c>
      <c r="F1788" s="6">
        <v>0.75219999999999998</v>
      </c>
      <c r="G1788" s="6">
        <v>6.1186699999999997E-3</v>
      </c>
      <c r="H1788" s="6">
        <v>1.2119800000000001E-3</v>
      </c>
      <c r="I1788" s="7">
        <v>4.4449999999999999E-7</v>
      </c>
      <c r="J1788" s="6">
        <v>8.5913199999999995E-3</v>
      </c>
      <c r="K1788" s="6">
        <v>1.22335E-3</v>
      </c>
      <c r="L1788" s="7">
        <v>2.17456E-12</v>
      </c>
      <c r="M1788" s="8">
        <v>3037470</v>
      </c>
      <c r="N1788" s="12" t="s">
        <v>3975</v>
      </c>
      <c r="O1788" s="1" t="s">
        <v>3976</v>
      </c>
    </row>
    <row r="1789" spans="1:15" ht="15.75" customHeight="1" x14ac:dyDescent="0.25">
      <c r="A1789" s="1" t="s">
        <v>5036</v>
      </c>
      <c r="B1789" s="1">
        <v>3</v>
      </c>
      <c r="C1789" s="8">
        <v>36531717</v>
      </c>
      <c r="D1789" s="1" t="s">
        <v>17</v>
      </c>
      <c r="E1789" s="1" t="s">
        <v>18</v>
      </c>
      <c r="F1789" s="6">
        <v>0.98950000000000005</v>
      </c>
      <c r="G1789" s="6">
        <v>2.3751499999999998E-2</v>
      </c>
      <c r="H1789" s="6">
        <v>5.1901300000000003E-3</v>
      </c>
      <c r="I1789" s="7">
        <v>4.7249999999999997E-6</v>
      </c>
      <c r="J1789" s="6">
        <v>3.6085600000000002E-2</v>
      </c>
      <c r="K1789" s="6">
        <v>5.2193700000000001E-3</v>
      </c>
      <c r="L1789" s="7">
        <v>4.7186699999999997E-12</v>
      </c>
      <c r="M1789" s="8">
        <v>2971510</v>
      </c>
      <c r="N1789" s="12" t="s">
        <v>3975</v>
      </c>
      <c r="O1789" s="1" t="s">
        <v>3976</v>
      </c>
    </row>
    <row r="1790" spans="1:15" ht="15.75" customHeight="1" x14ac:dyDescent="0.25">
      <c r="A1790" s="1" t="s">
        <v>330</v>
      </c>
      <c r="B1790" s="1">
        <v>3</v>
      </c>
      <c r="C1790" s="8">
        <v>36889621</v>
      </c>
      <c r="D1790" s="1" t="s">
        <v>17</v>
      </c>
      <c r="E1790" s="1" t="s">
        <v>18</v>
      </c>
      <c r="F1790" s="6">
        <v>0.38250000000000001</v>
      </c>
      <c r="G1790" s="6">
        <v>-1.03135E-2</v>
      </c>
      <c r="H1790" s="6">
        <v>1.07676E-3</v>
      </c>
      <c r="I1790" s="7">
        <v>9.8559999999999994E-22</v>
      </c>
      <c r="J1790" s="6">
        <v>-1.13848E-2</v>
      </c>
      <c r="K1790" s="6">
        <v>1.0833699999999999E-3</v>
      </c>
      <c r="L1790" s="7">
        <v>7.8850800000000002E-26</v>
      </c>
      <c r="M1790" s="8">
        <v>3036840</v>
      </c>
      <c r="N1790" s="12" t="s">
        <v>3975</v>
      </c>
      <c r="O1790" s="1" t="s">
        <v>3976</v>
      </c>
    </row>
    <row r="1791" spans="1:15" ht="15.75" customHeight="1" x14ac:dyDescent="0.25">
      <c r="A1791" s="1" t="s">
        <v>5037</v>
      </c>
      <c r="B1791" s="1">
        <v>3</v>
      </c>
      <c r="C1791" s="8">
        <v>38709928</v>
      </c>
      <c r="D1791" s="1" t="s">
        <v>14</v>
      </c>
      <c r="E1791" s="1" t="s">
        <v>15</v>
      </c>
      <c r="F1791" s="6">
        <v>0.79710000000000003</v>
      </c>
      <c r="G1791" s="6">
        <v>7.0085299999999998E-3</v>
      </c>
      <c r="H1791" s="6">
        <v>1.3011100000000001E-3</v>
      </c>
      <c r="I1791" s="7">
        <v>7.1659999999999994E-8</v>
      </c>
      <c r="J1791" s="6">
        <v>9.0568000000000003E-3</v>
      </c>
      <c r="K1791" s="6">
        <v>1.30893E-3</v>
      </c>
      <c r="L1791" s="7">
        <v>4.5409699999999998E-12</v>
      </c>
      <c r="M1791" s="8">
        <v>3037480</v>
      </c>
      <c r="N1791" s="12" t="s">
        <v>3975</v>
      </c>
      <c r="O1791" s="1" t="s">
        <v>3976</v>
      </c>
    </row>
    <row r="1792" spans="1:15" ht="15.75" customHeight="1" x14ac:dyDescent="0.25">
      <c r="A1792" s="1" t="s">
        <v>5038</v>
      </c>
      <c r="B1792" s="1">
        <v>3</v>
      </c>
      <c r="C1792" s="8">
        <v>42245515</v>
      </c>
      <c r="D1792" s="1" t="s">
        <v>17</v>
      </c>
      <c r="E1792" s="1" t="s">
        <v>18</v>
      </c>
      <c r="F1792" s="6">
        <v>0.32219999999999999</v>
      </c>
      <c r="G1792" s="6">
        <v>-4.3635100000000001E-3</v>
      </c>
      <c r="H1792" s="6">
        <v>1.11969E-3</v>
      </c>
      <c r="I1792" s="7">
        <v>9.7460000000000005E-5</v>
      </c>
      <c r="J1792" s="6">
        <v>-7.2834700000000002E-3</v>
      </c>
      <c r="K1792" s="6">
        <v>1.1266900000000001E-3</v>
      </c>
      <c r="L1792" s="7">
        <v>1.01663E-10</v>
      </c>
      <c r="M1792" s="8">
        <v>3037500</v>
      </c>
      <c r="N1792" s="12" t="s">
        <v>3975</v>
      </c>
      <c r="O1792" s="1" t="s">
        <v>3976</v>
      </c>
    </row>
    <row r="1793" spans="1:15" ht="15.75" customHeight="1" x14ac:dyDescent="0.25">
      <c r="A1793" s="1" t="s">
        <v>5039</v>
      </c>
      <c r="B1793" s="1">
        <v>3</v>
      </c>
      <c r="C1793" s="8">
        <v>44413626</v>
      </c>
      <c r="D1793" s="1" t="s">
        <v>17</v>
      </c>
      <c r="E1793" s="1" t="s">
        <v>18</v>
      </c>
      <c r="F1793" s="6">
        <v>2.2800000000000001E-2</v>
      </c>
      <c r="G1793" s="6">
        <v>-1.61583E-2</v>
      </c>
      <c r="H1793" s="6">
        <v>3.5302699999999998E-3</v>
      </c>
      <c r="I1793" s="7">
        <v>4.7169999999999999E-6</v>
      </c>
      <c r="J1793" s="6">
        <v>-2.3247E-2</v>
      </c>
      <c r="K1793" s="6">
        <v>3.55631E-3</v>
      </c>
      <c r="L1793" s="7">
        <v>6.2837100000000006E-11</v>
      </c>
      <c r="M1793" s="8">
        <v>2995050</v>
      </c>
      <c r="N1793" s="12" t="s">
        <v>3975</v>
      </c>
      <c r="O1793" s="1" t="s">
        <v>3976</v>
      </c>
    </row>
    <row r="1794" spans="1:15" ht="15.75" customHeight="1" x14ac:dyDescent="0.25">
      <c r="A1794" s="1" t="s">
        <v>1769</v>
      </c>
      <c r="B1794" s="1">
        <v>3</v>
      </c>
      <c r="C1794" s="8">
        <v>44940602</v>
      </c>
      <c r="D1794" s="1" t="s">
        <v>14</v>
      </c>
      <c r="E1794" s="1" t="s">
        <v>15</v>
      </c>
      <c r="F1794" s="6">
        <v>0.87560000000000004</v>
      </c>
      <c r="G1794" s="6">
        <v>-1.06563E-2</v>
      </c>
      <c r="H1794" s="6">
        <v>1.58588E-3</v>
      </c>
      <c r="I1794" s="7">
        <v>1.8199999999999999E-11</v>
      </c>
      <c r="J1794" s="6">
        <v>-1.4223899999999999E-2</v>
      </c>
      <c r="K1794" s="6">
        <v>1.5973300000000001E-3</v>
      </c>
      <c r="L1794" s="7">
        <v>5.34849E-19</v>
      </c>
      <c r="M1794" s="8">
        <v>3035760</v>
      </c>
      <c r="N1794" s="12" t="s">
        <v>3975</v>
      </c>
      <c r="O1794" s="1" t="s">
        <v>3976</v>
      </c>
    </row>
    <row r="1795" spans="1:15" ht="15.75" customHeight="1" x14ac:dyDescent="0.25">
      <c r="A1795" s="1" t="s">
        <v>5040</v>
      </c>
      <c r="B1795" s="1">
        <v>3</v>
      </c>
      <c r="C1795" s="8">
        <v>47667934</v>
      </c>
      <c r="D1795" s="1" t="s">
        <v>17</v>
      </c>
      <c r="E1795" s="1" t="s">
        <v>18</v>
      </c>
      <c r="F1795" s="6">
        <v>0.33629999999999999</v>
      </c>
      <c r="G1795" s="6">
        <v>-1.2314500000000001E-2</v>
      </c>
      <c r="H1795" s="6">
        <v>1.10984E-3</v>
      </c>
      <c r="I1795" s="7">
        <v>1.317E-28</v>
      </c>
      <c r="J1795" s="6">
        <v>-1.7608599999999999E-2</v>
      </c>
      <c r="K1795" s="6">
        <v>1.1340499999999999E-3</v>
      </c>
      <c r="L1795" s="7">
        <v>2.2713300000000001E-54</v>
      </c>
      <c r="M1795" s="8">
        <v>3024850</v>
      </c>
      <c r="N1795" s="12" t="s">
        <v>3975</v>
      </c>
      <c r="O1795" s="1" t="s">
        <v>3976</v>
      </c>
    </row>
    <row r="1796" spans="1:15" ht="15.75" customHeight="1" x14ac:dyDescent="0.25">
      <c r="A1796" s="1" t="s">
        <v>5041</v>
      </c>
      <c r="B1796" s="1">
        <v>3</v>
      </c>
      <c r="C1796" s="8">
        <v>48708347</v>
      </c>
      <c r="D1796" s="1" t="s">
        <v>17</v>
      </c>
      <c r="E1796" s="1" t="s">
        <v>18</v>
      </c>
      <c r="F1796" s="6">
        <v>0.1182</v>
      </c>
      <c r="G1796" s="6">
        <v>3.05916E-2</v>
      </c>
      <c r="H1796" s="6">
        <v>1.6297099999999999E-3</v>
      </c>
      <c r="I1796" s="7">
        <v>1.3000000000000001E-78</v>
      </c>
      <c r="J1796" s="6">
        <v>1.14538E-2</v>
      </c>
      <c r="K1796" s="6">
        <v>1.8627299999999999E-3</v>
      </c>
      <c r="L1796" s="7">
        <v>7.8020700000000001E-10</v>
      </c>
      <c r="M1796" s="8">
        <v>3003880</v>
      </c>
      <c r="N1796" s="12" t="s">
        <v>3988</v>
      </c>
      <c r="O1796" s="1" t="s">
        <v>3989</v>
      </c>
    </row>
    <row r="1797" spans="1:15" ht="15.75" customHeight="1" x14ac:dyDescent="0.25">
      <c r="A1797" s="1" t="s">
        <v>5042</v>
      </c>
      <c r="B1797" s="1">
        <v>3</v>
      </c>
      <c r="C1797" s="8">
        <v>49619493</v>
      </c>
      <c r="D1797" s="1" t="s">
        <v>17</v>
      </c>
      <c r="E1797" s="1" t="s">
        <v>18</v>
      </c>
      <c r="F1797" s="6">
        <v>0.8377</v>
      </c>
      <c r="G1797" s="6">
        <v>2.60536E-2</v>
      </c>
      <c r="H1797" s="6">
        <v>1.41909E-3</v>
      </c>
      <c r="I1797" s="7">
        <v>2.7830000000000001E-75</v>
      </c>
      <c r="J1797" s="6">
        <v>1.6476999999999999E-2</v>
      </c>
      <c r="K1797" s="6">
        <v>1.63601E-3</v>
      </c>
      <c r="L1797" s="7">
        <v>7.3868500000000006E-24</v>
      </c>
      <c r="M1797" s="8">
        <v>3037150</v>
      </c>
      <c r="N1797" s="12" t="s">
        <v>3975</v>
      </c>
      <c r="O1797" s="1" t="s">
        <v>3976</v>
      </c>
    </row>
    <row r="1798" spans="1:15" ht="15.75" customHeight="1" x14ac:dyDescent="0.25">
      <c r="A1798" s="1" t="s">
        <v>13</v>
      </c>
      <c r="B1798" s="1">
        <v>3</v>
      </c>
      <c r="C1798" s="8">
        <v>49722356</v>
      </c>
      <c r="D1798" s="1" t="s">
        <v>14</v>
      </c>
      <c r="E1798" s="1" t="s">
        <v>15</v>
      </c>
      <c r="F1798" s="6">
        <v>0.28210000000000002</v>
      </c>
      <c r="G1798" s="6">
        <v>2.9545499999999999E-2</v>
      </c>
      <c r="H1798" s="6">
        <v>1.1718399999999999E-3</v>
      </c>
      <c r="I1798" s="7">
        <v>2.89E-140</v>
      </c>
      <c r="J1798" s="6">
        <v>2.0244700000000001E-2</v>
      </c>
      <c r="K1798" s="6">
        <v>1.4293400000000001E-3</v>
      </c>
      <c r="L1798" s="7">
        <v>1.5385699999999999E-45</v>
      </c>
      <c r="M1798" s="8">
        <v>2989820</v>
      </c>
      <c r="N1798" s="12" t="s">
        <v>3975</v>
      </c>
      <c r="O1798" s="1" t="s">
        <v>5043</v>
      </c>
    </row>
    <row r="1799" spans="1:15" ht="15.75" customHeight="1" x14ac:dyDescent="0.25">
      <c r="A1799" s="1" t="s">
        <v>53</v>
      </c>
      <c r="B1799" s="1">
        <v>3</v>
      </c>
      <c r="C1799" s="8">
        <v>49738816</v>
      </c>
      <c r="D1799" s="1" t="s">
        <v>14</v>
      </c>
      <c r="E1799" s="1" t="s">
        <v>15</v>
      </c>
      <c r="F1799" s="6">
        <v>5.0799999999999998E-2</v>
      </c>
      <c r="G1799" s="6">
        <v>-3.4192500000000001E-2</v>
      </c>
      <c r="H1799" s="6">
        <v>2.4171100000000001E-3</v>
      </c>
      <c r="I1799" s="7">
        <v>1.9690000000000001E-45</v>
      </c>
      <c r="J1799" s="6">
        <v>-2.7601500000000001E-2</v>
      </c>
      <c r="K1799" s="6">
        <v>2.6040500000000001E-3</v>
      </c>
      <c r="L1799" s="7">
        <v>2.9972299999999998E-26</v>
      </c>
      <c r="M1799" s="8">
        <v>2951870</v>
      </c>
      <c r="N1799" s="12" t="s">
        <v>3975</v>
      </c>
      <c r="O1799" s="1" t="s">
        <v>3976</v>
      </c>
    </row>
    <row r="1800" spans="1:15" ht="15.75" customHeight="1" x14ac:dyDescent="0.25">
      <c r="A1800" s="1" t="s">
        <v>5044</v>
      </c>
      <c r="B1800" s="1">
        <v>3</v>
      </c>
      <c r="C1800" s="8">
        <v>49971831</v>
      </c>
      <c r="D1800" s="1" t="s">
        <v>17</v>
      </c>
      <c r="E1800" s="1" t="s">
        <v>18</v>
      </c>
      <c r="F1800" s="6">
        <v>0.54820000000000002</v>
      </c>
      <c r="G1800" s="6">
        <v>2.62165E-2</v>
      </c>
      <c r="H1800" s="6">
        <v>1.0517E-3</v>
      </c>
      <c r="I1800" s="7">
        <v>3.6900000000000002E-137</v>
      </c>
      <c r="J1800" s="6">
        <v>1.46891E-2</v>
      </c>
      <c r="K1800" s="6">
        <v>1.25052E-3</v>
      </c>
      <c r="L1800" s="7">
        <v>7.37193E-32</v>
      </c>
      <c r="M1800" s="8">
        <v>3035170</v>
      </c>
      <c r="N1800" s="12" t="s">
        <v>3988</v>
      </c>
      <c r="O1800" s="1" t="s">
        <v>3989</v>
      </c>
    </row>
    <row r="1801" spans="1:15" ht="15.75" customHeight="1" x14ac:dyDescent="0.25">
      <c r="A1801" s="1" t="s">
        <v>561</v>
      </c>
      <c r="B1801" s="1">
        <v>3</v>
      </c>
      <c r="C1801" s="8">
        <v>50316007</v>
      </c>
      <c r="D1801" s="1" t="s">
        <v>17</v>
      </c>
      <c r="E1801" s="1" t="s">
        <v>15</v>
      </c>
      <c r="F1801" s="6">
        <v>0.89370000000000005</v>
      </c>
      <c r="G1801" s="6">
        <v>-1.6181999999999998E-2</v>
      </c>
      <c r="H1801" s="6">
        <v>1.8752599999999999E-3</v>
      </c>
      <c r="I1801" s="7">
        <v>6.1870000000000003E-18</v>
      </c>
      <c r="J1801" s="6">
        <v>-1.5084999999999999E-2</v>
      </c>
      <c r="K1801" s="6">
        <v>1.8946E-3</v>
      </c>
      <c r="L1801" s="7">
        <v>1.69119E-15</v>
      </c>
      <c r="M1801" s="8">
        <v>2489320</v>
      </c>
      <c r="N1801" s="12" t="s">
        <v>3975</v>
      </c>
      <c r="O1801" s="1" t="s">
        <v>3976</v>
      </c>
    </row>
    <row r="1802" spans="1:15" ht="15.75" customHeight="1" x14ac:dyDescent="0.25">
      <c r="A1802" s="1" t="s">
        <v>5045</v>
      </c>
      <c r="B1802" s="1">
        <v>3</v>
      </c>
      <c r="C1802" s="8">
        <v>52978691</v>
      </c>
      <c r="D1802" s="1" t="s">
        <v>14</v>
      </c>
      <c r="E1802" s="1" t="s">
        <v>15</v>
      </c>
      <c r="F1802" s="6">
        <v>0.72119999999999995</v>
      </c>
      <c r="G1802" s="6">
        <v>6.6014899999999998E-3</v>
      </c>
      <c r="H1802" s="6">
        <v>1.1693299999999999E-3</v>
      </c>
      <c r="I1802" s="7">
        <v>1.6490000000000001E-8</v>
      </c>
      <c r="J1802" s="6">
        <v>9.0996199999999992E-3</v>
      </c>
      <c r="K1802" s="6">
        <v>1.2006300000000001E-3</v>
      </c>
      <c r="L1802" s="7">
        <v>3.4815299999999998E-14</v>
      </c>
      <c r="M1802" s="8">
        <v>3024920</v>
      </c>
      <c r="N1802" s="12" t="s">
        <v>3975</v>
      </c>
      <c r="O1802" s="1" t="s">
        <v>3976</v>
      </c>
    </row>
    <row r="1803" spans="1:15" ht="15.75" customHeight="1" x14ac:dyDescent="0.25">
      <c r="A1803" s="1" t="s">
        <v>5046</v>
      </c>
      <c r="B1803" s="1">
        <v>3</v>
      </c>
      <c r="C1803" s="8">
        <v>53440128</v>
      </c>
      <c r="D1803" s="1" t="s">
        <v>14</v>
      </c>
      <c r="E1803" s="1" t="s">
        <v>17</v>
      </c>
      <c r="F1803" s="6">
        <v>0.75170000000000003</v>
      </c>
      <c r="G1803" s="6">
        <v>-7.0192099999999997E-3</v>
      </c>
      <c r="H1803" s="6">
        <v>1.2188800000000001E-3</v>
      </c>
      <c r="I1803" s="7">
        <v>8.4700000000000007E-9</v>
      </c>
      <c r="J1803" s="6">
        <v>-9.2324599999999996E-3</v>
      </c>
      <c r="K1803" s="6">
        <v>1.2421400000000001E-3</v>
      </c>
      <c r="L1803" s="7">
        <v>1.0639599999999999E-13</v>
      </c>
      <c r="M1803" s="8">
        <v>2999120</v>
      </c>
      <c r="N1803" s="12" t="s">
        <v>3975</v>
      </c>
      <c r="O1803" s="1" t="s">
        <v>3976</v>
      </c>
    </row>
    <row r="1804" spans="1:15" ht="15.75" customHeight="1" x14ac:dyDescent="0.25">
      <c r="A1804" s="1" t="s">
        <v>769</v>
      </c>
      <c r="B1804" s="1">
        <v>3</v>
      </c>
      <c r="C1804" s="8">
        <v>53754418</v>
      </c>
      <c r="D1804" s="1" t="s">
        <v>17</v>
      </c>
      <c r="E1804" s="1" t="s">
        <v>18</v>
      </c>
      <c r="F1804" s="6">
        <v>0.61180000000000001</v>
      </c>
      <c r="G1804" s="6">
        <v>8.7297599999999996E-3</v>
      </c>
      <c r="H1804" s="6">
        <v>1.0739899999999999E-3</v>
      </c>
      <c r="I1804" s="7">
        <v>4.3549999999999998E-16</v>
      </c>
      <c r="J1804" s="6">
        <v>1.0364399999999999E-2</v>
      </c>
      <c r="K1804" s="6">
        <v>1.08881E-3</v>
      </c>
      <c r="L1804" s="7">
        <v>1.7482100000000002E-21</v>
      </c>
      <c r="M1804" s="8">
        <v>3035750</v>
      </c>
      <c r="N1804" s="12" t="s">
        <v>3975</v>
      </c>
      <c r="O1804" s="1" t="s">
        <v>3976</v>
      </c>
    </row>
    <row r="1805" spans="1:15" ht="15.75" customHeight="1" x14ac:dyDescent="0.25">
      <c r="A1805" s="1" t="s">
        <v>5047</v>
      </c>
      <c r="B1805" s="1">
        <v>3</v>
      </c>
      <c r="C1805" s="8">
        <v>54228328</v>
      </c>
      <c r="D1805" s="1" t="s">
        <v>14</v>
      </c>
      <c r="E1805" s="1" t="s">
        <v>18</v>
      </c>
      <c r="F1805" s="6">
        <v>1.1000000000000001E-3</v>
      </c>
      <c r="G1805" s="6">
        <v>-6.8040500000000004E-2</v>
      </c>
      <c r="H1805" s="6">
        <v>1.8251099999999999E-2</v>
      </c>
      <c r="I1805" s="7">
        <v>1.928E-4</v>
      </c>
      <c r="J1805" s="6">
        <v>-0.105619</v>
      </c>
      <c r="K1805" s="6">
        <v>1.8324799999999999E-2</v>
      </c>
      <c r="L1805" s="7">
        <v>8.2290399999999999E-9</v>
      </c>
      <c r="M1805" s="8">
        <v>2272200</v>
      </c>
      <c r="N1805" s="12" t="s">
        <v>3975</v>
      </c>
      <c r="O1805" s="1" t="s">
        <v>3976</v>
      </c>
    </row>
    <row r="1806" spans="1:15" ht="15.75" customHeight="1" x14ac:dyDescent="0.25">
      <c r="A1806" s="1" t="s">
        <v>590</v>
      </c>
      <c r="B1806" s="1">
        <v>3</v>
      </c>
      <c r="C1806" s="8">
        <v>54230638</v>
      </c>
      <c r="D1806" s="1" t="s">
        <v>14</v>
      </c>
      <c r="E1806" s="1" t="s">
        <v>18</v>
      </c>
      <c r="F1806" s="6">
        <v>0.31130000000000002</v>
      </c>
      <c r="G1806" s="6">
        <v>9.6447600000000005E-3</v>
      </c>
      <c r="H1806" s="6">
        <v>1.1300800000000001E-3</v>
      </c>
      <c r="I1806" s="7">
        <v>1.4020000000000001E-17</v>
      </c>
      <c r="J1806" s="6">
        <v>1.1719E-2</v>
      </c>
      <c r="K1806" s="6">
        <v>1.14281E-3</v>
      </c>
      <c r="L1806" s="7">
        <v>1.1297399999999999E-24</v>
      </c>
      <c r="M1806" s="8">
        <v>3037410</v>
      </c>
      <c r="N1806" s="12" t="s">
        <v>3975</v>
      </c>
      <c r="O1806" s="1" t="s">
        <v>3976</v>
      </c>
    </row>
    <row r="1807" spans="1:15" ht="15.75" customHeight="1" x14ac:dyDescent="0.25">
      <c r="A1807" s="1" t="s">
        <v>5048</v>
      </c>
      <c r="B1807" s="1">
        <v>3</v>
      </c>
      <c r="C1807" s="8">
        <v>54410633</v>
      </c>
      <c r="D1807" s="1" t="s">
        <v>17</v>
      </c>
      <c r="E1807" s="1" t="s">
        <v>15</v>
      </c>
      <c r="F1807" s="6">
        <v>0.78769999999999996</v>
      </c>
      <c r="G1807" s="6">
        <v>-7.14636E-3</v>
      </c>
      <c r="H1807" s="6">
        <v>1.27955E-3</v>
      </c>
      <c r="I1807" s="7">
        <v>2.332E-8</v>
      </c>
      <c r="J1807" s="6">
        <v>-9.3092000000000001E-3</v>
      </c>
      <c r="K1807" s="6">
        <v>1.28881E-3</v>
      </c>
      <c r="L1807" s="7">
        <v>5.0824999999999998E-13</v>
      </c>
      <c r="M1807" s="8">
        <v>3037470</v>
      </c>
      <c r="N1807" s="12" t="s">
        <v>3975</v>
      </c>
      <c r="O1807" s="1" t="s">
        <v>3976</v>
      </c>
    </row>
    <row r="1808" spans="1:15" ht="15.75" customHeight="1" x14ac:dyDescent="0.25">
      <c r="A1808" s="1" t="s">
        <v>5049</v>
      </c>
      <c r="B1808" s="1">
        <v>3</v>
      </c>
      <c r="C1808" s="8">
        <v>54633739</v>
      </c>
      <c r="D1808" s="1" t="s">
        <v>14</v>
      </c>
      <c r="E1808" s="1" t="s">
        <v>15</v>
      </c>
      <c r="F1808" s="6">
        <v>0.61070000000000002</v>
      </c>
      <c r="G1808" s="6">
        <v>4.0356400000000001E-3</v>
      </c>
      <c r="H1808" s="6">
        <v>1.07314E-3</v>
      </c>
      <c r="I1808" s="7">
        <v>1.696E-4</v>
      </c>
      <c r="J1808" s="6">
        <v>7.0547700000000001E-3</v>
      </c>
      <c r="K1808" s="6">
        <v>1.0832299999999999E-3</v>
      </c>
      <c r="L1808" s="7">
        <v>7.3807000000000002E-11</v>
      </c>
      <c r="M1808" s="8">
        <v>3037480</v>
      </c>
      <c r="N1808" s="12" t="s">
        <v>3975</v>
      </c>
      <c r="O1808" s="1" t="s">
        <v>3976</v>
      </c>
    </row>
    <row r="1809" spans="1:15" ht="15.75" customHeight="1" x14ac:dyDescent="0.25">
      <c r="A1809" s="1" t="s">
        <v>608</v>
      </c>
      <c r="B1809" s="1">
        <v>3</v>
      </c>
      <c r="C1809" s="8">
        <v>56576175</v>
      </c>
      <c r="D1809" s="1" t="s">
        <v>18</v>
      </c>
      <c r="E1809" s="1" t="s">
        <v>15</v>
      </c>
      <c r="F1809" s="6">
        <v>0.36099999999999999</v>
      </c>
      <c r="G1809" s="6">
        <v>-9.2451600000000005E-3</v>
      </c>
      <c r="H1809" s="6">
        <v>1.08989E-3</v>
      </c>
      <c r="I1809" s="7">
        <v>2.207E-17</v>
      </c>
      <c r="J1809" s="6">
        <v>-8.9133600000000004E-3</v>
      </c>
      <c r="K1809" s="6">
        <v>1.09545E-3</v>
      </c>
      <c r="L1809" s="7">
        <v>4.0626800000000001E-16</v>
      </c>
      <c r="M1809" s="8">
        <v>3034990</v>
      </c>
      <c r="N1809" s="12" t="s">
        <v>3975</v>
      </c>
      <c r="O1809" s="1" t="s">
        <v>3976</v>
      </c>
    </row>
    <row r="1810" spans="1:15" ht="15.75" customHeight="1" x14ac:dyDescent="0.25">
      <c r="A1810" s="1" t="s">
        <v>5050</v>
      </c>
      <c r="B1810" s="1">
        <v>3</v>
      </c>
      <c r="C1810" s="8">
        <v>57186580</v>
      </c>
      <c r="D1810" s="1" t="s">
        <v>14</v>
      </c>
      <c r="E1810" s="1" t="s">
        <v>18</v>
      </c>
      <c r="F1810" s="6">
        <v>0.78690000000000004</v>
      </c>
      <c r="G1810" s="6">
        <v>6.1743900000000001E-3</v>
      </c>
      <c r="H1810" s="6">
        <v>1.2804400000000001E-3</v>
      </c>
      <c r="I1810" s="7">
        <v>1.418E-6</v>
      </c>
      <c r="J1810" s="6">
        <v>8.7139100000000001E-3</v>
      </c>
      <c r="K1810" s="6">
        <v>1.2935900000000001E-3</v>
      </c>
      <c r="L1810" s="7">
        <v>1.6258500000000001E-11</v>
      </c>
      <c r="M1810" s="8">
        <v>3024940</v>
      </c>
      <c r="N1810" s="12" t="s">
        <v>3975</v>
      </c>
      <c r="O1810" s="1" t="s">
        <v>3976</v>
      </c>
    </row>
    <row r="1811" spans="1:15" ht="15.75" customHeight="1" x14ac:dyDescent="0.25">
      <c r="A1811" s="1" t="s">
        <v>721</v>
      </c>
      <c r="B1811" s="1">
        <v>3</v>
      </c>
      <c r="C1811" s="8">
        <v>58231112</v>
      </c>
      <c r="D1811" s="1" t="s">
        <v>17</v>
      </c>
      <c r="E1811" s="1" t="s">
        <v>18</v>
      </c>
      <c r="F1811" s="6">
        <v>0.36799999999999999</v>
      </c>
      <c r="G1811" s="6">
        <v>-8.9386799999999992E-3</v>
      </c>
      <c r="H1811" s="6">
        <v>1.085E-3</v>
      </c>
      <c r="I1811" s="7">
        <v>1.742E-16</v>
      </c>
      <c r="J1811" s="6">
        <v>-8.3230100000000001E-2</v>
      </c>
      <c r="K1811" s="6">
        <v>3.4205899999999998E-3</v>
      </c>
      <c r="L1811" s="7">
        <v>8.9740700000000004E-131</v>
      </c>
      <c r="M1811" s="8">
        <v>3037440</v>
      </c>
      <c r="N1811" s="12" t="s">
        <v>3975</v>
      </c>
      <c r="O1811" s="1" t="s">
        <v>5051</v>
      </c>
    </row>
    <row r="1812" spans="1:15" ht="15.75" customHeight="1" x14ac:dyDescent="0.25">
      <c r="A1812" s="1" t="s">
        <v>5052</v>
      </c>
      <c r="B1812" s="1">
        <v>3</v>
      </c>
      <c r="C1812" s="8">
        <v>58283496</v>
      </c>
      <c r="D1812" s="1" t="s">
        <v>14</v>
      </c>
      <c r="E1812" s="1" t="s">
        <v>18</v>
      </c>
      <c r="F1812" s="6">
        <v>0.60470000000000002</v>
      </c>
      <c r="G1812" s="6">
        <v>-2.68943E-4</v>
      </c>
      <c r="H1812" s="6">
        <v>1.0705300000000001E-3</v>
      </c>
      <c r="I1812" s="7">
        <v>0.80179999999999996</v>
      </c>
      <c r="J1812" s="6">
        <v>-8.1072199999999997E-2</v>
      </c>
      <c r="K1812" s="6">
        <v>3.3544400000000002E-3</v>
      </c>
      <c r="L1812" s="7">
        <v>4.7587699999999999E-129</v>
      </c>
      <c r="M1812" s="8">
        <v>3035820</v>
      </c>
      <c r="N1812" s="12" t="s">
        <v>3988</v>
      </c>
      <c r="O1812" s="1" t="s">
        <v>3989</v>
      </c>
    </row>
    <row r="1813" spans="1:15" ht="15.75" customHeight="1" x14ac:dyDescent="0.25">
      <c r="A1813" s="1" t="s">
        <v>5053</v>
      </c>
      <c r="B1813" s="1">
        <v>3</v>
      </c>
      <c r="C1813" s="8">
        <v>58327540</v>
      </c>
      <c r="D1813" s="1" t="s">
        <v>17</v>
      </c>
      <c r="E1813" s="1" t="s">
        <v>18</v>
      </c>
      <c r="F1813" s="6">
        <v>0.30070000000000002</v>
      </c>
      <c r="G1813" s="6">
        <v>1.9933799999999999E-3</v>
      </c>
      <c r="H1813" s="6">
        <v>1.1410700000000001E-3</v>
      </c>
      <c r="I1813" s="7">
        <v>8.0610000000000001E-2</v>
      </c>
      <c r="J1813" s="6">
        <v>-7.9319100000000003E-2</v>
      </c>
      <c r="K1813" s="6">
        <v>3.4086799999999999E-3</v>
      </c>
      <c r="L1813" s="7">
        <v>8.9744999999999999E-120</v>
      </c>
      <c r="M1813" s="8">
        <v>3037520</v>
      </c>
      <c r="N1813" s="12" t="s">
        <v>3988</v>
      </c>
      <c r="O1813" s="1" t="s">
        <v>3989</v>
      </c>
    </row>
    <row r="1814" spans="1:15" ht="15.75" customHeight="1" x14ac:dyDescent="0.25">
      <c r="A1814" s="1" t="s">
        <v>5054</v>
      </c>
      <c r="B1814" s="1">
        <v>3</v>
      </c>
      <c r="C1814" s="8">
        <v>58371332</v>
      </c>
      <c r="D1814" s="1" t="s">
        <v>18</v>
      </c>
      <c r="E1814" s="1" t="s">
        <v>15</v>
      </c>
      <c r="F1814" s="6">
        <v>0.85189999999999999</v>
      </c>
      <c r="G1814" s="6">
        <v>1.10624E-2</v>
      </c>
      <c r="H1814" s="6">
        <v>1.47372E-3</v>
      </c>
      <c r="I1814" s="7">
        <v>6.0929999999999999E-14</v>
      </c>
      <c r="J1814" s="6">
        <v>1.55227E-2</v>
      </c>
      <c r="K1814" s="6">
        <v>1.7744799999999999E-3</v>
      </c>
      <c r="L1814" s="7">
        <v>2.1765299999999999E-18</v>
      </c>
      <c r="M1814" s="8">
        <v>3035010</v>
      </c>
      <c r="N1814" s="12" t="s">
        <v>3988</v>
      </c>
      <c r="O1814" s="1" t="s">
        <v>3989</v>
      </c>
    </row>
    <row r="1815" spans="1:15" ht="15.75" customHeight="1" x14ac:dyDescent="0.25">
      <c r="A1815" s="1" t="s">
        <v>5055</v>
      </c>
      <c r="B1815" s="1">
        <v>3</v>
      </c>
      <c r="C1815" s="8">
        <v>60807883</v>
      </c>
      <c r="D1815" s="1" t="s">
        <v>17</v>
      </c>
      <c r="E1815" s="1" t="s">
        <v>15</v>
      </c>
      <c r="F1815" s="6">
        <v>0.62329999999999997</v>
      </c>
      <c r="G1815" s="6">
        <v>5.8602599999999999E-3</v>
      </c>
      <c r="H1815" s="6">
        <v>1.07986E-3</v>
      </c>
      <c r="I1815" s="7">
        <v>5.7280000000000001E-8</v>
      </c>
      <c r="J1815" s="6">
        <v>6.7915900000000001E-3</v>
      </c>
      <c r="K1815" s="6">
        <v>1.08836E-3</v>
      </c>
      <c r="L1815" s="7">
        <v>4.3693100000000002E-10</v>
      </c>
      <c r="M1815" s="8">
        <v>3037450</v>
      </c>
      <c r="N1815" s="12" t="s">
        <v>3975</v>
      </c>
      <c r="O1815" s="1" t="s">
        <v>3976</v>
      </c>
    </row>
    <row r="1816" spans="1:15" ht="15.75" customHeight="1" x14ac:dyDescent="0.25">
      <c r="A1816" s="1" t="s">
        <v>1415</v>
      </c>
      <c r="B1816" s="1">
        <v>3</v>
      </c>
      <c r="C1816" s="8">
        <v>60817322</v>
      </c>
      <c r="D1816" s="1" t="s">
        <v>17</v>
      </c>
      <c r="E1816" s="1" t="s">
        <v>15</v>
      </c>
      <c r="F1816" s="6">
        <v>0.78400000000000003</v>
      </c>
      <c r="G1816" s="6">
        <v>9.0472699999999996E-3</v>
      </c>
      <c r="H1816" s="6">
        <v>1.27479E-3</v>
      </c>
      <c r="I1816" s="7">
        <v>1.2709999999999999E-12</v>
      </c>
      <c r="J1816" s="6">
        <v>1.06374E-2</v>
      </c>
      <c r="K1816" s="6">
        <v>1.28495E-3</v>
      </c>
      <c r="L1816" s="7">
        <v>1.2482799999999999E-16</v>
      </c>
      <c r="M1816" s="8">
        <v>3021950</v>
      </c>
      <c r="N1816" s="12" t="s">
        <v>3975</v>
      </c>
      <c r="O1816" s="1" t="s">
        <v>3976</v>
      </c>
    </row>
    <row r="1817" spans="1:15" ht="15.75" customHeight="1" x14ac:dyDescent="0.25">
      <c r="A1817" s="1" t="s">
        <v>5056</v>
      </c>
      <c r="B1817" s="1">
        <v>3</v>
      </c>
      <c r="C1817" s="8">
        <v>62331761</v>
      </c>
      <c r="D1817" s="1" t="s">
        <v>14</v>
      </c>
      <c r="E1817" s="1" t="s">
        <v>15</v>
      </c>
      <c r="F1817" s="6">
        <v>0.1452</v>
      </c>
      <c r="G1817" s="6">
        <v>-8.0519500000000004E-3</v>
      </c>
      <c r="H1817" s="6">
        <v>1.4905299999999999E-3</v>
      </c>
      <c r="I1817" s="7">
        <v>6.5750000000000003E-8</v>
      </c>
      <c r="J1817" s="6">
        <v>-1.0115900000000001E-2</v>
      </c>
      <c r="K1817" s="6">
        <v>1.5009699999999999E-3</v>
      </c>
      <c r="L1817" s="7">
        <v>1.58883E-11</v>
      </c>
      <c r="M1817" s="8">
        <v>3015950</v>
      </c>
      <c r="N1817" s="12" t="s">
        <v>3975</v>
      </c>
      <c r="O1817" s="1" t="s">
        <v>3976</v>
      </c>
    </row>
    <row r="1818" spans="1:15" ht="15.75" customHeight="1" x14ac:dyDescent="0.25">
      <c r="A1818" s="1" t="s">
        <v>5057</v>
      </c>
      <c r="B1818" s="1">
        <v>3</v>
      </c>
      <c r="C1818" s="8">
        <v>62457846</v>
      </c>
      <c r="D1818" s="1" t="s">
        <v>18</v>
      </c>
      <c r="E1818" s="1" t="s">
        <v>15</v>
      </c>
      <c r="F1818" s="6">
        <v>5.0500000000000003E-2</v>
      </c>
      <c r="G1818" s="6">
        <v>-1.2157100000000001E-2</v>
      </c>
      <c r="H1818" s="6">
        <v>2.3966399999999998E-3</v>
      </c>
      <c r="I1818" s="7">
        <v>3.9330000000000001E-7</v>
      </c>
      <c r="J1818" s="6">
        <v>-1.4885000000000001E-2</v>
      </c>
      <c r="K1818" s="6">
        <v>2.4299199999999999E-3</v>
      </c>
      <c r="L1818" s="7">
        <v>9.02616E-10</v>
      </c>
      <c r="M1818" s="8">
        <v>3019570</v>
      </c>
      <c r="N1818" s="12" t="s">
        <v>3975</v>
      </c>
      <c r="O1818" s="1" t="s">
        <v>3976</v>
      </c>
    </row>
    <row r="1819" spans="1:15" ht="15.75" customHeight="1" x14ac:dyDescent="0.25">
      <c r="A1819" s="1" t="s">
        <v>5058</v>
      </c>
      <c r="B1819" s="1">
        <v>3</v>
      </c>
      <c r="C1819" s="8">
        <v>62471086</v>
      </c>
      <c r="D1819" s="1" t="s">
        <v>17</v>
      </c>
      <c r="E1819" s="1" t="s">
        <v>18</v>
      </c>
      <c r="F1819" s="6">
        <v>0.69640000000000002</v>
      </c>
      <c r="G1819" s="6">
        <v>8.4403199999999994E-3</v>
      </c>
      <c r="H1819" s="6">
        <v>1.14079E-3</v>
      </c>
      <c r="I1819" s="7">
        <v>1.3720000000000001E-13</v>
      </c>
      <c r="J1819" s="6">
        <v>1.14112E-2</v>
      </c>
      <c r="K1819" s="6">
        <v>1.1544599999999999E-3</v>
      </c>
      <c r="L1819" s="7">
        <v>4.8625700000000002E-23</v>
      </c>
      <c r="M1819" s="8">
        <v>3022470</v>
      </c>
      <c r="N1819" s="12" t="s">
        <v>3975</v>
      </c>
      <c r="O1819" s="1" t="s">
        <v>3976</v>
      </c>
    </row>
    <row r="1820" spans="1:15" ht="15.75" customHeight="1" x14ac:dyDescent="0.25">
      <c r="A1820" s="1" t="s">
        <v>5059</v>
      </c>
      <c r="B1820" s="1">
        <v>3</v>
      </c>
      <c r="C1820" s="8">
        <v>62544818</v>
      </c>
      <c r="D1820" s="1" t="s">
        <v>14</v>
      </c>
      <c r="E1820" s="1" t="s">
        <v>18</v>
      </c>
      <c r="F1820" s="6">
        <v>0.86970000000000003</v>
      </c>
      <c r="G1820" s="6">
        <v>-6.5014299999999999E-3</v>
      </c>
      <c r="H1820" s="6">
        <v>1.5590999999999999E-3</v>
      </c>
      <c r="I1820" s="7">
        <v>3.0510000000000001E-5</v>
      </c>
      <c r="J1820" s="6">
        <v>-9.9692700000000006E-3</v>
      </c>
      <c r="K1820" s="6">
        <v>1.5720599999999999E-3</v>
      </c>
      <c r="L1820" s="7">
        <v>2.2749900000000001E-10</v>
      </c>
      <c r="M1820" s="8">
        <v>3019100</v>
      </c>
      <c r="N1820" s="12" t="s">
        <v>3975</v>
      </c>
      <c r="O1820" s="1" t="s">
        <v>3976</v>
      </c>
    </row>
    <row r="1821" spans="1:15" ht="15.75" customHeight="1" x14ac:dyDescent="0.25">
      <c r="A1821" s="1" t="s">
        <v>5060</v>
      </c>
      <c r="B1821" s="1">
        <v>3</v>
      </c>
      <c r="C1821" s="8">
        <v>63820493</v>
      </c>
      <c r="D1821" s="1" t="s">
        <v>17</v>
      </c>
      <c r="E1821" s="1" t="s">
        <v>15</v>
      </c>
      <c r="F1821" s="6">
        <v>0.2064</v>
      </c>
      <c r="G1821" s="6">
        <v>5.5547699999999997E-3</v>
      </c>
      <c r="H1821" s="6">
        <v>1.3011100000000001E-3</v>
      </c>
      <c r="I1821" s="7">
        <v>1.965E-5</v>
      </c>
      <c r="J1821" s="6">
        <v>8.04472E-3</v>
      </c>
      <c r="K1821" s="6">
        <v>1.3090599999999999E-3</v>
      </c>
      <c r="L1821" s="7">
        <v>7.9765100000000004E-10</v>
      </c>
      <c r="M1821" s="8">
        <v>2999160</v>
      </c>
      <c r="N1821" s="12" t="s">
        <v>3975</v>
      </c>
      <c r="O1821" s="1" t="s">
        <v>3976</v>
      </c>
    </row>
    <row r="1822" spans="1:15" ht="15.75" customHeight="1" x14ac:dyDescent="0.25">
      <c r="A1822" s="1" t="s">
        <v>1421</v>
      </c>
      <c r="B1822" s="1">
        <v>3</v>
      </c>
      <c r="C1822" s="8">
        <v>64285502</v>
      </c>
      <c r="D1822" s="1" t="s">
        <v>17</v>
      </c>
      <c r="E1822" s="1" t="s">
        <v>15</v>
      </c>
      <c r="F1822" s="6">
        <v>0.89080000000000004</v>
      </c>
      <c r="G1822" s="6">
        <v>1.18923E-2</v>
      </c>
      <c r="H1822" s="6">
        <v>1.6776899999999999E-3</v>
      </c>
      <c r="I1822" s="7">
        <v>1.3540000000000001E-12</v>
      </c>
      <c r="J1822" s="6">
        <v>1.2167300000000001E-2</v>
      </c>
      <c r="K1822" s="6">
        <v>1.6937600000000001E-3</v>
      </c>
      <c r="L1822" s="7">
        <v>6.7900100000000001E-13</v>
      </c>
      <c r="M1822" s="8">
        <v>3037440</v>
      </c>
      <c r="N1822" s="12" t="s">
        <v>3975</v>
      </c>
      <c r="O1822" s="1" t="s">
        <v>3976</v>
      </c>
    </row>
    <row r="1823" spans="1:15" ht="15.75" customHeight="1" x14ac:dyDescent="0.25">
      <c r="A1823" s="1" t="s">
        <v>5061</v>
      </c>
      <c r="B1823" s="1">
        <v>3</v>
      </c>
      <c r="C1823" s="8">
        <v>64434481</v>
      </c>
      <c r="D1823" s="1" t="s">
        <v>14</v>
      </c>
      <c r="E1823" s="1" t="s">
        <v>15</v>
      </c>
      <c r="F1823" s="6">
        <v>0.56440000000000001</v>
      </c>
      <c r="G1823" s="6">
        <v>-9.5067299999999997E-3</v>
      </c>
      <c r="H1823" s="6">
        <v>1.0555899999999999E-3</v>
      </c>
      <c r="I1823" s="7">
        <v>2.1369999999999999E-19</v>
      </c>
      <c r="J1823" s="6">
        <v>-9.0494600000000005E-3</v>
      </c>
      <c r="K1823" s="6">
        <v>1.0671599999999999E-3</v>
      </c>
      <c r="L1823" s="7">
        <v>2.2528300000000001E-17</v>
      </c>
      <c r="M1823" s="8">
        <v>3035740</v>
      </c>
      <c r="N1823" s="12" t="s">
        <v>3975</v>
      </c>
      <c r="O1823" s="1" t="s">
        <v>3976</v>
      </c>
    </row>
    <row r="1824" spans="1:15" ht="15.75" customHeight="1" x14ac:dyDescent="0.25">
      <c r="A1824" s="1" t="s">
        <v>5062</v>
      </c>
      <c r="B1824" s="1">
        <v>3</v>
      </c>
      <c r="C1824" s="8">
        <v>65412603</v>
      </c>
      <c r="D1824" s="1" t="s">
        <v>17</v>
      </c>
      <c r="E1824" s="1" t="s">
        <v>18</v>
      </c>
      <c r="F1824" s="6">
        <v>0.13139999999999999</v>
      </c>
      <c r="G1824" s="6">
        <v>-8.2576300000000002E-3</v>
      </c>
      <c r="H1824" s="6">
        <v>1.56109E-3</v>
      </c>
      <c r="I1824" s="7">
        <v>1.226E-7</v>
      </c>
      <c r="J1824" s="6">
        <v>-1.1669499999999999E-2</v>
      </c>
      <c r="K1824" s="6">
        <v>1.5702400000000001E-3</v>
      </c>
      <c r="L1824" s="7">
        <v>1.0723600000000001E-13</v>
      </c>
      <c r="M1824" s="8">
        <v>2989960</v>
      </c>
      <c r="N1824" s="12" t="s">
        <v>3975</v>
      </c>
      <c r="O1824" s="1" t="s">
        <v>3976</v>
      </c>
    </row>
    <row r="1825" spans="1:15" ht="15.75" customHeight="1" x14ac:dyDescent="0.25">
      <c r="A1825" s="1" t="s">
        <v>5063</v>
      </c>
      <c r="B1825" s="1">
        <v>3</v>
      </c>
      <c r="C1825" s="8">
        <v>65662123</v>
      </c>
      <c r="D1825" s="1" t="s">
        <v>17</v>
      </c>
      <c r="E1825" s="1" t="s">
        <v>18</v>
      </c>
      <c r="F1825" s="6">
        <v>0.18160000000000001</v>
      </c>
      <c r="G1825" s="6">
        <v>-9.9964800000000003E-3</v>
      </c>
      <c r="H1825" s="6">
        <v>1.3600999999999999E-3</v>
      </c>
      <c r="I1825" s="7">
        <v>1.987E-13</v>
      </c>
      <c r="J1825" s="6">
        <v>-9.6201800000000007E-3</v>
      </c>
      <c r="K1825" s="6">
        <v>1.3874E-3</v>
      </c>
      <c r="L1825" s="7">
        <v>4.0923000000000002E-12</v>
      </c>
      <c r="M1825" s="8">
        <v>3024890</v>
      </c>
      <c r="N1825" s="12" t="s">
        <v>3975</v>
      </c>
      <c r="O1825" s="1" t="s">
        <v>3976</v>
      </c>
    </row>
    <row r="1826" spans="1:15" ht="15.75" customHeight="1" x14ac:dyDescent="0.25">
      <c r="A1826" s="1" t="s">
        <v>534</v>
      </c>
      <c r="B1826" s="1">
        <v>3</v>
      </c>
      <c r="C1826" s="8">
        <v>65711935</v>
      </c>
      <c r="D1826" s="1" t="s">
        <v>17</v>
      </c>
      <c r="E1826" s="1" t="s">
        <v>18</v>
      </c>
      <c r="F1826" s="6">
        <v>7.3300000000000004E-2</v>
      </c>
      <c r="G1826" s="6">
        <v>-1.7540799999999999E-2</v>
      </c>
      <c r="H1826" s="6">
        <v>2.0121100000000001E-3</v>
      </c>
      <c r="I1826" s="7">
        <v>2.8429999999999998E-18</v>
      </c>
      <c r="J1826" s="6">
        <v>-1.87487E-2</v>
      </c>
      <c r="K1826" s="6">
        <v>2.05157E-3</v>
      </c>
      <c r="L1826" s="7">
        <v>6.3198699999999998E-20</v>
      </c>
      <c r="M1826" s="8">
        <v>3024010</v>
      </c>
      <c r="N1826" s="12" t="s">
        <v>3975</v>
      </c>
      <c r="O1826" s="1" t="s">
        <v>3976</v>
      </c>
    </row>
    <row r="1827" spans="1:15" ht="15.75" customHeight="1" x14ac:dyDescent="0.25">
      <c r="A1827" s="1" t="s">
        <v>5064</v>
      </c>
      <c r="B1827" s="1">
        <v>3</v>
      </c>
      <c r="C1827" s="8">
        <v>66919377</v>
      </c>
      <c r="D1827" s="1" t="s">
        <v>17</v>
      </c>
      <c r="E1827" s="1" t="s">
        <v>18</v>
      </c>
      <c r="F1827" s="6">
        <v>0.44019999999999998</v>
      </c>
      <c r="G1827" s="6">
        <v>-5.9295700000000003E-3</v>
      </c>
      <c r="H1827" s="6">
        <v>1.0540700000000001E-3</v>
      </c>
      <c r="I1827" s="7">
        <v>1.8489999999999999E-8</v>
      </c>
      <c r="J1827" s="6">
        <v>-7.7700699999999996E-3</v>
      </c>
      <c r="K1827" s="6">
        <v>1.0610999999999999E-3</v>
      </c>
      <c r="L1827" s="7">
        <v>2.43077E-13</v>
      </c>
      <c r="M1827" s="8">
        <v>3037490</v>
      </c>
      <c r="N1827" s="12" t="s">
        <v>3975</v>
      </c>
      <c r="O1827" s="1" t="s">
        <v>3976</v>
      </c>
    </row>
    <row r="1828" spans="1:15" ht="15.75" customHeight="1" x14ac:dyDescent="0.25">
      <c r="A1828" s="1" t="s">
        <v>882</v>
      </c>
      <c r="B1828" s="1">
        <v>3</v>
      </c>
      <c r="C1828" s="8">
        <v>68323423</v>
      </c>
      <c r="D1828" s="1" t="s">
        <v>14</v>
      </c>
      <c r="E1828" s="1" t="s">
        <v>15</v>
      </c>
      <c r="F1828" s="6">
        <v>0.65600000000000003</v>
      </c>
      <c r="G1828" s="6">
        <v>8.7081799999999994E-3</v>
      </c>
      <c r="H1828" s="6">
        <v>1.1052900000000001E-3</v>
      </c>
      <c r="I1828" s="7">
        <v>3.3120000000000002E-15</v>
      </c>
      <c r="J1828" s="6">
        <v>1.0355E-2</v>
      </c>
      <c r="K1828" s="6">
        <v>1.1132399999999999E-3</v>
      </c>
      <c r="L1828" s="7">
        <v>1.3819E-20</v>
      </c>
      <c r="M1828" s="8">
        <v>3016600</v>
      </c>
      <c r="N1828" s="12" t="s">
        <v>3975</v>
      </c>
      <c r="O1828" s="1" t="s">
        <v>3976</v>
      </c>
    </row>
    <row r="1829" spans="1:15" ht="15.75" customHeight="1" x14ac:dyDescent="0.25">
      <c r="A1829" s="1" t="s">
        <v>5065</v>
      </c>
      <c r="B1829" s="1">
        <v>3</v>
      </c>
      <c r="C1829" s="8">
        <v>68809059</v>
      </c>
      <c r="D1829" s="1" t="s">
        <v>14</v>
      </c>
      <c r="E1829" s="1" t="s">
        <v>17</v>
      </c>
      <c r="F1829" s="6">
        <v>0.41539999999999999</v>
      </c>
      <c r="G1829" s="6">
        <v>8.1803299999999995E-3</v>
      </c>
      <c r="H1829" s="6">
        <v>1.0619099999999999E-3</v>
      </c>
      <c r="I1829" s="7">
        <v>1.327E-14</v>
      </c>
      <c r="J1829" s="6">
        <v>7.5789500000000001E-3</v>
      </c>
      <c r="K1829" s="6">
        <v>1.0703100000000001E-3</v>
      </c>
      <c r="L1829" s="7">
        <v>1.4304399999999999E-12</v>
      </c>
      <c r="M1829" s="8">
        <v>3036910</v>
      </c>
      <c r="N1829" s="12" t="s">
        <v>3975</v>
      </c>
      <c r="O1829" s="1" t="s">
        <v>3976</v>
      </c>
    </row>
    <row r="1830" spans="1:15" ht="15.75" customHeight="1" x14ac:dyDescent="0.25">
      <c r="A1830" s="1" t="s">
        <v>237</v>
      </c>
      <c r="B1830" s="1">
        <v>3</v>
      </c>
      <c r="C1830" s="8">
        <v>70002020</v>
      </c>
      <c r="D1830" s="1" t="s">
        <v>17</v>
      </c>
      <c r="E1830" s="1" t="s">
        <v>18</v>
      </c>
      <c r="F1830" s="6">
        <v>0.94369999999999998</v>
      </c>
      <c r="G1830" s="6">
        <v>-2.31174E-2</v>
      </c>
      <c r="H1830" s="6">
        <v>2.2792099999999998E-3</v>
      </c>
      <c r="I1830" s="7">
        <v>3.5560000000000002E-24</v>
      </c>
      <c r="J1830" s="6">
        <v>-1.96922E-2</v>
      </c>
      <c r="K1830" s="6">
        <v>2.3211999999999998E-3</v>
      </c>
      <c r="L1830" s="7">
        <v>2.1833799999999999E-17</v>
      </c>
      <c r="M1830" s="8">
        <v>3013110</v>
      </c>
      <c r="N1830" s="12" t="s">
        <v>3975</v>
      </c>
      <c r="O1830" s="1" t="s">
        <v>3976</v>
      </c>
    </row>
    <row r="1831" spans="1:15" ht="15.75" customHeight="1" x14ac:dyDescent="0.25">
      <c r="A1831" s="1" t="s">
        <v>419</v>
      </c>
      <c r="B1831" s="1">
        <v>3</v>
      </c>
      <c r="C1831" s="8">
        <v>70033238</v>
      </c>
      <c r="D1831" s="1" t="s">
        <v>14</v>
      </c>
      <c r="E1831" s="1" t="s">
        <v>15</v>
      </c>
      <c r="F1831" s="6">
        <v>0.73140000000000005</v>
      </c>
      <c r="G1831" s="6">
        <v>1.0805E-2</v>
      </c>
      <c r="H1831" s="6">
        <v>1.1805400000000001E-3</v>
      </c>
      <c r="I1831" s="7">
        <v>5.5489999999999996E-20</v>
      </c>
      <c r="J1831" s="6">
        <v>8.3671700000000002E-3</v>
      </c>
      <c r="K1831" s="6">
        <v>1.20662E-3</v>
      </c>
      <c r="L1831" s="7">
        <v>4.0804600000000002E-12</v>
      </c>
      <c r="M1831" s="8">
        <v>3037430</v>
      </c>
      <c r="N1831" s="12" t="s">
        <v>3975</v>
      </c>
      <c r="O1831" s="1" t="s">
        <v>3976</v>
      </c>
    </row>
    <row r="1832" spans="1:15" ht="15.75" customHeight="1" x14ac:dyDescent="0.25">
      <c r="A1832" s="1" t="s">
        <v>5066</v>
      </c>
      <c r="B1832" s="1">
        <v>3</v>
      </c>
      <c r="C1832" s="8">
        <v>70348079</v>
      </c>
      <c r="D1832" s="1" t="s">
        <v>17</v>
      </c>
      <c r="E1832" s="1" t="s">
        <v>18</v>
      </c>
      <c r="F1832" s="6">
        <v>0.26819999999999999</v>
      </c>
      <c r="G1832" s="6">
        <v>-5.5506699999999997E-3</v>
      </c>
      <c r="H1832" s="6">
        <v>1.1811E-3</v>
      </c>
      <c r="I1832" s="7">
        <v>2.6079999999999998E-6</v>
      </c>
      <c r="J1832" s="6">
        <v>-6.8592599999999998E-3</v>
      </c>
      <c r="K1832" s="6">
        <v>1.1946400000000001E-3</v>
      </c>
      <c r="L1832" s="7">
        <v>9.3742899999999999E-9</v>
      </c>
      <c r="M1832" s="8">
        <v>3037480</v>
      </c>
      <c r="N1832" s="12" t="s">
        <v>3975</v>
      </c>
      <c r="O1832" s="1" t="s">
        <v>3976</v>
      </c>
    </row>
    <row r="1833" spans="1:15" ht="15.75" customHeight="1" x14ac:dyDescent="0.25">
      <c r="A1833" s="1" t="s">
        <v>685</v>
      </c>
      <c r="B1833" s="1">
        <v>3</v>
      </c>
      <c r="C1833" s="8">
        <v>70520917</v>
      </c>
      <c r="D1833" s="1" t="s">
        <v>18</v>
      </c>
      <c r="E1833" s="1" t="s">
        <v>15</v>
      </c>
      <c r="F1833" s="6">
        <v>4.0300000000000002E-2</v>
      </c>
      <c r="G1833" s="6">
        <v>-2.2273899999999999E-2</v>
      </c>
      <c r="H1833" s="6">
        <v>2.67921E-3</v>
      </c>
      <c r="I1833" s="7">
        <v>9.309E-17</v>
      </c>
      <c r="J1833" s="6">
        <v>-1.6787300000000002E-2</v>
      </c>
      <c r="K1833" s="6">
        <v>2.7312299999999999E-3</v>
      </c>
      <c r="L1833" s="7">
        <v>7.9259800000000002E-10</v>
      </c>
      <c r="M1833" s="8">
        <v>2995550</v>
      </c>
      <c r="N1833" s="12" t="s">
        <v>3975</v>
      </c>
      <c r="O1833" s="1" t="s">
        <v>3976</v>
      </c>
    </row>
    <row r="1834" spans="1:15" ht="15.75" customHeight="1" x14ac:dyDescent="0.25">
      <c r="A1834" s="1" t="s">
        <v>5067</v>
      </c>
      <c r="B1834" s="1">
        <v>3</v>
      </c>
      <c r="C1834" s="8">
        <v>70543128</v>
      </c>
      <c r="D1834" s="1" t="s">
        <v>17</v>
      </c>
      <c r="E1834" s="1" t="s">
        <v>18</v>
      </c>
      <c r="F1834" s="6">
        <v>0.66810000000000003</v>
      </c>
      <c r="G1834" s="6">
        <v>-1.0196999999999999E-2</v>
      </c>
      <c r="H1834" s="6">
        <v>1.11119E-3</v>
      </c>
      <c r="I1834" s="7">
        <v>4.4539999999999999E-20</v>
      </c>
      <c r="J1834" s="6">
        <v>-1.2015700000000001E-2</v>
      </c>
      <c r="K1834" s="6">
        <v>1.1314000000000001E-3</v>
      </c>
      <c r="L1834" s="7">
        <v>2.3995399999999999E-26</v>
      </c>
      <c r="M1834" s="8">
        <v>3037410</v>
      </c>
      <c r="N1834" s="12" t="s">
        <v>3975</v>
      </c>
      <c r="O1834" s="1" t="s">
        <v>3976</v>
      </c>
    </row>
    <row r="1835" spans="1:15" ht="15.75" customHeight="1" x14ac:dyDescent="0.25">
      <c r="A1835" s="1" t="s">
        <v>5068</v>
      </c>
      <c r="B1835" s="1">
        <v>3</v>
      </c>
      <c r="C1835" s="8">
        <v>71014581</v>
      </c>
      <c r="D1835" s="1" t="s">
        <v>17</v>
      </c>
      <c r="E1835" s="1" t="s">
        <v>15</v>
      </c>
      <c r="F1835" s="6">
        <v>0.67769999999999997</v>
      </c>
      <c r="G1835" s="6">
        <v>-9.11409E-3</v>
      </c>
      <c r="H1835" s="6">
        <v>1.12192E-3</v>
      </c>
      <c r="I1835" s="7">
        <v>4.514E-16</v>
      </c>
      <c r="J1835" s="6">
        <v>-9.3601699999999993E-3</v>
      </c>
      <c r="K1835" s="6">
        <v>1.13445E-3</v>
      </c>
      <c r="L1835" s="7">
        <v>1.57239E-16</v>
      </c>
      <c r="M1835" s="8">
        <v>3024890</v>
      </c>
      <c r="N1835" s="12" t="s">
        <v>3975</v>
      </c>
      <c r="O1835" s="1" t="s">
        <v>3976</v>
      </c>
    </row>
    <row r="1836" spans="1:15" ht="15.75" customHeight="1" x14ac:dyDescent="0.25">
      <c r="A1836" s="1" t="s">
        <v>5069</v>
      </c>
      <c r="B1836" s="1">
        <v>3</v>
      </c>
      <c r="C1836" s="8">
        <v>71522178</v>
      </c>
      <c r="D1836" s="1" t="s">
        <v>14</v>
      </c>
      <c r="E1836" s="1" t="s">
        <v>15</v>
      </c>
      <c r="F1836" s="6">
        <v>0.52229999999999999</v>
      </c>
      <c r="G1836" s="6">
        <v>-1.6353800000000002E-2</v>
      </c>
      <c r="H1836" s="6">
        <v>1.04755E-3</v>
      </c>
      <c r="I1836" s="7">
        <v>6.101E-55</v>
      </c>
      <c r="J1836" s="6">
        <v>-1.7885399999999999E-2</v>
      </c>
      <c r="K1836" s="6">
        <v>1.05328E-3</v>
      </c>
      <c r="L1836" s="7">
        <v>1.1414200000000001E-64</v>
      </c>
      <c r="M1836" s="8">
        <v>3037260</v>
      </c>
      <c r="N1836" s="12" t="s">
        <v>3975</v>
      </c>
      <c r="O1836" s="1" t="s">
        <v>3976</v>
      </c>
    </row>
    <row r="1837" spans="1:15" ht="15.75" customHeight="1" x14ac:dyDescent="0.25">
      <c r="A1837" s="1" t="s">
        <v>5070</v>
      </c>
      <c r="B1837" s="1">
        <v>3</v>
      </c>
      <c r="C1837" s="8">
        <v>72161623</v>
      </c>
      <c r="D1837" s="1" t="s">
        <v>17</v>
      </c>
      <c r="E1837" s="1" t="s">
        <v>15</v>
      </c>
      <c r="F1837" s="6">
        <v>0.52339999999999998</v>
      </c>
      <c r="G1837" s="6">
        <v>4.5896699999999997E-3</v>
      </c>
      <c r="H1837" s="6">
        <v>1.04766E-3</v>
      </c>
      <c r="I1837" s="7">
        <v>1.183E-5</v>
      </c>
      <c r="J1837" s="6">
        <v>6.12489E-3</v>
      </c>
      <c r="K1837" s="6">
        <v>1.054E-3</v>
      </c>
      <c r="L1837" s="7">
        <v>6.2062800000000002E-9</v>
      </c>
      <c r="M1837" s="8">
        <v>3037460</v>
      </c>
      <c r="N1837" s="12" t="s">
        <v>3975</v>
      </c>
      <c r="O1837" s="1" t="s">
        <v>3976</v>
      </c>
    </row>
    <row r="1838" spans="1:15" ht="15.75" customHeight="1" x14ac:dyDescent="0.25">
      <c r="A1838" s="1" t="s">
        <v>1213</v>
      </c>
      <c r="B1838" s="1">
        <v>3</v>
      </c>
      <c r="C1838" s="8">
        <v>72344601</v>
      </c>
      <c r="D1838" s="1" t="s">
        <v>17</v>
      </c>
      <c r="E1838" s="1" t="s">
        <v>18</v>
      </c>
      <c r="F1838" s="6">
        <v>0.2031</v>
      </c>
      <c r="G1838" s="6">
        <v>-9.5735600000000001E-3</v>
      </c>
      <c r="H1838" s="6">
        <v>1.3006300000000001E-3</v>
      </c>
      <c r="I1838" s="7">
        <v>1.8269999999999999E-13</v>
      </c>
      <c r="J1838" s="6">
        <v>-1.2402099999999999E-2</v>
      </c>
      <c r="K1838" s="6">
        <v>1.3085200000000001E-3</v>
      </c>
      <c r="L1838" s="7">
        <v>2.5934300000000001E-21</v>
      </c>
      <c r="M1838" s="8">
        <v>3037470</v>
      </c>
      <c r="N1838" s="12" t="s">
        <v>3975</v>
      </c>
      <c r="O1838" s="1" t="s">
        <v>3976</v>
      </c>
    </row>
    <row r="1839" spans="1:15" ht="15.75" customHeight="1" x14ac:dyDescent="0.25">
      <c r="A1839" s="1" t="s">
        <v>5071</v>
      </c>
      <c r="B1839" s="1">
        <v>3</v>
      </c>
      <c r="C1839" s="8">
        <v>73044493</v>
      </c>
      <c r="D1839" s="1" t="s">
        <v>17</v>
      </c>
      <c r="E1839" s="1" t="s">
        <v>18</v>
      </c>
      <c r="F1839" s="6">
        <v>0.61809999999999998</v>
      </c>
      <c r="G1839" s="6">
        <v>-8.0641199999999993E-3</v>
      </c>
      <c r="H1839" s="6">
        <v>1.1395000000000001E-3</v>
      </c>
      <c r="I1839" s="7">
        <v>1.478E-12</v>
      </c>
      <c r="J1839" s="6">
        <v>-9.47718E-3</v>
      </c>
      <c r="K1839" s="6">
        <v>1.14591E-3</v>
      </c>
      <c r="L1839" s="7">
        <v>1.3347799999999999E-16</v>
      </c>
      <c r="M1839" s="8">
        <v>2713290</v>
      </c>
      <c r="N1839" s="12" t="s">
        <v>3975</v>
      </c>
      <c r="O1839" s="1" t="s">
        <v>3976</v>
      </c>
    </row>
    <row r="1840" spans="1:15" ht="15.75" customHeight="1" x14ac:dyDescent="0.25">
      <c r="A1840" s="1" t="s">
        <v>5072</v>
      </c>
      <c r="B1840" s="1">
        <v>3</v>
      </c>
      <c r="C1840" s="8">
        <v>74251969</v>
      </c>
      <c r="D1840" s="1" t="s">
        <v>14</v>
      </c>
      <c r="E1840" s="1" t="s">
        <v>18</v>
      </c>
      <c r="F1840" s="6">
        <v>0.85919999999999996</v>
      </c>
      <c r="G1840" s="6">
        <v>6.9366999999999996E-3</v>
      </c>
      <c r="H1840" s="6">
        <v>1.50483E-3</v>
      </c>
      <c r="I1840" s="7">
        <v>4.036E-6</v>
      </c>
      <c r="J1840" s="6">
        <v>9.3939899999999996E-3</v>
      </c>
      <c r="K1840" s="6">
        <v>1.5136699999999999E-3</v>
      </c>
      <c r="L1840" s="7">
        <v>5.4317400000000003E-10</v>
      </c>
      <c r="M1840" s="8">
        <v>3035750</v>
      </c>
      <c r="N1840" s="12" t="s">
        <v>3975</v>
      </c>
      <c r="O1840" s="1" t="s">
        <v>3976</v>
      </c>
    </row>
    <row r="1841" spans="1:15" ht="15.75" customHeight="1" x14ac:dyDescent="0.25">
      <c r="A1841" s="1" t="s">
        <v>5073</v>
      </c>
      <c r="B1841" s="1">
        <v>3</v>
      </c>
      <c r="C1841" s="8">
        <v>74882285</v>
      </c>
      <c r="D1841" s="1" t="s">
        <v>14</v>
      </c>
      <c r="E1841" s="1" t="s">
        <v>15</v>
      </c>
      <c r="F1841" s="6">
        <v>0.82430000000000003</v>
      </c>
      <c r="G1841" s="6">
        <v>-1.02793E-2</v>
      </c>
      <c r="H1841" s="6">
        <v>1.37779E-3</v>
      </c>
      <c r="I1841" s="7">
        <v>8.5890000000000001E-14</v>
      </c>
      <c r="J1841" s="6">
        <v>-1.13773E-2</v>
      </c>
      <c r="K1841" s="6">
        <v>1.4071999999999999E-3</v>
      </c>
      <c r="L1841" s="7">
        <v>6.2140399999999997E-16</v>
      </c>
      <c r="M1841" s="8">
        <v>3024890</v>
      </c>
      <c r="N1841" s="12" t="s">
        <v>3975</v>
      </c>
      <c r="O1841" s="1" t="s">
        <v>3976</v>
      </c>
    </row>
    <row r="1842" spans="1:15" ht="15.75" customHeight="1" x14ac:dyDescent="0.25">
      <c r="A1842" s="1" t="s">
        <v>468</v>
      </c>
      <c r="B1842" s="1">
        <v>3</v>
      </c>
      <c r="C1842" s="8">
        <v>75039122</v>
      </c>
      <c r="D1842" s="1" t="s">
        <v>14</v>
      </c>
      <c r="E1842" s="1" t="s">
        <v>15</v>
      </c>
      <c r="F1842" s="6">
        <v>0.2223</v>
      </c>
      <c r="G1842" s="6">
        <v>-1.12818E-2</v>
      </c>
      <c r="H1842" s="6">
        <v>1.26106E-3</v>
      </c>
      <c r="I1842" s="7">
        <v>3.6730000000000001E-19</v>
      </c>
      <c r="J1842" s="6">
        <v>-1.1838E-2</v>
      </c>
      <c r="K1842" s="6">
        <v>1.2949999999999999E-3</v>
      </c>
      <c r="L1842" s="7">
        <v>6.1685800000000003E-20</v>
      </c>
      <c r="M1842" s="8">
        <v>3024870</v>
      </c>
      <c r="N1842" s="12" t="s">
        <v>3975</v>
      </c>
      <c r="O1842" s="1" t="s">
        <v>3976</v>
      </c>
    </row>
    <row r="1843" spans="1:15" ht="15.75" customHeight="1" x14ac:dyDescent="0.25">
      <c r="A1843" s="1" t="s">
        <v>5074</v>
      </c>
      <c r="B1843" s="1">
        <v>3</v>
      </c>
      <c r="C1843" s="8">
        <v>76115894</v>
      </c>
      <c r="D1843" s="1" t="s">
        <v>17</v>
      </c>
      <c r="E1843" s="1" t="s">
        <v>15</v>
      </c>
      <c r="F1843" s="6">
        <v>0.40500000000000003</v>
      </c>
      <c r="G1843" s="6">
        <v>-5.1523799999999998E-3</v>
      </c>
      <c r="H1843" s="6">
        <v>1.0659199999999999E-3</v>
      </c>
      <c r="I1843" s="7">
        <v>1.3430000000000001E-6</v>
      </c>
      <c r="J1843" s="6">
        <v>-6.0374399999999998E-3</v>
      </c>
      <c r="K1843" s="6">
        <v>1.07384E-3</v>
      </c>
      <c r="L1843" s="7">
        <v>1.8844899999999999E-8</v>
      </c>
      <c r="M1843" s="8">
        <v>3037500</v>
      </c>
      <c r="N1843" s="12" t="s">
        <v>3975</v>
      </c>
      <c r="O1843" s="1" t="s">
        <v>3976</v>
      </c>
    </row>
    <row r="1844" spans="1:15" ht="15.75" customHeight="1" x14ac:dyDescent="0.25">
      <c r="A1844" s="1" t="s">
        <v>5075</v>
      </c>
      <c r="B1844" s="1">
        <v>3</v>
      </c>
      <c r="C1844" s="8">
        <v>76301993</v>
      </c>
      <c r="D1844" s="1" t="s">
        <v>14</v>
      </c>
      <c r="E1844" s="1" t="s">
        <v>15</v>
      </c>
      <c r="F1844" s="6">
        <v>0.45550000000000002</v>
      </c>
      <c r="G1844" s="6">
        <v>5.6827099999999997E-3</v>
      </c>
      <c r="H1844" s="6">
        <v>1.0557400000000001E-3</v>
      </c>
      <c r="I1844" s="7">
        <v>7.3319999999999997E-8</v>
      </c>
      <c r="J1844" s="6">
        <v>9.5490899999999997E-3</v>
      </c>
      <c r="K1844" s="6">
        <v>1.0736400000000001E-3</v>
      </c>
      <c r="L1844" s="7">
        <v>5.8861100000000001E-19</v>
      </c>
      <c r="M1844" s="8">
        <v>3008410</v>
      </c>
      <c r="N1844" s="12" t="s">
        <v>3975</v>
      </c>
      <c r="O1844" s="1" t="s">
        <v>3976</v>
      </c>
    </row>
    <row r="1845" spans="1:15" ht="15.75" customHeight="1" x14ac:dyDescent="0.25">
      <c r="A1845" s="1" t="s">
        <v>3028</v>
      </c>
      <c r="B1845" s="1">
        <v>3</v>
      </c>
      <c r="C1845" s="8">
        <v>76857965</v>
      </c>
      <c r="D1845" s="1" t="s">
        <v>14</v>
      </c>
      <c r="E1845" s="1" t="s">
        <v>18</v>
      </c>
      <c r="F1845" s="6">
        <v>0.86180000000000001</v>
      </c>
      <c r="G1845" s="6">
        <v>-8.9459099999999996E-3</v>
      </c>
      <c r="H1845" s="6">
        <v>1.5281400000000001E-3</v>
      </c>
      <c r="I1845" s="7">
        <v>4.7900000000000002E-9</v>
      </c>
      <c r="J1845" s="6">
        <v>-1.12633E-2</v>
      </c>
      <c r="K1845" s="6">
        <v>1.5413099999999999E-3</v>
      </c>
      <c r="L1845" s="7">
        <v>2.7189000000000002E-13</v>
      </c>
      <c r="M1845" s="8">
        <v>2990170</v>
      </c>
      <c r="N1845" s="12" t="s">
        <v>3975</v>
      </c>
      <c r="O1845" s="1" t="s">
        <v>3976</v>
      </c>
    </row>
    <row r="1846" spans="1:15" ht="15.75" customHeight="1" x14ac:dyDescent="0.25">
      <c r="A1846" s="1" t="s">
        <v>5076</v>
      </c>
      <c r="B1846" s="1">
        <v>3</v>
      </c>
      <c r="C1846" s="8">
        <v>77000266</v>
      </c>
      <c r="D1846" s="1" t="s">
        <v>14</v>
      </c>
      <c r="E1846" s="1" t="s">
        <v>15</v>
      </c>
      <c r="F1846" s="6">
        <v>0.4143</v>
      </c>
      <c r="G1846" s="6">
        <v>-5.9935800000000001E-3</v>
      </c>
      <c r="H1846" s="6">
        <v>1.0644300000000001E-3</v>
      </c>
      <c r="I1846" s="7">
        <v>1.7940000000000001E-8</v>
      </c>
      <c r="J1846" s="6">
        <v>-8.1642599999999996E-3</v>
      </c>
      <c r="K1846" s="6">
        <v>1.07614E-3</v>
      </c>
      <c r="L1846" s="7">
        <v>3.2829399999999998E-14</v>
      </c>
      <c r="M1846" s="8">
        <v>3024910</v>
      </c>
      <c r="N1846" s="12" t="s">
        <v>3975</v>
      </c>
      <c r="O1846" s="1" t="s">
        <v>3976</v>
      </c>
    </row>
    <row r="1847" spans="1:15" ht="15.75" customHeight="1" x14ac:dyDescent="0.25">
      <c r="A1847" s="1" t="s">
        <v>858</v>
      </c>
      <c r="B1847" s="1">
        <v>3</v>
      </c>
      <c r="C1847" s="8">
        <v>77257303</v>
      </c>
      <c r="D1847" s="1" t="s">
        <v>14</v>
      </c>
      <c r="E1847" s="1" t="s">
        <v>15</v>
      </c>
      <c r="F1847" s="6">
        <v>0.74009999999999998</v>
      </c>
      <c r="G1847" s="6">
        <v>-9.4596699999999999E-3</v>
      </c>
      <c r="H1847" s="6">
        <v>1.1935100000000001E-3</v>
      </c>
      <c r="I1847" s="7">
        <v>2.271E-15</v>
      </c>
      <c r="J1847" s="6">
        <v>-1.0982199999999999E-2</v>
      </c>
      <c r="K1847" s="6">
        <v>1.2055499999999999E-3</v>
      </c>
      <c r="L1847" s="7">
        <v>8.2599399999999997E-20</v>
      </c>
      <c r="M1847" s="8">
        <v>3035170</v>
      </c>
      <c r="N1847" s="12" t="s">
        <v>3975</v>
      </c>
      <c r="O1847" s="1" t="s">
        <v>3976</v>
      </c>
    </row>
    <row r="1848" spans="1:15" ht="15.75" customHeight="1" x14ac:dyDescent="0.25">
      <c r="A1848" s="1" t="s">
        <v>5077</v>
      </c>
      <c r="B1848" s="1">
        <v>3</v>
      </c>
      <c r="C1848" s="8">
        <v>77713882</v>
      </c>
      <c r="D1848" s="1" t="s">
        <v>18</v>
      </c>
      <c r="E1848" s="1" t="s">
        <v>15</v>
      </c>
      <c r="F1848" s="6">
        <v>0.63490000000000002</v>
      </c>
      <c r="G1848" s="6">
        <v>-6.2056400000000001E-3</v>
      </c>
      <c r="H1848" s="6">
        <v>1.08712E-3</v>
      </c>
      <c r="I1848" s="7">
        <v>1.1420000000000001E-8</v>
      </c>
      <c r="J1848" s="6">
        <v>-7.0343699999999999E-3</v>
      </c>
      <c r="K1848" s="6">
        <v>1.09658E-3</v>
      </c>
      <c r="L1848" s="7">
        <v>1.4096199999999999E-10</v>
      </c>
      <c r="M1848" s="8">
        <v>3035740</v>
      </c>
      <c r="N1848" s="12" t="s">
        <v>3975</v>
      </c>
      <c r="O1848" s="1" t="s">
        <v>3976</v>
      </c>
    </row>
    <row r="1849" spans="1:15" ht="15.75" customHeight="1" x14ac:dyDescent="0.25">
      <c r="A1849" s="1" t="s">
        <v>532</v>
      </c>
      <c r="B1849" s="1">
        <v>3</v>
      </c>
      <c r="C1849" s="8">
        <v>78444548</v>
      </c>
      <c r="D1849" s="1" t="s">
        <v>14</v>
      </c>
      <c r="E1849" s="1" t="s">
        <v>18</v>
      </c>
      <c r="F1849" s="6">
        <v>0.33439999999999998</v>
      </c>
      <c r="G1849" s="6">
        <v>9.73189E-3</v>
      </c>
      <c r="H1849" s="6">
        <v>1.11585E-3</v>
      </c>
      <c r="I1849" s="7">
        <v>2.7479999999999999E-18</v>
      </c>
      <c r="J1849" s="6">
        <v>8.8474599999999997E-3</v>
      </c>
      <c r="K1849" s="6">
        <v>1.1250800000000001E-3</v>
      </c>
      <c r="L1849" s="7">
        <v>3.7255299999999996E-15</v>
      </c>
      <c r="M1849" s="8">
        <v>3000810</v>
      </c>
      <c r="N1849" s="12" t="s">
        <v>3975</v>
      </c>
      <c r="O1849" s="1" t="s">
        <v>3976</v>
      </c>
    </row>
    <row r="1850" spans="1:15" ht="15.75" customHeight="1" x14ac:dyDescent="0.25">
      <c r="A1850" s="1" t="s">
        <v>5078</v>
      </c>
      <c r="B1850" s="1">
        <v>3</v>
      </c>
      <c r="C1850" s="8">
        <v>79580821</v>
      </c>
      <c r="D1850" s="1" t="s">
        <v>14</v>
      </c>
      <c r="E1850" s="1" t="s">
        <v>18</v>
      </c>
      <c r="F1850" s="6">
        <v>0.39760000000000001</v>
      </c>
      <c r="G1850" s="6">
        <v>-7.9742700000000003E-3</v>
      </c>
      <c r="H1850" s="6">
        <v>1.0691699999999999E-3</v>
      </c>
      <c r="I1850" s="7">
        <v>8.7440000000000004E-14</v>
      </c>
      <c r="J1850" s="6">
        <v>-6.2791899999999996E-3</v>
      </c>
      <c r="K1850" s="6">
        <v>1.0808899999999999E-3</v>
      </c>
      <c r="L1850" s="7">
        <v>6.2740499999999999E-9</v>
      </c>
      <c r="M1850" s="8">
        <v>3037440</v>
      </c>
      <c r="N1850" s="12" t="s">
        <v>3975</v>
      </c>
      <c r="O1850" s="1" t="s">
        <v>3976</v>
      </c>
    </row>
    <row r="1851" spans="1:15" ht="15.75" customHeight="1" x14ac:dyDescent="0.25">
      <c r="A1851" s="1" t="s">
        <v>5079</v>
      </c>
      <c r="B1851" s="1">
        <v>3</v>
      </c>
      <c r="C1851" s="8">
        <v>81260636</v>
      </c>
      <c r="D1851" s="1" t="s">
        <v>14</v>
      </c>
      <c r="E1851" s="1" t="s">
        <v>15</v>
      </c>
      <c r="F1851" s="6">
        <v>0.13159999999999999</v>
      </c>
      <c r="G1851" s="6">
        <v>-8.0719999999999993E-3</v>
      </c>
      <c r="H1851" s="6">
        <v>1.5487000000000001E-3</v>
      </c>
      <c r="I1851" s="7">
        <v>1.8690000000000001E-7</v>
      </c>
      <c r="J1851" s="6">
        <v>-9.8026999999999993E-3</v>
      </c>
      <c r="K1851" s="6">
        <v>1.5625599999999999E-3</v>
      </c>
      <c r="L1851" s="7">
        <v>3.5304899999999998E-10</v>
      </c>
      <c r="M1851" s="8">
        <v>3034080</v>
      </c>
      <c r="N1851" s="12" t="s">
        <v>3975</v>
      </c>
      <c r="O1851" s="1" t="s">
        <v>3976</v>
      </c>
    </row>
    <row r="1852" spans="1:15" ht="15.75" customHeight="1" x14ac:dyDescent="0.25">
      <c r="A1852" s="1" t="s">
        <v>5080</v>
      </c>
      <c r="B1852" s="1">
        <v>3</v>
      </c>
      <c r="C1852" s="8">
        <v>82554634</v>
      </c>
      <c r="D1852" s="1" t="s">
        <v>17</v>
      </c>
      <c r="E1852" s="1" t="s">
        <v>18</v>
      </c>
      <c r="F1852" s="6">
        <v>0.59570000000000001</v>
      </c>
      <c r="G1852" s="6">
        <v>-1.08475E-2</v>
      </c>
      <c r="H1852" s="6">
        <v>1.0662200000000001E-3</v>
      </c>
      <c r="I1852" s="7">
        <v>2.588E-24</v>
      </c>
      <c r="J1852" s="6">
        <v>-7.0107299999999997E-3</v>
      </c>
      <c r="K1852" s="6">
        <v>1.24496E-3</v>
      </c>
      <c r="L1852" s="7">
        <v>1.78859E-8</v>
      </c>
      <c r="M1852" s="8">
        <v>3037400</v>
      </c>
      <c r="N1852" s="12" t="s">
        <v>3988</v>
      </c>
      <c r="O1852" s="1" t="s">
        <v>3989</v>
      </c>
    </row>
    <row r="1853" spans="1:15" ht="15.75" customHeight="1" x14ac:dyDescent="0.25">
      <c r="A1853" s="1" t="s">
        <v>5081</v>
      </c>
      <c r="B1853" s="1">
        <v>3</v>
      </c>
      <c r="C1853" s="8">
        <v>82616037</v>
      </c>
      <c r="D1853" s="1" t="s">
        <v>17</v>
      </c>
      <c r="E1853" s="1" t="s">
        <v>15</v>
      </c>
      <c r="F1853" s="6">
        <v>0.27600000000000002</v>
      </c>
      <c r="G1853" s="6">
        <v>-1.0015700000000001E-2</v>
      </c>
      <c r="H1853" s="6">
        <v>1.17088E-3</v>
      </c>
      <c r="I1853" s="7">
        <v>1.1849999999999999E-17</v>
      </c>
      <c r="J1853" s="6">
        <v>-8.8466099999999995E-3</v>
      </c>
      <c r="K1853" s="6">
        <v>1.3769400000000001E-3</v>
      </c>
      <c r="L1853" s="7">
        <v>1.3201200000000001E-10</v>
      </c>
      <c r="M1853" s="8">
        <v>3035700</v>
      </c>
      <c r="N1853" s="12" t="s">
        <v>3975</v>
      </c>
      <c r="O1853" s="1" t="s">
        <v>5080</v>
      </c>
    </row>
    <row r="1854" spans="1:15" ht="15.75" customHeight="1" x14ac:dyDescent="0.25">
      <c r="A1854" s="1" t="s">
        <v>5082</v>
      </c>
      <c r="B1854" s="1">
        <v>3</v>
      </c>
      <c r="C1854" s="8">
        <v>83152948</v>
      </c>
      <c r="D1854" s="1" t="s">
        <v>14</v>
      </c>
      <c r="E1854" s="1" t="s">
        <v>15</v>
      </c>
      <c r="F1854" s="6">
        <v>0.4577</v>
      </c>
      <c r="G1854" s="6">
        <v>6.6297099999999996E-3</v>
      </c>
      <c r="H1854" s="6">
        <v>1.0502700000000001E-3</v>
      </c>
      <c r="I1854" s="7">
        <v>2.749E-10</v>
      </c>
      <c r="J1854" s="6">
        <v>9.3614700000000002E-3</v>
      </c>
      <c r="K1854" s="6">
        <v>1.0693199999999999E-3</v>
      </c>
      <c r="L1854" s="7">
        <v>2.0484800000000001E-18</v>
      </c>
      <c r="M1854" s="8">
        <v>3037480</v>
      </c>
      <c r="N1854" s="12" t="s">
        <v>3975</v>
      </c>
      <c r="O1854" s="1" t="s">
        <v>3976</v>
      </c>
    </row>
    <row r="1855" spans="1:15" ht="15.75" customHeight="1" x14ac:dyDescent="0.25">
      <c r="A1855" s="1" t="s">
        <v>481</v>
      </c>
      <c r="B1855" s="1">
        <v>3</v>
      </c>
      <c r="C1855" s="8">
        <v>84664410</v>
      </c>
      <c r="D1855" s="1" t="s">
        <v>14</v>
      </c>
      <c r="E1855" s="1" t="s">
        <v>15</v>
      </c>
      <c r="F1855" s="6">
        <v>0.41810000000000003</v>
      </c>
      <c r="G1855" s="6">
        <v>9.44124E-3</v>
      </c>
      <c r="H1855" s="6">
        <v>1.06084E-3</v>
      </c>
      <c r="I1855" s="7">
        <v>5.5849999999999996E-19</v>
      </c>
      <c r="J1855" s="6">
        <v>1.0152100000000001E-2</v>
      </c>
      <c r="K1855" s="6">
        <v>1.08412E-3</v>
      </c>
      <c r="L1855" s="7">
        <v>7.6479600000000006E-21</v>
      </c>
      <c r="M1855" s="8">
        <v>3037400</v>
      </c>
      <c r="N1855" s="12" t="s">
        <v>3975</v>
      </c>
      <c r="O1855" s="1" t="s">
        <v>3976</v>
      </c>
    </row>
    <row r="1856" spans="1:15" ht="15.75" customHeight="1" x14ac:dyDescent="0.25">
      <c r="A1856" s="1" t="s">
        <v>5083</v>
      </c>
      <c r="B1856" s="1">
        <v>3</v>
      </c>
      <c r="C1856" s="8">
        <v>85393911</v>
      </c>
      <c r="D1856" s="1" t="s">
        <v>17</v>
      </c>
      <c r="E1856" s="1" t="s">
        <v>18</v>
      </c>
      <c r="F1856" s="6">
        <v>0.14000000000000001</v>
      </c>
      <c r="G1856" s="6">
        <v>3.2851299999999998E-3</v>
      </c>
      <c r="H1856" s="6">
        <v>1.51694E-3</v>
      </c>
      <c r="I1856" s="7">
        <v>3.031E-2</v>
      </c>
      <c r="J1856" s="6">
        <v>-1.03611E-2</v>
      </c>
      <c r="K1856" s="6">
        <v>1.7068599999999999E-3</v>
      </c>
      <c r="L1856" s="7">
        <v>1.2770300000000001E-9</v>
      </c>
      <c r="M1856" s="8">
        <v>3001770</v>
      </c>
      <c r="N1856" s="12" t="s">
        <v>3988</v>
      </c>
      <c r="O1856" s="1" t="s">
        <v>3989</v>
      </c>
    </row>
    <row r="1857" spans="1:15" ht="15.75" customHeight="1" x14ac:dyDescent="0.25">
      <c r="A1857" s="1" t="s">
        <v>1583</v>
      </c>
      <c r="B1857" s="1">
        <v>3</v>
      </c>
      <c r="C1857" s="8">
        <v>85475292</v>
      </c>
      <c r="D1857" s="1" t="s">
        <v>17</v>
      </c>
      <c r="E1857" s="1" t="s">
        <v>18</v>
      </c>
      <c r="F1857" s="6">
        <v>0.4365</v>
      </c>
      <c r="G1857" s="6">
        <v>-8.4208800000000004E-3</v>
      </c>
      <c r="H1857" s="6">
        <v>1.21985E-3</v>
      </c>
      <c r="I1857" s="7">
        <v>5.0939999999999999E-12</v>
      </c>
      <c r="J1857" s="6">
        <v>-1.07711E-2</v>
      </c>
      <c r="K1857" s="6">
        <v>1.2265399999999999E-3</v>
      </c>
      <c r="L1857" s="7">
        <v>1.61064E-18</v>
      </c>
      <c r="M1857" s="8">
        <v>2272170</v>
      </c>
      <c r="N1857" s="12" t="s">
        <v>3975</v>
      </c>
      <c r="O1857" s="1" t="s">
        <v>3976</v>
      </c>
    </row>
    <row r="1858" spans="1:15" ht="15.75" customHeight="1" x14ac:dyDescent="0.25">
      <c r="A1858" s="1" t="s">
        <v>5084</v>
      </c>
      <c r="B1858" s="1">
        <v>3</v>
      </c>
      <c r="C1858" s="8">
        <v>85672018</v>
      </c>
      <c r="D1858" s="1" t="s">
        <v>17</v>
      </c>
      <c r="E1858" s="1" t="s">
        <v>15</v>
      </c>
      <c r="F1858" s="6">
        <v>0.64700000000000002</v>
      </c>
      <c r="G1858" s="6">
        <v>-1.55613E-2</v>
      </c>
      <c r="H1858" s="6">
        <v>1.1015599999999999E-3</v>
      </c>
      <c r="I1858" s="7">
        <v>2.5940000000000001E-45</v>
      </c>
      <c r="J1858" s="6">
        <v>-1.80178E-2</v>
      </c>
      <c r="K1858" s="6">
        <v>1.2421400000000001E-3</v>
      </c>
      <c r="L1858" s="7">
        <v>1.1201599999999999E-47</v>
      </c>
      <c r="M1858" s="8">
        <v>3000660</v>
      </c>
      <c r="N1858" s="12" t="s">
        <v>3975</v>
      </c>
      <c r="O1858" s="1" t="s">
        <v>5083</v>
      </c>
    </row>
    <row r="1859" spans="1:15" ht="15.75" customHeight="1" x14ac:dyDescent="0.25">
      <c r="A1859" s="1" t="s">
        <v>5085</v>
      </c>
      <c r="B1859" s="1">
        <v>3</v>
      </c>
      <c r="C1859" s="8">
        <v>86269515</v>
      </c>
      <c r="D1859" s="1" t="s">
        <v>14</v>
      </c>
      <c r="E1859" s="1" t="s">
        <v>15</v>
      </c>
      <c r="F1859" s="6">
        <v>0.1062</v>
      </c>
      <c r="G1859" s="6">
        <v>-1.38008E-2</v>
      </c>
      <c r="H1859" s="6">
        <v>1.6983600000000001E-3</v>
      </c>
      <c r="I1859" s="7">
        <v>4.4439999999999998E-16</v>
      </c>
      <c r="J1859" s="6">
        <v>-1.2516599999999999E-2</v>
      </c>
      <c r="K1859" s="6">
        <v>1.72758E-3</v>
      </c>
      <c r="L1859" s="7">
        <v>4.3194699999999998E-13</v>
      </c>
      <c r="M1859" s="8">
        <v>3037440</v>
      </c>
      <c r="N1859" s="12" t="s">
        <v>3975</v>
      </c>
      <c r="O1859" s="1" t="s">
        <v>3976</v>
      </c>
    </row>
    <row r="1860" spans="1:15" ht="15.75" customHeight="1" x14ac:dyDescent="0.25">
      <c r="A1860" s="1" t="s">
        <v>1612</v>
      </c>
      <c r="B1860" s="1">
        <v>3</v>
      </c>
      <c r="C1860" s="8">
        <v>94071481</v>
      </c>
      <c r="D1860" s="1" t="s">
        <v>17</v>
      </c>
      <c r="E1860" s="1" t="s">
        <v>18</v>
      </c>
      <c r="F1860" s="6">
        <v>0.57669999999999999</v>
      </c>
      <c r="G1860" s="6">
        <v>7.2854199999999999E-3</v>
      </c>
      <c r="H1860" s="6">
        <v>1.0596500000000001E-3</v>
      </c>
      <c r="I1860" s="7">
        <v>6.1879999999999999E-12</v>
      </c>
      <c r="J1860" s="6">
        <v>7.8987899999999993E-3</v>
      </c>
      <c r="K1860" s="6">
        <v>1.0665500000000001E-3</v>
      </c>
      <c r="L1860" s="7">
        <v>1.3024800000000001E-13</v>
      </c>
      <c r="M1860" s="8">
        <v>3033970</v>
      </c>
      <c r="N1860" s="12" t="s">
        <v>3975</v>
      </c>
      <c r="O1860" s="1" t="s">
        <v>3976</v>
      </c>
    </row>
    <row r="1861" spans="1:15" ht="15.75" customHeight="1" x14ac:dyDescent="0.25">
      <c r="A1861" s="1" t="s">
        <v>5086</v>
      </c>
      <c r="B1861" s="1">
        <v>3</v>
      </c>
      <c r="C1861" s="8">
        <v>97676153</v>
      </c>
      <c r="D1861" s="1" t="s">
        <v>18</v>
      </c>
      <c r="E1861" s="1" t="s">
        <v>15</v>
      </c>
      <c r="F1861" s="6">
        <v>0.504</v>
      </c>
      <c r="G1861" s="6">
        <v>5.2263600000000002E-3</v>
      </c>
      <c r="H1861" s="6">
        <v>1.05368E-3</v>
      </c>
      <c r="I1861" s="7">
        <v>7.0520000000000004E-7</v>
      </c>
      <c r="J1861" s="6">
        <v>6.4777599999999999E-3</v>
      </c>
      <c r="K1861" s="6">
        <v>1.0608600000000001E-3</v>
      </c>
      <c r="L1861" s="7">
        <v>1.0206199999999999E-9</v>
      </c>
      <c r="M1861" s="8">
        <v>2996460</v>
      </c>
      <c r="N1861" s="12" t="s">
        <v>3975</v>
      </c>
      <c r="O1861" s="1" t="s">
        <v>3976</v>
      </c>
    </row>
    <row r="1862" spans="1:15" ht="15.75" customHeight="1" x14ac:dyDescent="0.25">
      <c r="A1862" s="1" t="s">
        <v>687</v>
      </c>
      <c r="B1862" s="1">
        <v>3</v>
      </c>
      <c r="C1862" s="8">
        <v>100482076</v>
      </c>
      <c r="D1862" s="1" t="s">
        <v>14</v>
      </c>
      <c r="E1862" s="1" t="s">
        <v>15</v>
      </c>
      <c r="F1862" s="6">
        <v>0.4486</v>
      </c>
      <c r="G1862" s="6">
        <v>-8.7384699999999999E-3</v>
      </c>
      <c r="H1862" s="6">
        <v>1.0523799999999999E-3</v>
      </c>
      <c r="I1862" s="7">
        <v>1.007E-16</v>
      </c>
      <c r="J1862" s="6">
        <v>-9.9025799999999994E-3</v>
      </c>
      <c r="K1862" s="6">
        <v>1.0605300000000001E-3</v>
      </c>
      <c r="L1862" s="7">
        <v>9.8759800000000004E-21</v>
      </c>
      <c r="M1862" s="8">
        <v>3035710</v>
      </c>
      <c r="N1862" s="12" t="s">
        <v>3975</v>
      </c>
      <c r="O1862" s="1" t="s">
        <v>3976</v>
      </c>
    </row>
    <row r="1863" spans="1:15" ht="15.75" customHeight="1" x14ac:dyDescent="0.25">
      <c r="A1863" s="1" t="s">
        <v>5087</v>
      </c>
      <c r="B1863" s="1">
        <v>3</v>
      </c>
      <c r="C1863" s="8">
        <v>103396334</v>
      </c>
      <c r="D1863" s="1" t="s">
        <v>14</v>
      </c>
      <c r="E1863" s="1" t="s">
        <v>15</v>
      </c>
      <c r="F1863" s="6">
        <v>0.23760000000000001</v>
      </c>
      <c r="G1863" s="6">
        <v>-1.2869999999999999E-2</v>
      </c>
      <c r="H1863" s="6">
        <v>1.22941E-3</v>
      </c>
      <c r="I1863" s="7">
        <v>1.204E-25</v>
      </c>
      <c r="J1863" s="6">
        <v>-1.40278E-2</v>
      </c>
      <c r="K1863" s="6">
        <v>1.2397599999999999E-3</v>
      </c>
      <c r="L1863" s="7">
        <v>1.10713E-29</v>
      </c>
      <c r="M1863" s="8">
        <v>3037400</v>
      </c>
      <c r="N1863" s="12" t="s">
        <v>3975</v>
      </c>
      <c r="O1863" s="1" t="s">
        <v>3976</v>
      </c>
    </row>
    <row r="1864" spans="1:15" ht="15.75" customHeight="1" x14ac:dyDescent="0.25">
      <c r="A1864" s="1" t="s">
        <v>5088</v>
      </c>
      <c r="B1864" s="1">
        <v>3</v>
      </c>
      <c r="C1864" s="8">
        <v>104231441</v>
      </c>
      <c r="D1864" s="1" t="s">
        <v>14</v>
      </c>
      <c r="E1864" s="1" t="s">
        <v>15</v>
      </c>
      <c r="F1864" s="6">
        <v>0.40589999999999998</v>
      </c>
      <c r="G1864" s="6">
        <v>6.2549299999999997E-3</v>
      </c>
      <c r="H1864" s="6">
        <v>1.0656400000000001E-3</v>
      </c>
      <c r="I1864" s="7">
        <v>4.358E-9</v>
      </c>
      <c r="J1864" s="6">
        <v>9.1507199999999993E-3</v>
      </c>
      <c r="K1864" s="6">
        <v>1.07817E-3</v>
      </c>
      <c r="L1864" s="7">
        <v>2.1158899999999999E-17</v>
      </c>
      <c r="M1864" s="8">
        <v>3036940</v>
      </c>
      <c r="N1864" s="12" t="s">
        <v>3975</v>
      </c>
      <c r="O1864" s="1" t="s">
        <v>3976</v>
      </c>
    </row>
    <row r="1865" spans="1:15" ht="15.75" customHeight="1" x14ac:dyDescent="0.25">
      <c r="A1865" s="1" t="s">
        <v>5089</v>
      </c>
      <c r="B1865" s="1">
        <v>3</v>
      </c>
      <c r="C1865" s="8">
        <v>104864331</v>
      </c>
      <c r="D1865" s="1" t="s">
        <v>17</v>
      </c>
      <c r="E1865" s="1" t="s">
        <v>15</v>
      </c>
      <c r="F1865" s="6">
        <v>0.88439999999999996</v>
      </c>
      <c r="G1865" s="6">
        <v>6.3867000000000004E-3</v>
      </c>
      <c r="H1865" s="6">
        <v>1.64212E-3</v>
      </c>
      <c r="I1865" s="7">
        <v>1.005E-4</v>
      </c>
      <c r="J1865" s="6">
        <v>1.2043699999999999E-2</v>
      </c>
      <c r="K1865" s="6">
        <v>1.6584799999999999E-3</v>
      </c>
      <c r="L1865" s="7">
        <v>3.8167200000000002E-13</v>
      </c>
      <c r="M1865" s="8">
        <v>3016630</v>
      </c>
      <c r="N1865" s="12" t="s">
        <v>3975</v>
      </c>
      <c r="O1865" s="1" t="s">
        <v>3976</v>
      </c>
    </row>
    <row r="1866" spans="1:15" ht="15.75" customHeight="1" x14ac:dyDescent="0.25">
      <c r="A1866" s="1" t="s">
        <v>379</v>
      </c>
      <c r="B1866" s="1">
        <v>3</v>
      </c>
      <c r="C1866" s="8">
        <v>105198374</v>
      </c>
      <c r="D1866" s="1" t="s">
        <v>17</v>
      </c>
      <c r="E1866" s="1" t="s">
        <v>18</v>
      </c>
      <c r="F1866" s="6">
        <v>0.67910000000000004</v>
      </c>
      <c r="G1866" s="6">
        <v>-1.0476299999999999E-2</v>
      </c>
      <c r="H1866" s="6">
        <v>1.1208800000000001E-3</v>
      </c>
      <c r="I1866" s="7">
        <v>9.0959999999999994E-21</v>
      </c>
      <c r="J1866" s="6">
        <v>-1.3920999999999999E-2</v>
      </c>
      <c r="K1866" s="6">
        <v>1.1297499999999999E-3</v>
      </c>
      <c r="L1866" s="7">
        <v>6.8810399999999998E-35</v>
      </c>
      <c r="M1866" s="8">
        <v>3037430</v>
      </c>
      <c r="N1866" s="12" t="s">
        <v>3975</v>
      </c>
      <c r="O1866" s="1" t="s">
        <v>3976</v>
      </c>
    </row>
    <row r="1867" spans="1:15" ht="15.75" customHeight="1" x14ac:dyDescent="0.25">
      <c r="A1867" s="1" t="s">
        <v>1281</v>
      </c>
      <c r="B1867" s="1">
        <v>3</v>
      </c>
      <c r="C1867" s="8">
        <v>106091984</v>
      </c>
      <c r="D1867" s="1" t="s">
        <v>14</v>
      </c>
      <c r="E1867" s="1" t="s">
        <v>15</v>
      </c>
      <c r="F1867" s="6">
        <v>0.44230000000000003</v>
      </c>
      <c r="G1867" s="6">
        <v>7.6605800000000002E-3</v>
      </c>
      <c r="H1867" s="6">
        <v>1.0538399999999999E-3</v>
      </c>
      <c r="I1867" s="7">
        <v>3.6220000000000001E-13</v>
      </c>
      <c r="J1867" s="6">
        <v>9.0852599999999995E-3</v>
      </c>
      <c r="K1867" s="6">
        <v>1.06179E-3</v>
      </c>
      <c r="L1867" s="7">
        <v>1.16255E-17</v>
      </c>
      <c r="M1867" s="8">
        <v>3035750</v>
      </c>
      <c r="N1867" s="12" t="s">
        <v>3975</v>
      </c>
      <c r="O1867" s="1" t="s">
        <v>3976</v>
      </c>
    </row>
    <row r="1868" spans="1:15" ht="15.75" customHeight="1" x14ac:dyDescent="0.25">
      <c r="A1868" s="1" t="s">
        <v>5090</v>
      </c>
      <c r="B1868" s="1">
        <v>3</v>
      </c>
      <c r="C1868" s="8">
        <v>107296969</v>
      </c>
      <c r="D1868" s="1" t="s">
        <v>14</v>
      </c>
      <c r="E1868" s="1" t="s">
        <v>15</v>
      </c>
      <c r="F1868" s="6">
        <v>0.82179999999999997</v>
      </c>
      <c r="G1868" s="6">
        <v>9.5206400000000004E-3</v>
      </c>
      <c r="H1868" s="6">
        <v>1.3673400000000001E-3</v>
      </c>
      <c r="I1868" s="7">
        <v>3.341E-12</v>
      </c>
      <c r="J1868" s="6">
        <v>9.6254300000000008E-3</v>
      </c>
      <c r="K1868" s="6">
        <v>1.3789900000000001E-3</v>
      </c>
      <c r="L1868" s="7">
        <v>2.9504800000000002E-12</v>
      </c>
      <c r="M1868" s="8">
        <v>3037440</v>
      </c>
      <c r="N1868" s="12" t="s">
        <v>3975</v>
      </c>
      <c r="O1868" s="1" t="s">
        <v>3976</v>
      </c>
    </row>
    <row r="1869" spans="1:15" ht="15.75" customHeight="1" x14ac:dyDescent="0.25">
      <c r="A1869" s="1" t="s">
        <v>5091</v>
      </c>
      <c r="B1869" s="1">
        <v>3</v>
      </c>
      <c r="C1869" s="8">
        <v>107307336</v>
      </c>
      <c r="D1869" s="1" t="s">
        <v>18</v>
      </c>
      <c r="E1869" s="1" t="s">
        <v>15</v>
      </c>
      <c r="F1869" s="6">
        <v>8.6999999999999994E-3</v>
      </c>
      <c r="G1869" s="6">
        <v>-2.0938399999999999E-2</v>
      </c>
      <c r="H1869" s="6">
        <v>5.71756E-3</v>
      </c>
      <c r="I1869" s="7">
        <v>2.5030000000000001E-4</v>
      </c>
      <c r="J1869" s="6">
        <v>-3.7804600000000001E-2</v>
      </c>
      <c r="K1869" s="6">
        <v>5.7685599999999998E-3</v>
      </c>
      <c r="L1869" s="7">
        <v>5.6182099999999997E-11</v>
      </c>
      <c r="M1869" s="8">
        <v>2949810</v>
      </c>
      <c r="N1869" s="12" t="s">
        <v>3975</v>
      </c>
      <c r="O1869" s="1" t="s">
        <v>3976</v>
      </c>
    </row>
    <row r="1870" spans="1:15" ht="15.75" customHeight="1" x14ac:dyDescent="0.25">
      <c r="A1870" s="1" t="s">
        <v>5092</v>
      </c>
      <c r="B1870" s="1">
        <v>3</v>
      </c>
      <c r="C1870" s="8">
        <v>107785611</v>
      </c>
      <c r="D1870" s="1" t="s">
        <v>18</v>
      </c>
      <c r="E1870" s="1" t="s">
        <v>15</v>
      </c>
      <c r="F1870" s="6">
        <v>0.48380000000000001</v>
      </c>
      <c r="G1870" s="6">
        <v>-8.1276000000000004E-3</v>
      </c>
      <c r="H1870" s="6">
        <v>1.04706E-3</v>
      </c>
      <c r="I1870" s="7">
        <v>8.3250000000000002E-15</v>
      </c>
      <c r="J1870" s="6">
        <v>-1.06091E-2</v>
      </c>
      <c r="K1870" s="6">
        <v>1.0922900000000001E-3</v>
      </c>
      <c r="L1870" s="7">
        <v>2.66163E-22</v>
      </c>
      <c r="M1870" s="8">
        <v>3037420</v>
      </c>
      <c r="N1870" s="12" t="s">
        <v>3975</v>
      </c>
      <c r="O1870" s="1" t="s">
        <v>3976</v>
      </c>
    </row>
    <row r="1871" spans="1:15" ht="15.75" customHeight="1" x14ac:dyDescent="0.25">
      <c r="A1871" s="1" t="s">
        <v>5093</v>
      </c>
      <c r="B1871" s="1">
        <v>3</v>
      </c>
      <c r="C1871" s="8">
        <v>107987349</v>
      </c>
      <c r="D1871" s="1" t="s">
        <v>17</v>
      </c>
      <c r="E1871" s="1" t="s">
        <v>18</v>
      </c>
      <c r="F1871" s="6">
        <v>6.2100000000000002E-2</v>
      </c>
      <c r="G1871" s="6">
        <v>-1.01006E-2</v>
      </c>
      <c r="H1871" s="6">
        <v>2.1747300000000002E-3</v>
      </c>
      <c r="I1871" s="7">
        <v>3.4130000000000002E-6</v>
      </c>
      <c r="J1871" s="6">
        <v>-1.69762E-2</v>
      </c>
      <c r="K1871" s="6">
        <v>2.24544E-3</v>
      </c>
      <c r="L1871" s="7">
        <v>4.0215600000000001E-14</v>
      </c>
      <c r="M1871" s="8">
        <v>3019110</v>
      </c>
      <c r="N1871" s="12" t="s">
        <v>3975</v>
      </c>
      <c r="O1871" s="1" t="s">
        <v>3976</v>
      </c>
    </row>
    <row r="1872" spans="1:15" ht="15.75" customHeight="1" x14ac:dyDescent="0.25">
      <c r="A1872" s="1" t="s">
        <v>186</v>
      </c>
      <c r="B1872" s="1">
        <v>3</v>
      </c>
      <c r="C1872" s="8">
        <v>108071811</v>
      </c>
      <c r="D1872" s="1" t="s">
        <v>14</v>
      </c>
      <c r="E1872" s="1" t="s">
        <v>15</v>
      </c>
      <c r="F1872" s="6">
        <v>0.755</v>
      </c>
      <c r="G1872" s="6">
        <v>-1.3006800000000001E-2</v>
      </c>
      <c r="H1872" s="6">
        <v>1.2166200000000001E-3</v>
      </c>
      <c r="I1872" s="7">
        <v>1.126E-26</v>
      </c>
      <c r="J1872" s="6">
        <v>-1.35561E-2</v>
      </c>
      <c r="K1872" s="6">
        <v>1.2416599999999999E-3</v>
      </c>
      <c r="L1872" s="7">
        <v>9.4863299999999997E-28</v>
      </c>
      <c r="M1872" s="8">
        <v>3037400</v>
      </c>
      <c r="N1872" s="12" t="s">
        <v>3975</v>
      </c>
      <c r="O1872" s="1" t="s">
        <v>3976</v>
      </c>
    </row>
    <row r="1873" spans="1:15" ht="15.75" customHeight="1" x14ac:dyDescent="0.25">
      <c r="A1873" s="1" t="s">
        <v>1207</v>
      </c>
      <c r="B1873" s="1">
        <v>3</v>
      </c>
      <c r="C1873" s="8">
        <v>114333798</v>
      </c>
      <c r="D1873" s="1" t="s">
        <v>14</v>
      </c>
      <c r="E1873" s="1" t="s">
        <v>17</v>
      </c>
      <c r="F1873" s="6">
        <v>0.21759999999999999</v>
      </c>
      <c r="G1873" s="6">
        <v>9.34719E-3</v>
      </c>
      <c r="H1873" s="6">
        <v>1.2681400000000001E-3</v>
      </c>
      <c r="I1873" s="7">
        <v>1.6950000000000001E-13</v>
      </c>
      <c r="J1873" s="6">
        <v>1.1871899999999999E-2</v>
      </c>
      <c r="K1873" s="6">
        <v>1.2936E-3</v>
      </c>
      <c r="L1873" s="7">
        <v>4.4140800000000001E-20</v>
      </c>
      <c r="M1873" s="8">
        <v>3037460</v>
      </c>
      <c r="N1873" s="12" t="s">
        <v>3975</v>
      </c>
      <c r="O1873" s="1" t="s">
        <v>3976</v>
      </c>
    </row>
    <row r="1874" spans="1:15" ht="15.75" customHeight="1" x14ac:dyDescent="0.25">
      <c r="A1874" s="1" t="s">
        <v>5094</v>
      </c>
      <c r="B1874" s="1">
        <v>3</v>
      </c>
      <c r="C1874" s="8">
        <v>115003471</v>
      </c>
      <c r="D1874" s="1" t="s">
        <v>14</v>
      </c>
      <c r="E1874" s="1" t="s">
        <v>15</v>
      </c>
      <c r="F1874" s="6">
        <v>1.3899999999999999E-2</v>
      </c>
      <c r="G1874" s="6">
        <v>-1.00451E-2</v>
      </c>
      <c r="H1874" s="6">
        <v>4.5171200000000003E-3</v>
      </c>
      <c r="I1874" s="7">
        <v>2.6159999999999999E-2</v>
      </c>
      <c r="J1874" s="6">
        <v>-2.7928600000000001E-2</v>
      </c>
      <c r="K1874" s="6">
        <v>4.6078500000000001E-3</v>
      </c>
      <c r="L1874" s="7">
        <v>1.3520500000000001E-9</v>
      </c>
      <c r="M1874" s="8">
        <v>2973590</v>
      </c>
      <c r="N1874" s="12" t="s">
        <v>3975</v>
      </c>
      <c r="O1874" s="1" t="s">
        <v>3976</v>
      </c>
    </row>
    <row r="1875" spans="1:15" ht="15.75" customHeight="1" x14ac:dyDescent="0.25">
      <c r="A1875" s="1" t="s">
        <v>5095</v>
      </c>
      <c r="B1875" s="1">
        <v>3</v>
      </c>
      <c r="C1875" s="8">
        <v>115126260</v>
      </c>
      <c r="D1875" s="1" t="s">
        <v>17</v>
      </c>
      <c r="E1875" s="1" t="s">
        <v>18</v>
      </c>
      <c r="F1875" s="6">
        <v>5.4999999999999997E-3</v>
      </c>
      <c r="G1875" s="6">
        <v>-2.6499200000000001E-2</v>
      </c>
      <c r="H1875" s="6">
        <v>7.2222800000000002E-3</v>
      </c>
      <c r="I1875" s="7">
        <v>2.4369999999999999E-4</v>
      </c>
      <c r="J1875" s="6">
        <v>-5.1610900000000001E-2</v>
      </c>
      <c r="K1875" s="6">
        <v>7.27284E-3</v>
      </c>
      <c r="L1875" s="7">
        <v>1.28063E-12</v>
      </c>
      <c r="M1875" s="8">
        <v>2914900</v>
      </c>
      <c r="N1875" s="12" t="s">
        <v>3975</v>
      </c>
      <c r="O1875" s="1" t="s">
        <v>3976</v>
      </c>
    </row>
    <row r="1876" spans="1:15" ht="15.75" customHeight="1" x14ac:dyDescent="0.25">
      <c r="A1876" s="1" t="s">
        <v>5096</v>
      </c>
      <c r="B1876" s="1">
        <v>3</v>
      </c>
      <c r="C1876" s="8">
        <v>115332805</v>
      </c>
      <c r="D1876" s="1" t="s">
        <v>17</v>
      </c>
      <c r="E1876" s="1" t="s">
        <v>18</v>
      </c>
      <c r="F1876" s="6">
        <v>0.21959999999999999</v>
      </c>
      <c r="G1876" s="6">
        <v>6.4622600000000001E-3</v>
      </c>
      <c r="H1876" s="6">
        <v>1.27827E-3</v>
      </c>
      <c r="I1876" s="7">
        <v>4.291E-7</v>
      </c>
      <c r="J1876" s="6">
        <v>7.6646500000000003E-3</v>
      </c>
      <c r="K1876" s="6">
        <v>1.2869999999999999E-3</v>
      </c>
      <c r="L1876" s="7">
        <v>2.5940500000000002E-9</v>
      </c>
      <c r="M1876" s="8">
        <v>2969910</v>
      </c>
      <c r="N1876" s="12" t="s">
        <v>3975</v>
      </c>
      <c r="O1876" s="1" t="s">
        <v>3976</v>
      </c>
    </row>
    <row r="1877" spans="1:15" ht="15.75" customHeight="1" x14ac:dyDescent="0.25">
      <c r="A1877" s="1" t="s">
        <v>5097</v>
      </c>
      <c r="B1877" s="1">
        <v>3</v>
      </c>
      <c r="C1877" s="8">
        <v>115951432</v>
      </c>
      <c r="D1877" s="1" t="s">
        <v>17</v>
      </c>
      <c r="E1877" s="1" t="s">
        <v>18</v>
      </c>
      <c r="F1877" s="6">
        <v>0.17510000000000001</v>
      </c>
      <c r="G1877" s="6">
        <v>3.7474800000000001E-3</v>
      </c>
      <c r="H1877" s="6">
        <v>1.37773E-3</v>
      </c>
      <c r="I1877" s="7">
        <v>6.5329999999999997E-3</v>
      </c>
      <c r="J1877" s="6">
        <v>8.7733399999999993E-3</v>
      </c>
      <c r="K1877" s="6">
        <v>1.38634E-3</v>
      </c>
      <c r="L1877" s="7">
        <v>2.4769900000000003E-10</v>
      </c>
      <c r="M1877" s="8">
        <v>3033360</v>
      </c>
      <c r="N1877" s="12" t="s">
        <v>3975</v>
      </c>
      <c r="O1877" s="1" t="s">
        <v>3976</v>
      </c>
    </row>
    <row r="1878" spans="1:15" ht="15.75" customHeight="1" x14ac:dyDescent="0.25">
      <c r="A1878" s="1" t="s">
        <v>306</v>
      </c>
      <c r="B1878" s="1">
        <v>3</v>
      </c>
      <c r="C1878" s="8">
        <v>116582186</v>
      </c>
      <c r="D1878" s="1" t="s">
        <v>17</v>
      </c>
      <c r="E1878" s="1" t="s">
        <v>18</v>
      </c>
      <c r="F1878" s="6">
        <v>0.28660000000000002</v>
      </c>
      <c r="G1878" s="6">
        <v>-1.12607E-2</v>
      </c>
      <c r="H1878" s="6">
        <v>1.1571999999999999E-3</v>
      </c>
      <c r="I1878" s="7">
        <v>2.2170000000000002E-22</v>
      </c>
      <c r="J1878" s="6">
        <v>-1.2045500000000001E-2</v>
      </c>
      <c r="K1878" s="6">
        <v>1.16621E-3</v>
      </c>
      <c r="L1878" s="7">
        <v>5.2236100000000002E-25</v>
      </c>
      <c r="M1878" s="8">
        <v>3037400</v>
      </c>
      <c r="N1878" s="12" t="s">
        <v>3975</v>
      </c>
      <c r="O1878" s="1" t="s">
        <v>3976</v>
      </c>
    </row>
    <row r="1879" spans="1:15" ht="15.75" customHeight="1" x14ac:dyDescent="0.25">
      <c r="A1879" s="1" t="s">
        <v>5098</v>
      </c>
      <c r="B1879" s="1">
        <v>3</v>
      </c>
      <c r="C1879" s="8">
        <v>116898327</v>
      </c>
      <c r="D1879" s="1" t="s">
        <v>17</v>
      </c>
      <c r="E1879" s="1" t="s">
        <v>15</v>
      </c>
      <c r="F1879" s="6">
        <v>0.51759999999999995</v>
      </c>
      <c r="G1879" s="6">
        <v>6.4143400000000001E-3</v>
      </c>
      <c r="H1879" s="6">
        <v>1.0566499999999999E-3</v>
      </c>
      <c r="I1879" s="7">
        <v>1.277E-9</v>
      </c>
      <c r="J1879" s="6">
        <v>8.4236999999999992E-3</v>
      </c>
      <c r="K1879" s="6">
        <v>1.06397E-3</v>
      </c>
      <c r="L1879" s="7">
        <v>2.4282400000000002E-15</v>
      </c>
      <c r="M1879" s="8">
        <v>2983130</v>
      </c>
      <c r="N1879" s="12" t="s">
        <v>3975</v>
      </c>
      <c r="O1879" s="1" t="s">
        <v>3976</v>
      </c>
    </row>
    <row r="1880" spans="1:15" ht="15.75" customHeight="1" x14ac:dyDescent="0.25">
      <c r="A1880" s="1" t="s">
        <v>1696</v>
      </c>
      <c r="B1880" s="1">
        <v>3</v>
      </c>
      <c r="C1880" s="8">
        <v>117174468</v>
      </c>
      <c r="D1880" s="1" t="s">
        <v>14</v>
      </c>
      <c r="E1880" s="1" t="s">
        <v>15</v>
      </c>
      <c r="F1880" s="6">
        <v>0.68010000000000004</v>
      </c>
      <c r="G1880" s="6">
        <v>7.6263299999999997E-3</v>
      </c>
      <c r="H1880" s="6">
        <v>1.12214E-3</v>
      </c>
      <c r="I1880" s="7">
        <v>1.075E-11</v>
      </c>
      <c r="J1880" s="6">
        <v>7.8934999999999995E-3</v>
      </c>
      <c r="K1880" s="6">
        <v>1.13368E-3</v>
      </c>
      <c r="L1880" s="7">
        <v>3.3372E-12</v>
      </c>
      <c r="M1880" s="8">
        <v>3035660</v>
      </c>
      <c r="N1880" s="12" t="s">
        <v>3975</v>
      </c>
      <c r="O1880" s="1" t="s">
        <v>3976</v>
      </c>
    </row>
    <row r="1881" spans="1:15" ht="15.75" customHeight="1" x14ac:dyDescent="0.25">
      <c r="A1881" s="1" t="s">
        <v>5099</v>
      </c>
      <c r="B1881" s="1">
        <v>3</v>
      </c>
      <c r="C1881" s="8">
        <v>117307834</v>
      </c>
      <c r="D1881" s="1" t="s">
        <v>14</v>
      </c>
      <c r="E1881" s="1" t="s">
        <v>18</v>
      </c>
      <c r="F1881" s="6">
        <v>0.42809999999999998</v>
      </c>
      <c r="G1881" s="6">
        <v>-6.4722699999999996E-3</v>
      </c>
      <c r="H1881" s="6">
        <v>1.05781E-3</v>
      </c>
      <c r="I1881" s="7">
        <v>9.4509999999999997E-10</v>
      </c>
      <c r="J1881" s="6">
        <v>-6.7908200000000004E-3</v>
      </c>
      <c r="K1881" s="6">
        <v>1.0653100000000001E-3</v>
      </c>
      <c r="L1881" s="7">
        <v>1.8352799999999999E-10</v>
      </c>
      <c r="M1881" s="8">
        <v>3035670</v>
      </c>
      <c r="N1881" s="12" t="s">
        <v>3975</v>
      </c>
      <c r="O1881" s="1" t="s">
        <v>3976</v>
      </c>
    </row>
    <row r="1882" spans="1:15" ht="15.75" customHeight="1" x14ac:dyDescent="0.25">
      <c r="A1882" s="1" t="s">
        <v>5100</v>
      </c>
      <c r="B1882" s="1">
        <v>3</v>
      </c>
      <c r="C1882" s="8">
        <v>117628528</v>
      </c>
      <c r="D1882" s="1" t="s">
        <v>17</v>
      </c>
      <c r="E1882" s="1" t="s">
        <v>15</v>
      </c>
      <c r="F1882" s="6">
        <v>0.2994</v>
      </c>
      <c r="G1882" s="6">
        <v>5.1484E-3</v>
      </c>
      <c r="H1882" s="6">
        <v>1.1428300000000001E-3</v>
      </c>
      <c r="I1882" s="7">
        <v>6.6370000000000002E-6</v>
      </c>
      <c r="J1882" s="6">
        <v>7.0557099999999998E-3</v>
      </c>
      <c r="K1882" s="6">
        <v>1.1518399999999999E-3</v>
      </c>
      <c r="L1882" s="7">
        <v>9.0353400000000002E-10</v>
      </c>
      <c r="M1882" s="8">
        <v>3035660</v>
      </c>
      <c r="N1882" s="12" t="s">
        <v>3975</v>
      </c>
      <c r="O1882" s="1" t="s">
        <v>3976</v>
      </c>
    </row>
    <row r="1883" spans="1:15" ht="15.75" customHeight="1" x14ac:dyDescent="0.25">
      <c r="A1883" s="1" t="s">
        <v>5101</v>
      </c>
      <c r="B1883" s="1">
        <v>3</v>
      </c>
      <c r="C1883" s="8">
        <v>118419383</v>
      </c>
      <c r="D1883" s="1" t="s">
        <v>14</v>
      </c>
      <c r="E1883" s="1" t="s">
        <v>18</v>
      </c>
      <c r="F1883" s="6">
        <v>0.24909999999999999</v>
      </c>
      <c r="G1883" s="6">
        <v>-1.13525E-2</v>
      </c>
      <c r="H1883" s="6">
        <v>1.2102199999999999E-3</v>
      </c>
      <c r="I1883" s="7">
        <v>6.5699999999999998E-21</v>
      </c>
      <c r="J1883" s="6">
        <v>-1.39031E-2</v>
      </c>
      <c r="K1883" s="6">
        <v>1.2181E-3</v>
      </c>
      <c r="L1883" s="7">
        <v>3.5710799999999999E-30</v>
      </c>
      <c r="M1883" s="8">
        <v>3035600</v>
      </c>
      <c r="N1883" s="12" t="s">
        <v>3975</v>
      </c>
      <c r="O1883" s="1" t="s">
        <v>3976</v>
      </c>
    </row>
    <row r="1884" spans="1:15" ht="15.75" customHeight="1" x14ac:dyDescent="0.25">
      <c r="A1884" s="1" t="s">
        <v>5102</v>
      </c>
      <c r="B1884" s="1">
        <v>3</v>
      </c>
      <c r="C1884" s="8">
        <v>121681523</v>
      </c>
      <c r="D1884" s="1" t="s">
        <v>17</v>
      </c>
      <c r="E1884" s="1" t="s">
        <v>18</v>
      </c>
      <c r="F1884" s="6">
        <v>0.2621</v>
      </c>
      <c r="G1884" s="6">
        <v>5.83879E-3</v>
      </c>
      <c r="H1884" s="6">
        <v>1.1901699999999999E-3</v>
      </c>
      <c r="I1884" s="7">
        <v>9.3180000000000002E-7</v>
      </c>
      <c r="J1884" s="6">
        <v>8.3466500000000006E-3</v>
      </c>
      <c r="K1884" s="6">
        <v>1.21791E-3</v>
      </c>
      <c r="L1884" s="7">
        <v>7.21792E-12</v>
      </c>
      <c r="M1884" s="8">
        <v>3035670</v>
      </c>
      <c r="N1884" s="12" t="s">
        <v>3975</v>
      </c>
      <c r="O1884" s="1" t="s">
        <v>3976</v>
      </c>
    </row>
    <row r="1885" spans="1:15" ht="15.75" customHeight="1" x14ac:dyDescent="0.25">
      <c r="A1885" s="1" t="s">
        <v>5103</v>
      </c>
      <c r="B1885" s="1">
        <v>3</v>
      </c>
      <c r="C1885" s="8">
        <v>122017232</v>
      </c>
      <c r="D1885" s="1" t="s">
        <v>14</v>
      </c>
      <c r="E1885" s="1" t="s">
        <v>18</v>
      </c>
      <c r="F1885" s="6">
        <v>0.38479999999999998</v>
      </c>
      <c r="G1885" s="6">
        <v>-2.3295400000000002E-3</v>
      </c>
      <c r="H1885" s="6">
        <v>1.0760699999999999E-3</v>
      </c>
      <c r="I1885" s="7">
        <v>3.0370000000000001E-2</v>
      </c>
      <c r="J1885" s="6">
        <v>-6.8075399999999999E-3</v>
      </c>
      <c r="K1885" s="6">
        <v>1.1698399999999999E-3</v>
      </c>
      <c r="L1885" s="7">
        <v>5.9129999999999997E-9</v>
      </c>
      <c r="M1885" s="8">
        <v>3033950</v>
      </c>
      <c r="N1885" s="12" t="s">
        <v>3988</v>
      </c>
      <c r="O1885" s="1" t="s">
        <v>3989</v>
      </c>
    </row>
    <row r="1886" spans="1:15" ht="15.75" customHeight="1" x14ac:dyDescent="0.25">
      <c r="A1886" s="1" t="s">
        <v>2491</v>
      </c>
      <c r="B1886" s="1">
        <v>3</v>
      </c>
      <c r="C1886" s="8">
        <v>122180728</v>
      </c>
      <c r="D1886" s="1" t="s">
        <v>14</v>
      </c>
      <c r="E1886" s="1" t="s">
        <v>15</v>
      </c>
      <c r="F1886" s="6">
        <v>0.30409999999999998</v>
      </c>
      <c r="G1886" s="6">
        <v>7.02762E-3</v>
      </c>
      <c r="H1886" s="6">
        <v>1.13777E-3</v>
      </c>
      <c r="I1886" s="7">
        <v>6.5540000000000003E-10</v>
      </c>
      <c r="J1886" s="6">
        <v>1.0411500000000001E-2</v>
      </c>
      <c r="K1886" s="6">
        <v>1.2298400000000001E-3</v>
      </c>
      <c r="L1886" s="7">
        <v>2.54532E-17</v>
      </c>
      <c r="M1886" s="8">
        <v>3035730</v>
      </c>
      <c r="N1886" s="12" t="s">
        <v>3975</v>
      </c>
      <c r="O1886" s="1" t="s">
        <v>5103</v>
      </c>
    </row>
    <row r="1887" spans="1:15" ht="15.75" customHeight="1" x14ac:dyDescent="0.25">
      <c r="A1887" s="1" t="s">
        <v>5104</v>
      </c>
      <c r="B1887" s="1">
        <v>3</v>
      </c>
      <c r="C1887" s="8">
        <v>123734690</v>
      </c>
      <c r="D1887" s="1" t="s">
        <v>14</v>
      </c>
      <c r="E1887" s="1" t="s">
        <v>15</v>
      </c>
      <c r="F1887" s="6">
        <v>0.28360000000000002</v>
      </c>
      <c r="G1887" s="6">
        <v>-1.15053E-2</v>
      </c>
      <c r="H1887" s="6">
        <v>1.1609700000000001E-3</v>
      </c>
      <c r="I1887" s="7">
        <v>3.7550000000000002E-23</v>
      </c>
      <c r="J1887" s="6">
        <v>-1.3343000000000001E-2</v>
      </c>
      <c r="K1887" s="6">
        <v>1.16742E-3</v>
      </c>
      <c r="L1887" s="7">
        <v>2.9768599999999998E-30</v>
      </c>
      <c r="M1887" s="8">
        <v>3036850</v>
      </c>
      <c r="N1887" s="12" t="s">
        <v>3975</v>
      </c>
      <c r="O1887" s="1" t="s">
        <v>3976</v>
      </c>
    </row>
    <row r="1888" spans="1:15" ht="15.75" customHeight="1" x14ac:dyDescent="0.25">
      <c r="A1888" s="1" t="s">
        <v>5105</v>
      </c>
      <c r="B1888" s="1">
        <v>3</v>
      </c>
      <c r="C1888" s="8">
        <v>125127132</v>
      </c>
      <c r="D1888" s="1" t="s">
        <v>17</v>
      </c>
      <c r="E1888" s="1" t="s">
        <v>18</v>
      </c>
      <c r="F1888" s="6">
        <v>0.53620000000000001</v>
      </c>
      <c r="G1888" s="6">
        <v>-4.8410199999999997E-3</v>
      </c>
      <c r="H1888" s="6">
        <v>1.0514299999999999E-3</v>
      </c>
      <c r="I1888" s="7">
        <v>4.1409999999999998E-6</v>
      </c>
      <c r="J1888" s="6">
        <v>-6.5751500000000001E-3</v>
      </c>
      <c r="K1888" s="6">
        <v>1.0593099999999999E-3</v>
      </c>
      <c r="L1888" s="7">
        <v>5.4007899999999995E-10</v>
      </c>
      <c r="M1888" s="8">
        <v>3024960</v>
      </c>
      <c r="N1888" s="12" t="s">
        <v>3975</v>
      </c>
      <c r="O1888" s="1" t="s">
        <v>3976</v>
      </c>
    </row>
    <row r="1889" spans="1:15" ht="15.75" customHeight="1" x14ac:dyDescent="0.25">
      <c r="A1889" s="1" t="s">
        <v>5106</v>
      </c>
      <c r="B1889" s="1">
        <v>3</v>
      </c>
      <c r="C1889" s="8">
        <v>126901070</v>
      </c>
      <c r="D1889" s="1" t="s">
        <v>14</v>
      </c>
      <c r="E1889" s="1" t="s">
        <v>15</v>
      </c>
      <c r="F1889" s="6">
        <v>0.7742</v>
      </c>
      <c r="G1889" s="6">
        <v>9.5290600000000007E-3</v>
      </c>
      <c r="H1889" s="6">
        <v>1.2514799999999999E-3</v>
      </c>
      <c r="I1889" s="7">
        <v>2.6459999999999998E-14</v>
      </c>
      <c r="J1889" s="6">
        <v>8.9551400000000003E-3</v>
      </c>
      <c r="K1889" s="6">
        <v>1.2867600000000001E-3</v>
      </c>
      <c r="L1889" s="7">
        <v>3.4161200000000002E-12</v>
      </c>
      <c r="M1889" s="8">
        <v>3037440</v>
      </c>
      <c r="N1889" s="12" t="s">
        <v>3975</v>
      </c>
      <c r="O1889" s="1" t="s">
        <v>3976</v>
      </c>
    </row>
    <row r="1890" spans="1:15" ht="15.75" customHeight="1" x14ac:dyDescent="0.25">
      <c r="A1890" s="1" t="s">
        <v>5107</v>
      </c>
      <c r="B1890" s="1">
        <v>3</v>
      </c>
      <c r="C1890" s="8">
        <v>127062401</v>
      </c>
      <c r="D1890" s="1" t="s">
        <v>14</v>
      </c>
      <c r="E1890" s="1" t="s">
        <v>15</v>
      </c>
      <c r="F1890" s="6">
        <v>0.20030000000000001</v>
      </c>
      <c r="G1890" s="6">
        <v>1.0511299999999999E-2</v>
      </c>
      <c r="H1890" s="6">
        <v>1.30777E-3</v>
      </c>
      <c r="I1890" s="7">
        <v>9.1619999999999998E-16</v>
      </c>
      <c r="J1890" s="6">
        <v>9.5180500000000001E-3</v>
      </c>
      <c r="K1890" s="6">
        <v>1.35093E-3</v>
      </c>
      <c r="L1890" s="7">
        <v>1.8475599999999999E-12</v>
      </c>
      <c r="M1890" s="8">
        <v>3035720</v>
      </c>
      <c r="N1890" s="12" t="s">
        <v>3975</v>
      </c>
      <c r="O1890" s="1" t="s">
        <v>3976</v>
      </c>
    </row>
    <row r="1891" spans="1:15" ht="15.75" customHeight="1" x14ac:dyDescent="0.25">
      <c r="A1891" s="1" t="s">
        <v>74</v>
      </c>
      <c r="B1891" s="1">
        <v>3</v>
      </c>
      <c r="C1891" s="8">
        <v>127145909</v>
      </c>
      <c r="D1891" s="1" t="s">
        <v>18</v>
      </c>
      <c r="E1891" s="1" t="s">
        <v>15</v>
      </c>
      <c r="F1891" s="6">
        <v>0.16200000000000001</v>
      </c>
      <c r="G1891" s="6">
        <v>1.8885900000000001E-2</v>
      </c>
      <c r="H1891" s="6">
        <v>1.42015E-3</v>
      </c>
      <c r="I1891" s="7">
        <v>2.359E-40</v>
      </c>
      <c r="J1891" s="6">
        <v>1.9514400000000001E-2</v>
      </c>
      <c r="K1891" s="6">
        <v>1.44125E-3</v>
      </c>
      <c r="L1891" s="7">
        <v>9.0900499999999998E-42</v>
      </c>
      <c r="M1891" s="8">
        <v>3037300</v>
      </c>
      <c r="N1891" s="12" t="s">
        <v>3975</v>
      </c>
      <c r="O1891" s="1" t="s">
        <v>3976</v>
      </c>
    </row>
    <row r="1892" spans="1:15" ht="15.75" customHeight="1" x14ac:dyDescent="0.25">
      <c r="A1892" s="1" t="s">
        <v>5108</v>
      </c>
      <c r="B1892" s="1">
        <v>3</v>
      </c>
      <c r="C1892" s="8">
        <v>129441539</v>
      </c>
      <c r="D1892" s="1" t="s">
        <v>17</v>
      </c>
      <c r="E1892" s="1" t="s">
        <v>15</v>
      </c>
      <c r="F1892" s="6">
        <v>0.93610000000000004</v>
      </c>
      <c r="G1892" s="6">
        <v>-1.35424E-2</v>
      </c>
      <c r="H1892" s="6">
        <v>2.1406400000000001E-3</v>
      </c>
      <c r="I1892" s="7">
        <v>2.5070000000000002E-10</v>
      </c>
      <c r="J1892" s="6">
        <v>-1.52432E-2</v>
      </c>
      <c r="K1892" s="6">
        <v>2.1556499999999998E-3</v>
      </c>
      <c r="L1892" s="7">
        <v>1.53495E-12</v>
      </c>
      <c r="M1892" s="8">
        <v>3034070</v>
      </c>
      <c r="N1892" s="12" t="s">
        <v>3975</v>
      </c>
      <c r="O1892" s="1" t="s">
        <v>3976</v>
      </c>
    </row>
    <row r="1893" spans="1:15" ht="15.75" customHeight="1" x14ac:dyDescent="0.25">
      <c r="A1893" s="1" t="s">
        <v>5109</v>
      </c>
      <c r="B1893" s="1">
        <v>3</v>
      </c>
      <c r="C1893" s="8">
        <v>130715748</v>
      </c>
      <c r="D1893" s="1" t="s">
        <v>14</v>
      </c>
      <c r="E1893" s="1" t="s">
        <v>18</v>
      </c>
      <c r="F1893" s="6">
        <v>0.84130000000000005</v>
      </c>
      <c r="G1893" s="6">
        <v>6.9504800000000002E-3</v>
      </c>
      <c r="H1893" s="6">
        <v>1.44046E-3</v>
      </c>
      <c r="I1893" s="7">
        <v>1.3990000000000001E-6</v>
      </c>
      <c r="J1893" s="6">
        <v>8.8243000000000002E-3</v>
      </c>
      <c r="K1893" s="6">
        <v>1.4510899999999999E-3</v>
      </c>
      <c r="L1893" s="7">
        <v>1.1932199999999999E-9</v>
      </c>
      <c r="M1893" s="8">
        <v>3001980</v>
      </c>
      <c r="N1893" s="12" t="s">
        <v>3975</v>
      </c>
      <c r="O1893" s="1" t="s">
        <v>3976</v>
      </c>
    </row>
    <row r="1894" spans="1:15" ht="15.75" customHeight="1" x14ac:dyDescent="0.25">
      <c r="A1894" s="1" t="s">
        <v>964</v>
      </c>
      <c r="B1894" s="1">
        <v>3</v>
      </c>
      <c r="C1894" s="8">
        <v>131378324</v>
      </c>
      <c r="D1894" s="1" t="s">
        <v>18</v>
      </c>
      <c r="E1894" s="1" t="s">
        <v>15</v>
      </c>
      <c r="F1894" s="6">
        <v>0.42559999999999998</v>
      </c>
      <c r="G1894" s="6">
        <v>-8.1606300000000003E-3</v>
      </c>
      <c r="H1894" s="6">
        <v>1.0582899999999999E-3</v>
      </c>
      <c r="I1894" s="7">
        <v>1.243E-14</v>
      </c>
      <c r="J1894" s="6">
        <v>-8.4214900000000002E-3</v>
      </c>
      <c r="K1894" s="6">
        <v>1.0789199999999999E-3</v>
      </c>
      <c r="L1894" s="7">
        <v>5.9262200000000003E-15</v>
      </c>
      <c r="M1894" s="8">
        <v>3037440</v>
      </c>
      <c r="N1894" s="12" t="s">
        <v>3975</v>
      </c>
      <c r="O1894" s="1" t="s">
        <v>3976</v>
      </c>
    </row>
    <row r="1895" spans="1:15" ht="15.75" customHeight="1" x14ac:dyDescent="0.25">
      <c r="A1895" s="1" t="s">
        <v>5110</v>
      </c>
      <c r="B1895" s="1">
        <v>3</v>
      </c>
      <c r="C1895" s="8">
        <v>131706617</v>
      </c>
      <c r="D1895" s="1" t="s">
        <v>18</v>
      </c>
      <c r="E1895" s="1" t="s">
        <v>15</v>
      </c>
      <c r="F1895" s="6">
        <v>0.54120000000000001</v>
      </c>
      <c r="G1895" s="6">
        <v>-8.3253000000000008E-3</v>
      </c>
      <c r="H1895" s="6">
        <v>1.0500799999999999E-3</v>
      </c>
      <c r="I1895" s="7">
        <v>2.2200000000000002E-15</v>
      </c>
      <c r="J1895" s="6">
        <v>-9.1367700000000007E-3</v>
      </c>
      <c r="K1895" s="6">
        <v>1.07021E-3</v>
      </c>
      <c r="L1895" s="7">
        <v>1.37275E-17</v>
      </c>
      <c r="M1895" s="8">
        <v>3037430</v>
      </c>
      <c r="N1895" s="12" t="s">
        <v>3975</v>
      </c>
      <c r="O1895" s="1" t="s">
        <v>3976</v>
      </c>
    </row>
    <row r="1896" spans="1:15" ht="15.75" customHeight="1" x14ac:dyDescent="0.25">
      <c r="A1896" s="1" t="s">
        <v>463</v>
      </c>
      <c r="B1896" s="1">
        <v>3</v>
      </c>
      <c r="C1896" s="8">
        <v>131966747</v>
      </c>
      <c r="D1896" s="1" t="s">
        <v>18</v>
      </c>
      <c r="E1896" s="1" t="s">
        <v>15</v>
      </c>
      <c r="F1896" s="6">
        <v>0.38919999999999999</v>
      </c>
      <c r="G1896" s="6">
        <v>-9.6169199999999993E-3</v>
      </c>
      <c r="H1896" s="6">
        <v>1.0731899999999999E-3</v>
      </c>
      <c r="I1896" s="7">
        <v>3.2100000000000002E-19</v>
      </c>
      <c r="J1896" s="6">
        <v>-8.8364700000000008E-3</v>
      </c>
      <c r="K1896" s="6">
        <v>1.0816000000000001E-3</v>
      </c>
      <c r="L1896" s="7">
        <v>3.0884300000000001E-16</v>
      </c>
      <c r="M1896" s="8">
        <v>3037420</v>
      </c>
      <c r="N1896" s="12" t="s">
        <v>3975</v>
      </c>
      <c r="O1896" s="1" t="s">
        <v>3976</v>
      </c>
    </row>
    <row r="1897" spans="1:15" ht="15.75" customHeight="1" x14ac:dyDescent="0.25">
      <c r="A1897" s="1" t="s">
        <v>5111</v>
      </c>
      <c r="B1897" s="1">
        <v>3</v>
      </c>
      <c r="C1897" s="8">
        <v>132232323</v>
      </c>
      <c r="D1897" s="1" t="s">
        <v>14</v>
      </c>
      <c r="E1897" s="1" t="s">
        <v>15</v>
      </c>
      <c r="F1897" s="6">
        <v>0.3362</v>
      </c>
      <c r="G1897" s="6">
        <v>-5.9354000000000004E-3</v>
      </c>
      <c r="H1897" s="6">
        <v>1.1076300000000001E-3</v>
      </c>
      <c r="I1897" s="7">
        <v>8.3939999999999996E-8</v>
      </c>
      <c r="J1897" s="6">
        <v>-7.4778700000000002E-3</v>
      </c>
      <c r="K1897" s="6">
        <v>1.11498E-3</v>
      </c>
      <c r="L1897" s="7">
        <v>1.9903999999999999E-11</v>
      </c>
      <c r="M1897" s="8">
        <v>3037470</v>
      </c>
      <c r="N1897" s="12" t="s">
        <v>3975</v>
      </c>
      <c r="O1897" s="1" t="s">
        <v>3976</v>
      </c>
    </row>
    <row r="1898" spans="1:15" ht="15.75" customHeight="1" x14ac:dyDescent="0.25">
      <c r="A1898" s="1" t="s">
        <v>5112</v>
      </c>
      <c r="B1898" s="1">
        <v>3</v>
      </c>
      <c r="C1898" s="8">
        <v>135103031</v>
      </c>
      <c r="D1898" s="1" t="s">
        <v>17</v>
      </c>
      <c r="E1898" s="1" t="s">
        <v>18</v>
      </c>
      <c r="F1898" s="6">
        <v>0.27729999999999999</v>
      </c>
      <c r="G1898" s="6">
        <v>-6.1800700000000002E-3</v>
      </c>
      <c r="H1898" s="6">
        <v>1.1688499999999999E-3</v>
      </c>
      <c r="I1898" s="7">
        <v>1.2389999999999999E-7</v>
      </c>
      <c r="J1898" s="6">
        <v>-8.6489900000000005E-3</v>
      </c>
      <c r="K1898" s="6">
        <v>1.1754000000000001E-3</v>
      </c>
      <c r="L1898" s="7">
        <v>1.86239E-13</v>
      </c>
      <c r="M1898" s="8">
        <v>3037470</v>
      </c>
      <c r="N1898" s="12" t="s">
        <v>3975</v>
      </c>
      <c r="O1898" s="1" t="s">
        <v>3976</v>
      </c>
    </row>
    <row r="1899" spans="1:15" ht="15.75" customHeight="1" x14ac:dyDescent="0.25">
      <c r="A1899" s="1" t="s">
        <v>1454</v>
      </c>
      <c r="B1899" s="1">
        <v>3</v>
      </c>
      <c r="C1899" s="8">
        <v>137318965</v>
      </c>
      <c r="D1899" s="1" t="s">
        <v>14</v>
      </c>
      <c r="E1899" s="1" t="s">
        <v>15</v>
      </c>
      <c r="F1899" s="6">
        <v>0.54310000000000003</v>
      </c>
      <c r="G1899" s="6">
        <v>7.4003000000000003E-3</v>
      </c>
      <c r="H1899" s="6">
        <v>1.05042E-3</v>
      </c>
      <c r="I1899" s="7">
        <v>1.8550000000000001E-12</v>
      </c>
      <c r="J1899" s="6">
        <v>9.2542600000000003E-3</v>
      </c>
      <c r="K1899" s="6">
        <v>1.05663E-3</v>
      </c>
      <c r="L1899" s="7">
        <v>1.9829499999999999E-18</v>
      </c>
      <c r="M1899" s="8">
        <v>3037440</v>
      </c>
      <c r="N1899" s="12" t="s">
        <v>3975</v>
      </c>
      <c r="O1899" s="1" t="s">
        <v>3976</v>
      </c>
    </row>
    <row r="1900" spans="1:15" ht="15.75" customHeight="1" x14ac:dyDescent="0.25">
      <c r="A1900" s="1" t="s">
        <v>5113</v>
      </c>
      <c r="B1900" s="1">
        <v>3</v>
      </c>
      <c r="C1900" s="8">
        <v>137413903</v>
      </c>
      <c r="D1900" s="1" t="s">
        <v>17</v>
      </c>
      <c r="E1900" s="1" t="s">
        <v>18</v>
      </c>
      <c r="F1900" s="6">
        <v>8.3699999999999997E-2</v>
      </c>
      <c r="G1900" s="6">
        <v>-1.14048E-2</v>
      </c>
      <c r="H1900" s="6">
        <v>1.8896E-3</v>
      </c>
      <c r="I1900" s="7">
        <v>1.5819999999999999E-9</v>
      </c>
      <c r="J1900" s="6">
        <v>-1.35517E-2</v>
      </c>
      <c r="K1900" s="6">
        <v>1.8999100000000001E-3</v>
      </c>
      <c r="L1900" s="7">
        <v>9.8354100000000004E-13</v>
      </c>
      <c r="M1900" s="8">
        <v>3036920</v>
      </c>
      <c r="N1900" s="12" t="s">
        <v>3975</v>
      </c>
      <c r="O1900" s="1" t="s">
        <v>3976</v>
      </c>
    </row>
    <row r="1901" spans="1:15" ht="15.75" customHeight="1" x14ac:dyDescent="0.25">
      <c r="A1901" s="1" t="s">
        <v>1849</v>
      </c>
      <c r="B1901" s="1">
        <v>3</v>
      </c>
      <c r="C1901" s="8">
        <v>139257603</v>
      </c>
      <c r="D1901" s="1" t="s">
        <v>14</v>
      </c>
      <c r="E1901" s="1" t="s">
        <v>15</v>
      </c>
      <c r="F1901" s="6">
        <v>0.81789999999999996</v>
      </c>
      <c r="G1901" s="6">
        <v>9.0158500000000006E-3</v>
      </c>
      <c r="H1901" s="6">
        <v>1.3558400000000001E-3</v>
      </c>
      <c r="I1901" s="7">
        <v>2.9369999999999998E-11</v>
      </c>
      <c r="J1901" s="6">
        <v>1.0015E-2</v>
      </c>
      <c r="K1901" s="6">
        <v>1.36348E-3</v>
      </c>
      <c r="L1901" s="7">
        <v>2.0542099999999999E-13</v>
      </c>
      <c r="M1901" s="8">
        <v>3037440</v>
      </c>
      <c r="N1901" s="12" t="s">
        <v>3975</v>
      </c>
      <c r="O1901" s="1" t="s">
        <v>3976</v>
      </c>
    </row>
    <row r="1902" spans="1:15" ht="15.75" customHeight="1" x14ac:dyDescent="0.25">
      <c r="A1902" s="1" t="s">
        <v>5114</v>
      </c>
      <c r="B1902" s="1">
        <v>3</v>
      </c>
      <c r="C1902" s="8">
        <v>139557781</v>
      </c>
      <c r="D1902" s="1" t="s">
        <v>14</v>
      </c>
      <c r="E1902" s="1" t="s">
        <v>15</v>
      </c>
      <c r="F1902" s="6">
        <v>0.4471</v>
      </c>
      <c r="G1902" s="6">
        <v>2.8634200000000002E-3</v>
      </c>
      <c r="H1902" s="6">
        <v>1.0524099999999999E-3</v>
      </c>
      <c r="I1902" s="7">
        <v>6.5170000000000002E-3</v>
      </c>
      <c r="J1902" s="6">
        <v>6.2017799999999996E-3</v>
      </c>
      <c r="K1902" s="6">
        <v>1.07043E-3</v>
      </c>
      <c r="L1902" s="7">
        <v>6.8842199999999996E-9</v>
      </c>
      <c r="M1902" s="8">
        <v>3037520</v>
      </c>
      <c r="N1902" s="12" t="s">
        <v>3975</v>
      </c>
      <c r="O1902" s="1" t="s">
        <v>3976</v>
      </c>
    </row>
    <row r="1903" spans="1:15" ht="15.75" customHeight="1" x14ac:dyDescent="0.25">
      <c r="A1903" s="1" t="s">
        <v>1074</v>
      </c>
      <c r="B1903" s="1">
        <v>3</v>
      </c>
      <c r="C1903" s="8">
        <v>139700752</v>
      </c>
      <c r="D1903" s="1" t="s">
        <v>17</v>
      </c>
      <c r="E1903" s="1" t="s">
        <v>18</v>
      </c>
      <c r="F1903" s="6">
        <v>0.45669999999999999</v>
      </c>
      <c r="G1903" s="6">
        <v>-7.9234600000000002E-3</v>
      </c>
      <c r="H1903" s="6">
        <v>1.0504500000000001E-3</v>
      </c>
      <c r="I1903" s="7">
        <v>4.6039999999999999E-14</v>
      </c>
      <c r="J1903" s="6">
        <v>-9.4727200000000004E-3</v>
      </c>
      <c r="K1903" s="6">
        <v>1.0692200000000001E-3</v>
      </c>
      <c r="L1903" s="7">
        <v>8.0384100000000002E-19</v>
      </c>
      <c r="M1903" s="8">
        <v>3037470</v>
      </c>
      <c r="N1903" s="12" t="s">
        <v>3975</v>
      </c>
      <c r="O1903" s="1" t="s">
        <v>3976</v>
      </c>
    </row>
    <row r="1904" spans="1:15" ht="15.75" customHeight="1" x14ac:dyDescent="0.25">
      <c r="A1904" s="1" t="s">
        <v>356</v>
      </c>
      <c r="B1904" s="1">
        <v>3</v>
      </c>
      <c r="C1904" s="8">
        <v>141147414</v>
      </c>
      <c r="D1904" s="1" t="s">
        <v>17</v>
      </c>
      <c r="E1904" s="1" t="s">
        <v>18</v>
      </c>
      <c r="F1904" s="6">
        <v>0.56510000000000005</v>
      </c>
      <c r="G1904" s="6">
        <v>-9.9841099999999992E-3</v>
      </c>
      <c r="H1904" s="6">
        <v>1.05579E-3</v>
      </c>
      <c r="I1904" s="7">
        <v>3.1940000000000002E-21</v>
      </c>
      <c r="J1904" s="6">
        <v>-1.0716699999999999E-2</v>
      </c>
      <c r="K1904" s="6">
        <v>1.06266E-3</v>
      </c>
      <c r="L1904" s="7">
        <v>6.4510900000000003E-24</v>
      </c>
      <c r="M1904" s="8">
        <v>3035700</v>
      </c>
      <c r="N1904" s="12" t="s">
        <v>3975</v>
      </c>
      <c r="O1904" s="1" t="s">
        <v>3976</v>
      </c>
    </row>
    <row r="1905" spans="1:15" ht="15.75" customHeight="1" x14ac:dyDescent="0.25">
      <c r="A1905" s="1" t="s">
        <v>5115</v>
      </c>
      <c r="B1905" s="1">
        <v>3</v>
      </c>
      <c r="C1905" s="8">
        <v>141645533</v>
      </c>
      <c r="D1905" s="1" t="s">
        <v>14</v>
      </c>
      <c r="E1905" s="1" t="s">
        <v>15</v>
      </c>
      <c r="F1905" s="6">
        <v>0.47599999999999998</v>
      </c>
      <c r="G1905" s="6">
        <v>-7.1690599999999997E-3</v>
      </c>
      <c r="H1905" s="6">
        <v>1.0478099999999999E-3</v>
      </c>
      <c r="I1905" s="7">
        <v>7.8319999999999997E-12</v>
      </c>
      <c r="J1905" s="6">
        <v>-8.1097700000000005E-3</v>
      </c>
      <c r="K1905" s="6">
        <v>1.0543900000000001E-3</v>
      </c>
      <c r="L1905" s="7">
        <v>1.45474E-14</v>
      </c>
      <c r="M1905" s="8">
        <v>3036900</v>
      </c>
      <c r="N1905" s="12" t="s">
        <v>3975</v>
      </c>
      <c r="O1905" s="1" t="s">
        <v>3976</v>
      </c>
    </row>
    <row r="1906" spans="1:15" ht="15.75" customHeight="1" x14ac:dyDescent="0.25">
      <c r="A1906" s="1" t="s">
        <v>5116</v>
      </c>
      <c r="B1906" s="1">
        <v>3</v>
      </c>
      <c r="C1906" s="8">
        <v>143237653</v>
      </c>
      <c r="D1906" s="1" t="s">
        <v>17</v>
      </c>
      <c r="E1906" s="1" t="s">
        <v>15</v>
      </c>
      <c r="F1906" s="6">
        <v>0.51790000000000003</v>
      </c>
      <c r="G1906" s="6">
        <v>3.9314700000000003E-3</v>
      </c>
      <c r="H1906" s="6">
        <v>1.0476000000000001E-3</v>
      </c>
      <c r="I1906" s="7">
        <v>1.7459999999999999E-4</v>
      </c>
      <c r="J1906" s="6">
        <v>6.3845300000000002E-3</v>
      </c>
      <c r="K1906" s="6">
        <v>1.05467E-3</v>
      </c>
      <c r="L1906" s="7">
        <v>1.4166599999999999E-9</v>
      </c>
      <c r="M1906" s="8">
        <v>3035040</v>
      </c>
      <c r="N1906" s="12" t="s">
        <v>3975</v>
      </c>
      <c r="O1906" s="1" t="s">
        <v>3976</v>
      </c>
    </row>
    <row r="1907" spans="1:15" ht="15.75" customHeight="1" x14ac:dyDescent="0.25">
      <c r="A1907" s="1" t="s">
        <v>1831</v>
      </c>
      <c r="B1907" s="1">
        <v>3</v>
      </c>
      <c r="C1907" s="8">
        <v>143476411</v>
      </c>
      <c r="D1907" s="1" t="s">
        <v>14</v>
      </c>
      <c r="E1907" s="1" t="s">
        <v>15</v>
      </c>
      <c r="F1907" s="6">
        <v>0.48980000000000001</v>
      </c>
      <c r="G1907" s="6">
        <v>-6.9789700000000001E-3</v>
      </c>
      <c r="H1907" s="6">
        <v>1.0474499999999999E-3</v>
      </c>
      <c r="I1907" s="7">
        <v>2.6919999999999999E-11</v>
      </c>
      <c r="J1907" s="6">
        <v>-7.7229600000000001E-3</v>
      </c>
      <c r="K1907" s="6">
        <v>1.05357E-3</v>
      </c>
      <c r="L1907" s="7">
        <v>2.2967900000000002E-13</v>
      </c>
      <c r="M1907" s="8">
        <v>3033260</v>
      </c>
      <c r="N1907" s="12" t="s">
        <v>3975</v>
      </c>
      <c r="O1907" s="1" t="s">
        <v>3976</v>
      </c>
    </row>
    <row r="1908" spans="1:15" ht="15.75" customHeight="1" x14ac:dyDescent="0.25">
      <c r="A1908" s="1" t="s">
        <v>365</v>
      </c>
      <c r="B1908" s="1">
        <v>3</v>
      </c>
      <c r="C1908" s="8">
        <v>143657807</v>
      </c>
      <c r="D1908" s="1" t="s">
        <v>17</v>
      </c>
      <c r="E1908" s="1" t="s">
        <v>18</v>
      </c>
      <c r="F1908" s="6">
        <v>0.43669999999999998</v>
      </c>
      <c r="G1908" s="6">
        <v>-9.9871100000000004E-3</v>
      </c>
      <c r="H1908" s="6">
        <v>1.06142E-3</v>
      </c>
      <c r="I1908" s="7">
        <v>5.0139999999999999E-21</v>
      </c>
      <c r="J1908" s="6">
        <v>-1.30841E-2</v>
      </c>
      <c r="K1908" s="6">
        <v>1.06909E-3</v>
      </c>
      <c r="L1908" s="7">
        <v>1.93441E-34</v>
      </c>
      <c r="M1908" s="8">
        <v>3000760</v>
      </c>
      <c r="N1908" s="12" t="s">
        <v>3975</v>
      </c>
      <c r="O1908" s="1" t="s">
        <v>3976</v>
      </c>
    </row>
    <row r="1909" spans="1:15" ht="15.75" customHeight="1" x14ac:dyDescent="0.25">
      <c r="A1909" s="1" t="s">
        <v>3071</v>
      </c>
      <c r="B1909" s="1">
        <v>3</v>
      </c>
      <c r="C1909" s="8">
        <v>145133629</v>
      </c>
      <c r="D1909" s="1" t="s">
        <v>14</v>
      </c>
      <c r="E1909" s="1" t="s">
        <v>15</v>
      </c>
      <c r="F1909" s="6">
        <v>0.24790000000000001</v>
      </c>
      <c r="G1909" s="6">
        <v>7.0706199999999997E-3</v>
      </c>
      <c r="H1909" s="6">
        <v>1.21181E-3</v>
      </c>
      <c r="I1909" s="7">
        <v>5.388E-9</v>
      </c>
      <c r="J1909" s="6">
        <v>7.6783600000000004E-3</v>
      </c>
      <c r="K1909" s="6">
        <v>1.21795E-3</v>
      </c>
      <c r="L1909" s="7">
        <v>2.8940399999999999E-10</v>
      </c>
      <c r="M1909" s="8">
        <v>3037490</v>
      </c>
      <c r="N1909" s="12" t="s">
        <v>3975</v>
      </c>
      <c r="O1909" s="1" t="s">
        <v>3976</v>
      </c>
    </row>
    <row r="1910" spans="1:15" ht="15.75" customHeight="1" x14ac:dyDescent="0.25">
      <c r="A1910" s="1" t="s">
        <v>2672</v>
      </c>
      <c r="B1910" s="1">
        <v>3</v>
      </c>
      <c r="C1910" s="8">
        <v>147652324</v>
      </c>
      <c r="D1910" s="1" t="s">
        <v>17</v>
      </c>
      <c r="E1910" s="1" t="s">
        <v>18</v>
      </c>
      <c r="F1910" s="6">
        <v>1.84E-2</v>
      </c>
      <c r="G1910" s="6">
        <v>-2.3857099999999999E-2</v>
      </c>
      <c r="H1910" s="6">
        <v>3.9340499999999997E-3</v>
      </c>
      <c r="I1910" s="7">
        <v>1.3230000000000001E-9</v>
      </c>
      <c r="J1910" s="6">
        <v>-2.8757399999999999E-2</v>
      </c>
      <c r="K1910" s="6">
        <v>3.9530800000000003E-3</v>
      </c>
      <c r="L1910" s="7">
        <v>3.4722599999999999E-13</v>
      </c>
      <c r="M1910" s="8">
        <v>2975110</v>
      </c>
      <c r="N1910" s="12" t="s">
        <v>3975</v>
      </c>
      <c r="O1910" s="1" t="s">
        <v>3976</v>
      </c>
    </row>
    <row r="1911" spans="1:15" ht="15.75" customHeight="1" x14ac:dyDescent="0.25">
      <c r="A1911" s="1" t="s">
        <v>2510</v>
      </c>
      <c r="B1911" s="1">
        <v>3</v>
      </c>
      <c r="C1911" s="8">
        <v>150093445</v>
      </c>
      <c r="D1911" s="1" t="s">
        <v>18</v>
      </c>
      <c r="E1911" s="1" t="s">
        <v>15</v>
      </c>
      <c r="F1911" s="6">
        <v>0.73519999999999996</v>
      </c>
      <c r="G1911" s="6">
        <v>7.30381E-3</v>
      </c>
      <c r="H1911" s="6">
        <v>1.1859100000000001E-3</v>
      </c>
      <c r="I1911" s="7">
        <v>7.3239999999999997E-10</v>
      </c>
      <c r="J1911" s="6">
        <v>8.8523200000000003E-3</v>
      </c>
      <c r="K1911" s="6">
        <v>1.1912299999999999E-3</v>
      </c>
      <c r="L1911" s="7">
        <v>1.07591E-13</v>
      </c>
      <c r="M1911" s="8">
        <v>3037450</v>
      </c>
      <c r="N1911" s="12" t="s">
        <v>3975</v>
      </c>
      <c r="O1911" s="1" t="s">
        <v>3976</v>
      </c>
    </row>
    <row r="1912" spans="1:15" ht="15.75" customHeight="1" x14ac:dyDescent="0.25">
      <c r="A1912" s="1" t="s">
        <v>2686</v>
      </c>
      <c r="B1912" s="1">
        <v>3</v>
      </c>
      <c r="C1912" s="8">
        <v>152909603</v>
      </c>
      <c r="D1912" s="1" t="s">
        <v>17</v>
      </c>
      <c r="E1912" s="1" t="s">
        <v>18</v>
      </c>
      <c r="F1912" s="6">
        <v>0.68169999999999997</v>
      </c>
      <c r="G1912" s="6">
        <v>-6.8062299999999999E-3</v>
      </c>
      <c r="H1912" s="6">
        <v>1.12393E-3</v>
      </c>
      <c r="I1912" s="7">
        <v>1.3999999999999999E-9</v>
      </c>
      <c r="J1912" s="6">
        <v>-6.7516499999999997E-3</v>
      </c>
      <c r="K1912" s="6">
        <v>1.1289799999999999E-3</v>
      </c>
      <c r="L1912" s="7">
        <v>2.2269100000000001E-9</v>
      </c>
      <c r="M1912" s="8">
        <v>3034080</v>
      </c>
      <c r="N1912" s="12" t="s">
        <v>3975</v>
      </c>
      <c r="O1912" s="1" t="s">
        <v>3976</v>
      </c>
    </row>
    <row r="1913" spans="1:15" ht="15.75" customHeight="1" x14ac:dyDescent="0.25">
      <c r="A1913" s="1" t="s">
        <v>5117</v>
      </c>
      <c r="B1913" s="1">
        <v>3</v>
      </c>
      <c r="C1913" s="8">
        <v>153916205</v>
      </c>
      <c r="D1913" s="1" t="s">
        <v>14</v>
      </c>
      <c r="E1913" s="1" t="s">
        <v>18</v>
      </c>
      <c r="F1913" s="6">
        <v>0.78759999999999997</v>
      </c>
      <c r="G1913" s="6">
        <v>-8.6539100000000008E-3</v>
      </c>
      <c r="H1913" s="6">
        <v>1.27933E-3</v>
      </c>
      <c r="I1913" s="7">
        <v>1.34E-11</v>
      </c>
      <c r="J1913" s="6">
        <v>-9.6145899999999992E-3</v>
      </c>
      <c r="K1913" s="6">
        <v>1.28648E-3</v>
      </c>
      <c r="L1913" s="7">
        <v>7.8045800000000005E-14</v>
      </c>
      <c r="M1913" s="8">
        <v>3037450</v>
      </c>
      <c r="N1913" s="12" t="s">
        <v>3975</v>
      </c>
      <c r="O1913" s="1" t="s">
        <v>3976</v>
      </c>
    </row>
    <row r="1914" spans="1:15" ht="15.75" customHeight="1" x14ac:dyDescent="0.25">
      <c r="A1914" s="1" t="s">
        <v>5118</v>
      </c>
      <c r="B1914" s="1">
        <v>3</v>
      </c>
      <c r="C1914" s="8">
        <v>155129439</v>
      </c>
      <c r="D1914" s="1" t="s">
        <v>17</v>
      </c>
      <c r="E1914" s="1" t="s">
        <v>18</v>
      </c>
      <c r="F1914" s="6">
        <v>0.36370000000000002</v>
      </c>
      <c r="G1914" s="6">
        <v>6.9396199999999996E-3</v>
      </c>
      <c r="H1914" s="6">
        <v>1.0880099999999999E-3</v>
      </c>
      <c r="I1914" s="7">
        <v>1.7869999999999999E-10</v>
      </c>
      <c r="J1914" s="6">
        <v>1.1426499999999999E-2</v>
      </c>
      <c r="K1914" s="6">
        <v>1.20078E-3</v>
      </c>
      <c r="L1914" s="7">
        <v>1.8017700000000001E-21</v>
      </c>
      <c r="M1914" s="8">
        <v>3035740</v>
      </c>
      <c r="N1914" s="12" t="s">
        <v>3975</v>
      </c>
      <c r="O1914" s="1" t="s">
        <v>5119</v>
      </c>
    </row>
    <row r="1915" spans="1:15" ht="15.75" customHeight="1" x14ac:dyDescent="0.25">
      <c r="A1915" s="1" t="s">
        <v>5119</v>
      </c>
      <c r="B1915" s="1">
        <v>3</v>
      </c>
      <c r="C1915" s="8">
        <v>155345186</v>
      </c>
      <c r="D1915" s="1" t="s">
        <v>14</v>
      </c>
      <c r="E1915" s="1" t="s">
        <v>15</v>
      </c>
      <c r="F1915" s="6">
        <v>0.1822</v>
      </c>
      <c r="G1915" s="6">
        <v>-2.3596400000000001E-3</v>
      </c>
      <c r="H1915" s="6">
        <v>1.3555500000000001E-3</v>
      </c>
      <c r="I1915" s="7">
        <v>8.1739999999999993E-2</v>
      </c>
      <c r="J1915" s="6">
        <v>-1.00832E-2</v>
      </c>
      <c r="K1915" s="6">
        <v>1.4968500000000001E-3</v>
      </c>
      <c r="L1915" s="7">
        <v>1.62489E-11</v>
      </c>
      <c r="M1915" s="8">
        <v>3037480</v>
      </c>
      <c r="N1915" s="12" t="s">
        <v>3988</v>
      </c>
      <c r="O1915" s="1" t="s">
        <v>3989</v>
      </c>
    </row>
    <row r="1916" spans="1:15" ht="15.75" customHeight="1" x14ac:dyDescent="0.25">
      <c r="A1916" s="1" t="s">
        <v>1534</v>
      </c>
      <c r="B1916" s="1">
        <v>3</v>
      </c>
      <c r="C1916" s="8">
        <v>158385966</v>
      </c>
      <c r="D1916" s="1" t="s">
        <v>18</v>
      </c>
      <c r="E1916" s="1" t="s">
        <v>15</v>
      </c>
      <c r="F1916" s="6">
        <v>0.80649999999999999</v>
      </c>
      <c r="G1916" s="6">
        <v>9.2190999999999992E-3</v>
      </c>
      <c r="H1916" s="6">
        <v>1.32565E-3</v>
      </c>
      <c r="I1916" s="7">
        <v>3.537E-12</v>
      </c>
      <c r="J1916" s="6">
        <v>9.4530900000000008E-3</v>
      </c>
      <c r="K1916" s="6">
        <v>1.3313699999999999E-3</v>
      </c>
      <c r="L1916" s="7">
        <v>1.2452799999999999E-12</v>
      </c>
      <c r="M1916" s="8">
        <v>3032430</v>
      </c>
      <c r="N1916" s="12" t="s">
        <v>3975</v>
      </c>
      <c r="O1916" s="1" t="s">
        <v>3976</v>
      </c>
    </row>
    <row r="1917" spans="1:15" ht="15.75" customHeight="1" x14ac:dyDescent="0.25">
      <c r="A1917" s="1" t="s">
        <v>2184</v>
      </c>
      <c r="B1917" s="1">
        <v>3</v>
      </c>
      <c r="C1917" s="8">
        <v>159572120</v>
      </c>
      <c r="D1917" s="1" t="s">
        <v>17</v>
      </c>
      <c r="E1917" s="1" t="s">
        <v>18</v>
      </c>
      <c r="F1917" s="6">
        <v>0.20799999999999999</v>
      </c>
      <c r="G1917" s="6">
        <v>8.2266400000000003E-3</v>
      </c>
      <c r="H1917" s="6">
        <v>1.2901E-3</v>
      </c>
      <c r="I1917" s="7">
        <v>1.8130000000000001E-10</v>
      </c>
      <c r="J1917" s="6">
        <v>1.00426E-2</v>
      </c>
      <c r="K1917" s="6">
        <v>1.29885E-3</v>
      </c>
      <c r="L1917" s="7">
        <v>1.05944E-14</v>
      </c>
      <c r="M1917" s="8">
        <v>3033190</v>
      </c>
      <c r="N1917" s="12" t="s">
        <v>3975</v>
      </c>
      <c r="O1917" s="1" t="s">
        <v>3976</v>
      </c>
    </row>
    <row r="1918" spans="1:15" ht="15.75" customHeight="1" x14ac:dyDescent="0.25">
      <c r="A1918" s="1" t="s">
        <v>5120</v>
      </c>
      <c r="B1918" s="1">
        <v>3</v>
      </c>
      <c r="C1918" s="8">
        <v>160318999</v>
      </c>
      <c r="D1918" s="1" t="s">
        <v>14</v>
      </c>
      <c r="E1918" s="1" t="s">
        <v>15</v>
      </c>
      <c r="F1918" s="6">
        <v>0.34510000000000002</v>
      </c>
      <c r="G1918" s="6">
        <v>6.0251899999999997E-3</v>
      </c>
      <c r="H1918" s="6">
        <v>1.1009699999999999E-3</v>
      </c>
      <c r="I1918" s="7">
        <v>4.4400000000000001E-8</v>
      </c>
      <c r="J1918" s="6">
        <v>7.2588499999999999E-3</v>
      </c>
      <c r="K1918" s="6">
        <v>1.11027E-3</v>
      </c>
      <c r="L1918" s="7">
        <v>6.23863E-11</v>
      </c>
      <c r="M1918" s="8">
        <v>3035750</v>
      </c>
      <c r="N1918" s="12" t="s">
        <v>3975</v>
      </c>
      <c r="O1918" s="1" t="s">
        <v>3976</v>
      </c>
    </row>
    <row r="1919" spans="1:15" ht="15.75" customHeight="1" x14ac:dyDescent="0.25">
      <c r="A1919" s="1" t="s">
        <v>667</v>
      </c>
      <c r="B1919" s="1">
        <v>3</v>
      </c>
      <c r="C1919" s="8">
        <v>161196597</v>
      </c>
      <c r="D1919" s="1" t="s">
        <v>14</v>
      </c>
      <c r="E1919" s="1" t="s">
        <v>18</v>
      </c>
      <c r="F1919" s="6">
        <v>0.67500000000000004</v>
      </c>
      <c r="G1919" s="6">
        <v>9.3284300000000004E-3</v>
      </c>
      <c r="H1919" s="6">
        <v>1.11717E-3</v>
      </c>
      <c r="I1919" s="7">
        <v>6.8200000000000004E-17</v>
      </c>
      <c r="J1919" s="6">
        <v>1.04365E-2</v>
      </c>
      <c r="K1919" s="6">
        <v>1.12458E-3</v>
      </c>
      <c r="L1919" s="7">
        <v>1.6892800000000001E-20</v>
      </c>
      <c r="M1919" s="8">
        <v>3037420</v>
      </c>
      <c r="N1919" s="12" t="s">
        <v>3975</v>
      </c>
      <c r="O1919" s="1" t="s">
        <v>3976</v>
      </c>
    </row>
    <row r="1920" spans="1:15" ht="15.75" customHeight="1" x14ac:dyDescent="0.25">
      <c r="A1920" s="1" t="s">
        <v>5121</v>
      </c>
      <c r="B1920" s="1">
        <v>3</v>
      </c>
      <c r="C1920" s="8">
        <v>165506252</v>
      </c>
      <c r="D1920" s="1" t="s">
        <v>14</v>
      </c>
      <c r="E1920" s="1" t="s">
        <v>18</v>
      </c>
      <c r="F1920" s="6">
        <v>0.19400000000000001</v>
      </c>
      <c r="G1920" s="6">
        <v>-1.18362E-2</v>
      </c>
      <c r="H1920" s="6">
        <v>1.3232599999999999E-3</v>
      </c>
      <c r="I1920" s="7">
        <v>3.7209999999999998E-19</v>
      </c>
      <c r="J1920" s="6">
        <v>-1.6439499999999999E-2</v>
      </c>
      <c r="K1920" s="6">
        <v>1.3399900000000001E-3</v>
      </c>
      <c r="L1920" s="7">
        <v>1.3392700000000001E-34</v>
      </c>
      <c r="M1920" s="8">
        <v>3037400</v>
      </c>
      <c r="N1920" s="12" t="s">
        <v>3975</v>
      </c>
      <c r="O1920" s="1" t="s">
        <v>3976</v>
      </c>
    </row>
    <row r="1921" spans="1:15" ht="15.75" customHeight="1" x14ac:dyDescent="0.25">
      <c r="A1921" s="1" t="s">
        <v>5122</v>
      </c>
      <c r="B1921" s="1">
        <v>3</v>
      </c>
      <c r="C1921" s="8">
        <v>166117342</v>
      </c>
      <c r="D1921" s="1" t="s">
        <v>17</v>
      </c>
      <c r="E1921" s="1" t="s">
        <v>18</v>
      </c>
      <c r="F1921" s="6">
        <v>0.1525</v>
      </c>
      <c r="G1921" s="6">
        <v>8.0306200000000005E-3</v>
      </c>
      <c r="H1921" s="6">
        <v>1.4560700000000001E-3</v>
      </c>
      <c r="I1921" s="7">
        <v>3.4870000000000001E-8</v>
      </c>
      <c r="J1921" s="6">
        <v>8.5346499999999995E-3</v>
      </c>
      <c r="K1921" s="6">
        <v>1.4702700000000001E-3</v>
      </c>
      <c r="L1921" s="7">
        <v>6.4435500000000001E-9</v>
      </c>
      <c r="M1921" s="8">
        <v>3035030</v>
      </c>
      <c r="N1921" s="12" t="s">
        <v>3975</v>
      </c>
      <c r="O1921" s="1" t="s">
        <v>3976</v>
      </c>
    </row>
    <row r="1922" spans="1:15" ht="15.75" customHeight="1" x14ac:dyDescent="0.25">
      <c r="A1922" s="1" t="s">
        <v>3967</v>
      </c>
      <c r="B1922" s="1">
        <v>3</v>
      </c>
      <c r="C1922" s="8">
        <v>167118004</v>
      </c>
      <c r="D1922" s="1" t="s">
        <v>17</v>
      </c>
      <c r="E1922" s="1" t="s">
        <v>18</v>
      </c>
      <c r="F1922" s="6">
        <v>0.87370000000000003</v>
      </c>
      <c r="G1922" s="6">
        <v>8.6076099999999999E-3</v>
      </c>
      <c r="H1922" s="6">
        <v>1.5788899999999999E-3</v>
      </c>
      <c r="I1922" s="7">
        <v>4.9959999999999999E-8</v>
      </c>
      <c r="J1922" s="6">
        <v>1.00956E-2</v>
      </c>
      <c r="K1922" s="6">
        <v>1.58756E-3</v>
      </c>
      <c r="L1922" s="7">
        <v>2.0282700000000001E-10</v>
      </c>
      <c r="M1922" s="8">
        <v>3023200</v>
      </c>
      <c r="N1922" s="12" t="s">
        <v>3975</v>
      </c>
      <c r="O1922" s="1" t="s">
        <v>3976</v>
      </c>
    </row>
    <row r="1923" spans="1:15" ht="15.75" customHeight="1" x14ac:dyDescent="0.25">
      <c r="A1923" s="1" t="s">
        <v>5123</v>
      </c>
      <c r="B1923" s="1">
        <v>3</v>
      </c>
      <c r="C1923" s="8">
        <v>168167872</v>
      </c>
      <c r="D1923" s="1" t="s">
        <v>14</v>
      </c>
      <c r="E1923" s="1" t="s">
        <v>15</v>
      </c>
      <c r="F1923" s="6">
        <v>0.1487</v>
      </c>
      <c r="G1923" s="6">
        <v>9.6939399999999998E-3</v>
      </c>
      <c r="H1923" s="6">
        <v>1.4706700000000001E-3</v>
      </c>
      <c r="I1923" s="7">
        <v>4.3630000000000002E-11</v>
      </c>
      <c r="J1923" s="6">
        <v>1.07271E-2</v>
      </c>
      <c r="K1923" s="6">
        <v>1.47594E-3</v>
      </c>
      <c r="L1923" s="7">
        <v>3.6492999999999999E-13</v>
      </c>
      <c r="M1923" s="8">
        <v>3037460</v>
      </c>
      <c r="N1923" s="12" t="s">
        <v>3975</v>
      </c>
      <c r="O1923" s="1" t="s">
        <v>3976</v>
      </c>
    </row>
    <row r="1924" spans="1:15" ht="15.75" customHeight="1" x14ac:dyDescent="0.25">
      <c r="A1924" s="1" t="s">
        <v>5124</v>
      </c>
      <c r="B1924" s="1">
        <v>3</v>
      </c>
      <c r="C1924" s="8">
        <v>169813340</v>
      </c>
      <c r="D1924" s="1" t="s">
        <v>17</v>
      </c>
      <c r="E1924" s="1" t="s">
        <v>18</v>
      </c>
      <c r="F1924" s="6">
        <v>0.42720000000000002</v>
      </c>
      <c r="G1924" s="6">
        <v>6.3089699999999997E-3</v>
      </c>
      <c r="H1924" s="6">
        <v>1.0580800000000001E-3</v>
      </c>
      <c r="I1924" s="7">
        <v>2.4859999999999999E-9</v>
      </c>
      <c r="J1924" s="6">
        <v>7.07933E-3</v>
      </c>
      <c r="K1924" s="6">
        <v>1.0660000000000001E-3</v>
      </c>
      <c r="L1924" s="7">
        <v>3.1147999999999999E-11</v>
      </c>
      <c r="M1924" s="8">
        <v>3035740</v>
      </c>
      <c r="N1924" s="12" t="s">
        <v>3975</v>
      </c>
      <c r="O1924" s="1" t="s">
        <v>3976</v>
      </c>
    </row>
    <row r="1925" spans="1:15" ht="15.75" customHeight="1" x14ac:dyDescent="0.25">
      <c r="A1925" s="1" t="s">
        <v>2378</v>
      </c>
      <c r="B1925" s="1">
        <v>3</v>
      </c>
      <c r="C1925" s="8">
        <v>170744815</v>
      </c>
      <c r="D1925" s="1" t="s">
        <v>17</v>
      </c>
      <c r="E1925" s="1" t="s">
        <v>18</v>
      </c>
      <c r="F1925" s="6">
        <v>0.71579999999999999</v>
      </c>
      <c r="G1925" s="6">
        <v>7.2631099999999997E-3</v>
      </c>
      <c r="H1925" s="6">
        <v>1.1604499999999999E-3</v>
      </c>
      <c r="I1925" s="7">
        <v>3.8739999999999998E-10</v>
      </c>
      <c r="J1925" s="6">
        <v>7.35508E-3</v>
      </c>
      <c r="K1925" s="6">
        <v>1.1699900000000001E-3</v>
      </c>
      <c r="L1925" s="7">
        <v>3.2479799999999999E-10</v>
      </c>
      <c r="M1925" s="8">
        <v>3035760</v>
      </c>
      <c r="N1925" s="12" t="s">
        <v>3975</v>
      </c>
      <c r="O1925" s="1" t="s">
        <v>3976</v>
      </c>
    </row>
    <row r="1926" spans="1:15" ht="15.75" customHeight="1" x14ac:dyDescent="0.25">
      <c r="A1926" s="1" t="s">
        <v>2259</v>
      </c>
      <c r="B1926" s="1">
        <v>3</v>
      </c>
      <c r="C1926" s="8">
        <v>171054056</v>
      </c>
      <c r="D1926" s="1" t="s">
        <v>17</v>
      </c>
      <c r="E1926" s="1" t="s">
        <v>18</v>
      </c>
      <c r="F1926" s="6">
        <v>0.59660000000000002</v>
      </c>
      <c r="G1926" s="6">
        <v>6.7551199999999999E-3</v>
      </c>
      <c r="H1926" s="6">
        <v>1.0666E-3</v>
      </c>
      <c r="I1926" s="7">
        <v>2.3940000000000002E-10</v>
      </c>
      <c r="J1926" s="6">
        <v>8.4830500000000007E-3</v>
      </c>
      <c r="K1926" s="6">
        <v>1.07175E-3</v>
      </c>
      <c r="L1926" s="7">
        <v>2.4691600000000001E-15</v>
      </c>
      <c r="M1926" s="8">
        <v>3037480</v>
      </c>
      <c r="N1926" s="12" t="s">
        <v>3975</v>
      </c>
      <c r="O1926" s="1" t="s">
        <v>3976</v>
      </c>
    </row>
    <row r="1927" spans="1:15" ht="15.75" customHeight="1" x14ac:dyDescent="0.25">
      <c r="A1927" s="1" t="s">
        <v>5125</v>
      </c>
      <c r="B1927" s="1">
        <v>3</v>
      </c>
      <c r="C1927" s="8">
        <v>173228908</v>
      </c>
      <c r="D1927" s="1" t="s">
        <v>17</v>
      </c>
      <c r="E1927" s="1" t="s">
        <v>15</v>
      </c>
      <c r="F1927" s="6">
        <v>0.4713</v>
      </c>
      <c r="G1927" s="6">
        <v>5.4743700000000001E-3</v>
      </c>
      <c r="H1927" s="6">
        <v>1.04907E-3</v>
      </c>
      <c r="I1927" s="7">
        <v>1.8029999999999999E-7</v>
      </c>
      <c r="J1927" s="6">
        <v>6.6085199999999997E-3</v>
      </c>
      <c r="K1927" s="6">
        <v>1.0523799999999999E-3</v>
      </c>
      <c r="L1927" s="7">
        <v>3.39408E-10</v>
      </c>
      <c r="M1927" s="8">
        <v>3032640</v>
      </c>
      <c r="N1927" s="12" t="s">
        <v>3975</v>
      </c>
      <c r="O1927" s="1" t="s">
        <v>3976</v>
      </c>
    </row>
    <row r="1928" spans="1:15" ht="15.75" customHeight="1" x14ac:dyDescent="0.25">
      <c r="A1928" s="1" t="s">
        <v>549</v>
      </c>
      <c r="B1928" s="1">
        <v>3</v>
      </c>
      <c r="C1928" s="8">
        <v>173912821</v>
      </c>
      <c r="D1928" s="1" t="s">
        <v>17</v>
      </c>
      <c r="E1928" s="1" t="s">
        <v>18</v>
      </c>
      <c r="F1928" s="6">
        <v>0.43969999999999998</v>
      </c>
      <c r="G1928" s="6">
        <v>9.1467900000000001E-3</v>
      </c>
      <c r="H1928" s="6">
        <v>1.0541999999999999E-3</v>
      </c>
      <c r="I1928" s="7">
        <v>4.0939999999999999E-18</v>
      </c>
      <c r="J1928" s="6">
        <v>9.25021E-3</v>
      </c>
      <c r="K1928" s="6">
        <v>1.05882E-3</v>
      </c>
      <c r="L1928" s="7">
        <v>2.4087600000000001E-18</v>
      </c>
      <c r="M1928" s="8">
        <v>3037440</v>
      </c>
      <c r="N1928" s="12" t="s">
        <v>3975</v>
      </c>
      <c r="O1928" s="1" t="s">
        <v>3976</v>
      </c>
    </row>
    <row r="1929" spans="1:15" ht="15.75" customHeight="1" x14ac:dyDescent="0.25">
      <c r="A1929" s="1" t="s">
        <v>142</v>
      </c>
      <c r="B1929" s="1">
        <v>3</v>
      </c>
      <c r="C1929" s="8">
        <v>175673379</v>
      </c>
      <c r="D1929" s="1" t="s">
        <v>14</v>
      </c>
      <c r="E1929" s="1" t="s">
        <v>15</v>
      </c>
      <c r="F1929" s="6">
        <v>0.75370000000000004</v>
      </c>
      <c r="G1929" s="6">
        <v>1.3830200000000001E-2</v>
      </c>
      <c r="H1929" s="6">
        <v>1.2144499999999999E-3</v>
      </c>
      <c r="I1929" s="7">
        <v>4.8049999999999998E-30</v>
      </c>
      <c r="J1929" s="6">
        <v>1.3889500000000001E-2</v>
      </c>
      <c r="K1929" s="6">
        <v>1.2182300000000001E-3</v>
      </c>
      <c r="L1929" s="7">
        <v>4.1139600000000002E-30</v>
      </c>
      <c r="M1929" s="8">
        <v>3037390</v>
      </c>
      <c r="N1929" s="12" t="s">
        <v>3975</v>
      </c>
      <c r="O1929" s="1" t="s">
        <v>3976</v>
      </c>
    </row>
    <row r="1930" spans="1:15" ht="15.75" customHeight="1" x14ac:dyDescent="0.25">
      <c r="A1930" s="1" t="s">
        <v>1590</v>
      </c>
      <c r="B1930" s="1">
        <v>3</v>
      </c>
      <c r="C1930" s="8">
        <v>177191935</v>
      </c>
      <c r="D1930" s="1" t="s">
        <v>14</v>
      </c>
      <c r="E1930" s="1" t="s">
        <v>15</v>
      </c>
      <c r="F1930" s="6">
        <v>0.72940000000000005</v>
      </c>
      <c r="G1930" s="6">
        <v>-8.1213499999999994E-3</v>
      </c>
      <c r="H1930" s="6">
        <v>1.17778E-3</v>
      </c>
      <c r="I1930" s="7">
        <v>5.3690000000000002E-12</v>
      </c>
      <c r="J1930" s="6">
        <v>-9.5828300000000005E-3</v>
      </c>
      <c r="K1930" s="6">
        <v>1.1828699999999999E-3</v>
      </c>
      <c r="L1930" s="7">
        <v>5.4366600000000005E-16</v>
      </c>
      <c r="M1930" s="8">
        <v>3037470</v>
      </c>
      <c r="N1930" s="12" t="s">
        <v>3975</v>
      </c>
      <c r="O1930" s="1" t="s">
        <v>3976</v>
      </c>
    </row>
    <row r="1931" spans="1:15" ht="15.75" customHeight="1" x14ac:dyDescent="0.25">
      <c r="A1931" s="1" t="s">
        <v>2299</v>
      </c>
      <c r="B1931" s="1">
        <v>3</v>
      </c>
      <c r="C1931" s="8">
        <v>178271216</v>
      </c>
      <c r="D1931" s="1" t="s">
        <v>17</v>
      </c>
      <c r="E1931" s="1" t="s">
        <v>18</v>
      </c>
      <c r="F1931" s="6">
        <v>0.36780000000000002</v>
      </c>
      <c r="G1931" s="6">
        <v>6.8463300000000003E-3</v>
      </c>
      <c r="H1931" s="6">
        <v>1.08512E-3</v>
      </c>
      <c r="I1931" s="7">
        <v>2.8009999999999999E-10</v>
      </c>
      <c r="J1931" s="6">
        <v>6.5489099999999998E-3</v>
      </c>
      <c r="K1931" s="6">
        <v>1.0884200000000001E-3</v>
      </c>
      <c r="L1931" s="7">
        <v>1.7776900000000001E-9</v>
      </c>
      <c r="M1931" s="8">
        <v>3037480</v>
      </c>
      <c r="N1931" s="12" t="s">
        <v>3975</v>
      </c>
      <c r="O1931" s="1" t="s">
        <v>3976</v>
      </c>
    </row>
    <row r="1932" spans="1:15" ht="15.75" customHeight="1" x14ac:dyDescent="0.25">
      <c r="A1932" s="1" t="s">
        <v>2175</v>
      </c>
      <c r="B1932" s="1">
        <v>3</v>
      </c>
      <c r="C1932" s="8">
        <v>178797216</v>
      </c>
      <c r="D1932" s="1" t="s">
        <v>18</v>
      </c>
      <c r="E1932" s="1" t="s">
        <v>15</v>
      </c>
      <c r="F1932" s="6">
        <v>0.35930000000000001</v>
      </c>
      <c r="G1932" s="6">
        <v>6.9816899999999996E-3</v>
      </c>
      <c r="H1932" s="6">
        <v>1.0932699999999999E-3</v>
      </c>
      <c r="I1932" s="7">
        <v>1.7060000000000001E-10</v>
      </c>
      <c r="J1932" s="6">
        <v>7.7466799999999997E-3</v>
      </c>
      <c r="K1932" s="6">
        <v>1.0972899999999999E-3</v>
      </c>
      <c r="L1932" s="7">
        <v>1.6671399999999999E-12</v>
      </c>
      <c r="M1932" s="8">
        <v>3022520</v>
      </c>
      <c r="N1932" s="12" t="s">
        <v>3975</v>
      </c>
      <c r="O1932" s="1" t="s">
        <v>3976</v>
      </c>
    </row>
    <row r="1933" spans="1:15" ht="15.75" customHeight="1" x14ac:dyDescent="0.25">
      <c r="A1933" s="1" t="s">
        <v>5126</v>
      </c>
      <c r="B1933" s="1">
        <v>3</v>
      </c>
      <c r="C1933" s="8">
        <v>180046708</v>
      </c>
      <c r="D1933" s="1" t="s">
        <v>14</v>
      </c>
      <c r="E1933" s="1" t="s">
        <v>15</v>
      </c>
      <c r="F1933" s="6">
        <v>0.29249999999999998</v>
      </c>
      <c r="G1933" s="6">
        <v>-5.7953600000000003E-3</v>
      </c>
      <c r="H1933" s="6">
        <v>1.1502299999999999E-3</v>
      </c>
      <c r="I1933" s="7">
        <v>4.6899999999999998E-7</v>
      </c>
      <c r="J1933" s="6">
        <v>-7.7863699999999999E-3</v>
      </c>
      <c r="K1933" s="6">
        <v>1.1586700000000001E-3</v>
      </c>
      <c r="L1933" s="7">
        <v>1.8158299999999999E-11</v>
      </c>
      <c r="M1933" s="8">
        <v>3037500</v>
      </c>
      <c r="N1933" s="12" t="s">
        <v>3975</v>
      </c>
      <c r="O1933" s="1" t="s">
        <v>3976</v>
      </c>
    </row>
    <row r="1934" spans="1:15" ht="15.75" customHeight="1" x14ac:dyDescent="0.25">
      <c r="A1934" s="1" t="s">
        <v>5127</v>
      </c>
      <c r="B1934" s="1">
        <v>3</v>
      </c>
      <c r="C1934" s="8">
        <v>180912675</v>
      </c>
      <c r="D1934" s="1" t="s">
        <v>18</v>
      </c>
      <c r="E1934" s="1" t="s">
        <v>15</v>
      </c>
      <c r="F1934" s="6">
        <v>0.1512</v>
      </c>
      <c r="G1934" s="6">
        <v>-1.49675E-2</v>
      </c>
      <c r="H1934" s="6">
        <v>1.46061E-3</v>
      </c>
      <c r="I1934" s="7">
        <v>1.22E-24</v>
      </c>
      <c r="J1934" s="6">
        <v>-1.7184399999999999E-2</v>
      </c>
      <c r="K1934" s="6">
        <v>1.47456E-3</v>
      </c>
      <c r="L1934" s="7">
        <v>2.19093E-31</v>
      </c>
      <c r="M1934" s="8">
        <v>3037390</v>
      </c>
      <c r="N1934" s="12" t="s">
        <v>3975</v>
      </c>
      <c r="O1934" s="1" t="s">
        <v>3976</v>
      </c>
    </row>
    <row r="1935" spans="1:15" ht="15.75" customHeight="1" x14ac:dyDescent="0.25">
      <c r="A1935" s="1" t="s">
        <v>3234</v>
      </c>
      <c r="B1935" s="1">
        <v>3</v>
      </c>
      <c r="C1935" s="8">
        <v>181466810</v>
      </c>
      <c r="D1935" s="1" t="s">
        <v>17</v>
      </c>
      <c r="E1935" s="1" t="s">
        <v>15</v>
      </c>
      <c r="F1935" s="6">
        <v>0.42499999999999999</v>
      </c>
      <c r="G1935" s="6">
        <v>-6.1039099999999997E-3</v>
      </c>
      <c r="H1935" s="6">
        <v>1.0599400000000001E-3</v>
      </c>
      <c r="I1935" s="7">
        <v>8.4749999999999998E-9</v>
      </c>
      <c r="J1935" s="6">
        <v>-7.2845599999999998E-3</v>
      </c>
      <c r="K1935" s="6">
        <v>1.0662200000000001E-3</v>
      </c>
      <c r="L1935" s="7">
        <v>8.3647600000000004E-12</v>
      </c>
      <c r="M1935" s="8">
        <v>3029120</v>
      </c>
      <c r="N1935" s="12" t="s">
        <v>3975</v>
      </c>
      <c r="O1935" s="1" t="s">
        <v>3976</v>
      </c>
    </row>
    <row r="1936" spans="1:15" ht="15.75" customHeight="1" x14ac:dyDescent="0.25">
      <c r="A1936" s="1" t="s">
        <v>5128</v>
      </c>
      <c r="B1936" s="1">
        <v>3</v>
      </c>
      <c r="C1936" s="8">
        <v>182523868</v>
      </c>
      <c r="D1936" s="1" t="s">
        <v>14</v>
      </c>
      <c r="E1936" s="1" t="s">
        <v>15</v>
      </c>
      <c r="F1936" s="6">
        <v>0.33129999999999998</v>
      </c>
      <c r="G1936" s="6">
        <v>8.7689900000000008E-3</v>
      </c>
      <c r="H1936" s="6">
        <v>1.1117E-3</v>
      </c>
      <c r="I1936" s="7">
        <v>3.0660000000000001E-15</v>
      </c>
      <c r="J1936" s="6">
        <v>1.0068799999999999E-2</v>
      </c>
      <c r="K1936" s="6">
        <v>1.11505E-3</v>
      </c>
      <c r="L1936" s="7">
        <v>1.7181199999999999E-19</v>
      </c>
      <c r="M1936" s="8">
        <v>3037420</v>
      </c>
      <c r="N1936" s="12" t="s">
        <v>3975</v>
      </c>
      <c r="O1936" s="1" t="s">
        <v>3976</v>
      </c>
    </row>
    <row r="1937" spans="1:15" ht="15.75" customHeight="1" x14ac:dyDescent="0.25">
      <c r="A1937" s="1" t="s">
        <v>1387</v>
      </c>
      <c r="B1937" s="1">
        <v>3</v>
      </c>
      <c r="C1937" s="8">
        <v>183950306</v>
      </c>
      <c r="D1937" s="1" t="s">
        <v>18</v>
      </c>
      <c r="E1937" s="1" t="s">
        <v>15</v>
      </c>
      <c r="F1937" s="6">
        <v>0.74919999999999998</v>
      </c>
      <c r="G1937" s="6">
        <v>8.6100299999999994E-3</v>
      </c>
      <c r="H1937" s="6">
        <v>1.2071199999999999E-3</v>
      </c>
      <c r="I1937" s="7">
        <v>9.8650000000000009E-13</v>
      </c>
      <c r="J1937" s="6">
        <v>1.14553E-2</v>
      </c>
      <c r="K1937" s="6">
        <v>1.2367299999999999E-3</v>
      </c>
      <c r="L1937" s="7">
        <v>1.99476E-20</v>
      </c>
      <c r="M1937" s="8">
        <v>3037440</v>
      </c>
      <c r="N1937" s="12" t="s">
        <v>3975</v>
      </c>
      <c r="O1937" s="1" t="s">
        <v>3976</v>
      </c>
    </row>
    <row r="1938" spans="1:15" ht="15.75" customHeight="1" x14ac:dyDescent="0.25">
      <c r="A1938" s="1" t="s">
        <v>5129</v>
      </c>
      <c r="B1938" s="1">
        <v>3</v>
      </c>
      <c r="C1938" s="8">
        <v>184044433</v>
      </c>
      <c r="D1938" s="1" t="s">
        <v>17</v>
      </c>
      <c r="E1938" s="1" t="s">
        <v>18</v>
      </c>
      <c r="F1938" s="6">
        <v>0.12139999999999999</v>
      </c>
      <c r="G1938" s="6">
        <v>-8.6297100000000005E-3</v>
      </c>
      <c r="H1938" s="6">
        <v>1.6062400000000001E-3</v>
      </c>
      <c r="I1938" s="7">
        <v>7.7509999999999997E-8</v>
      </c>
      <c r="J1938" s="6">
        <v>-1.1846300000000001E-2</v>
      </c>
      <c r="K1938" s="6">
        <v>1.6450200000000001E-3</v>
      </c>
      <c r="L1938" s="7">
        <v>5.9634599999999999E-13</v>
      </c>
      <c r="M1938" s="8">
        <v>3022080</v>
      </c>
      <c r="N1938" s="12" t="s">
        <v>3975</v>
      </c>
      <c r="O1938" s="1" t="s">
        <v>3976</v>
      </c>
    </row>
    <row r="1939" spans="1:15" ht="15.75" customHeight="1" x14ac:dyDescent="0.25">
      <c r="A1939" s="1" t="s">
        <v>5130</v>
      </c>
      <c r="B1939" s="1">
        <v>3</v>
      </c>
      <c r="C1939" s="8">
        <v>184500518</v>
      </c>
      <c r="D1939" s="1" t="s">
        <v>14</v>
      </c>
      <c r="E1939" s="1" t="s">
        <v>18</v>
      </c>
      <c r="F1939" s="6">
        <v>0.49149999999999999</v>
      </c>
      <c r="G1939" s="6">
        <v>5.5467399999999997E-3</v>
      </c>
      <c r="H1939" s="6">
        <v>1.04722E-3</v>
      </c>
      <c r="I1939" s="7">
        <v>1.182E-7</v>
      </c>
      <c r="J1939" s="6">
        <v>6.39436E-3</v>
      </c>
      <c r="K1939" s="6">
        <v>1.0516799999999999E-3</v>
      </c>
      <c r="L1939" s="7">
        <v>1.2007800000000001E-9</v>
      </c>
      <c r="M1939" s="8">
        <v>3034220</v>
      </c>
      <c r="N1939" s="12" t="s">
        <v>3975</v>
      </c>
      <c r="O1939" s="1" t="s">
        <v>3976</v>
      </c>
    </row>
    <row r="1940" spans="1:15" ht="15.75" customHeight="1" x14ac:dyDescent="0.25">
      <c r="A1940" s="1" t="s">
        <v>225</v>
      </c>
      <c r="B1940" s="1">
        <v>3</v>
      </c>
      <c r="C1940" s="8">
        <v>185826028</v>
      </c>
      <c r="D1940" s="1" t="s">
        <v>14</v>
      </c>
      <c r="E1940" s="1" t="s">
        <v>15</v>
      </c>
      <c r="F1940" s="6">
        <v>0.24049999999999999</v>
      </c>
      <c r="G1940" s="6">
        <v>-1.2586E-2</v>
      </c>
      <c r="H1940" s="6">
        <v>1.22719E-3</v>
      </c>
      <c r="I1940" s="7">
        <v>1.113E-24</v>
      </c>
      <c r="J1940" s="6">
        <v>-1.17076E-2</v>
      </c>
      <c r="K1940" s="6">
        <v>1.2319399999999999E-3</v>
      </c>
      <c r="L1940" s="7">
        <v>2.0320599999999999E-21</v>
      </c>
      <c r="M1940" s="8">
        <v>3023150</v>
      </c>
      <c r="N1940" s="12" t="s">
        <v>3975</v>
      </c>
      <c r="O1940" s="1" t="s">
        <v>3976</v>
      </c>
    </row>
    <row r="1941" spans="1:15" ht="15.75" customHeight="1" x14ac:dyDescent="0.25">
      <c r="A1941" s="1" t="s">
        <v>5131</v>
      </c>
      <c r="B1941" s="1">
        <v>3</v>
      </c>
      <c r="C1941" s="8">
        <v>186285986</v>
      </c>
      <c r="D1941" s="1" t="s">
        <v>17</v>
      </c>
      <c r="E1941" s="1" t="s">
        <v>18</v>
      </c>
      <c r="F1941" s="6">
        <v>0.1704</v>
      </c>
      <c r="G1941" s="6">
        <v>6.23283E-3</v>
      </c>
      <c r="H1941" s="6">
        <v>1.3916899999999999E-3</v>
      </c>
      <c r="I1941" s="7">
        <v>7.5190000000000003E-6</v>
      </c>
      <c r="J1941" s="6">
        <v>8.1088800000000006E-3</v>
      </c>
      <c r="K1941" s="6">
        <v>1.3958E-3</v>
      </c>
      <c r="L1941" s="7">
        <v>6.2670699999999999E-9</v>
      </c>
      <c r="M1941" s="8">
        <v>3037490</v>
      </c>
      <c r="N1941" s="12" t="s">
        <v>3975</v>
      </c>
      <c r="O1941" s="1" t="s">
        <v>3976</v>
      </c>
    </row>
    <row r="1942" spans="1:15" ht="15.75" customHeight="1" x14ac:dyDescent="0.25">
      <c r="A1942" s="1" t="s">
        <v>1633</v>
      </c>
      <c r="B1942" s="1">
        <v>3</v>
      </c>
      <c r="C1942" s="8">
        <v>187501864</v>
      </c>
      <c r="D1942" s="1" t="s">
        <v>14</v>
      </c>
      <c r="E1942" s="1" t="s">
        <v>17</v>
      </c>
      <c r="F1942" s="6">
        <v>0.88400000000000001</v>
      </c>
      <c r="G1942" s="6">
        <v>1.1199499999999999E-2</v>
      </c>
      <c r="H1942" s="6">
        <v>1.63448E-3</v>
      </c>
      <c r="I1942" s="7">
        <v>7.2730000000000002E-12</v>
      </c>
      <c r="J1942" s="6">
        <v>1.19892E-2</v>
      </c>
      <c r="K1942" s="6">
        <v>1.6395800000000001E-3</v>
      </c>
      <c r="L1942" s="7">
        <v>2.6248599999999999E-13</v>
      </c>
      <c r="M1942" s="8">
        <v>3035740</v>
      </c>
      <c r="N1942" s="12" t="s">
        <v>3975</v>
      </c>
      <c r="O1942" s="1" t="s">
        <v>3976</v>
      </c>
    </row>
    <row r="1943" spans="1:15" ht="15.75" customHeight="1" x14ac:dyDescent="0.25">
      <c r="A1943" s="1" t="s">
        <v>5132</v>
      </c>
      <c r="B1943" s="1">
        <v>3</v>
      </c>
      <c r="C1943" s="8">
        <v>188314676</v>
      </c>
      <c r="D1943" s="1" t="s">
        <v>17</v>
      </c>
      <c r="E1943" s="1" t="s">
        <v>15</v>
      </c>
      <c r="F1943" s="6">
        <v>0.36280000000000001</v>
      </c>
      <c r="G1943" s="6">
        <v>-5.3943100000000003E-3</v>
      </c>
      <c r="H1943" s="6">
        <v>1.0976600000000001E-3</v>
      </c>
      <c r="I1943" s="7">
        <v>8.9130000000000005E-7</v>
      </c>
      <c r="J1943" s="6">
        <v>-6.5688400000000003E-3</v>
      </c>
      <c r="K1943" s="6">
        <v>1.1008000000000001E-3</v>
      </c>
      <c r="L1943" s="7">
        <v>2.4115400000000001E-9</v>
      </c>
      <c r="M1943" s="8">
        <v>2985790</v>
      </c>
      <c r="N1943" s="12" t="s">
        <v>3975</v>
      </c>
      <c r="O1943" s="1" t="s">
        <v>3976</v>
      </c>
    </row>
    <row r="1944" spans="1:15" ht="15.75" customHeight="1" x14ac:dyDescent="0.25">
      <c r="A1944" s="1" t="s">
        <v>2630</v>
      </c>
      <c r="B1944" s="1">
        <v>3</v>
      </c>
      <c r="C1944" s="8">
        <v>192150817</v>
      </c>
      <c r="D1944" s="1" t="s">
        <v>14</v>
      </c>
      <c r="E1944" s="1" t="s">
        <v>15</v>
      </c>
      <c r="F1944" s="6">
        <v>0.51549999999999996</v>
      </c>
      <c r="G1944" s="6">
        <v>6.3775000000000004E-3</v>
      </c>
      <c r="H1944" s="6">
        <v>1.0471E-3</v>
      </c>
      <c r="I1944" s="7">
        <v>1.1229999999999999E-9</v>
      </c>
      <c r="J1944" s="6">
        <v>6.7747500000000004E-3</v>
      </c>
      <c r="K1944" s="6">
        <v>1.05083E-3</v>
      </c>
      <c r="L1944" s="7">
        <v>1.14046E-10</v>
      </c>
      <c r="M1944" s="8">
        <v>3036950</v>
      </c>
      <c r="N1944" s="12" t="s">
        <v>3975</v>
      </c>
      <c r="O1944" s="1" t="s">
        <v>3976</v>
      </c>
    </row>
    <row r="1945" spans="1:15" ht="15.75" customHeight="1" x14ac:dyDescent="0.25">
      <c r="A1945" s="1" t="s">
        <v>5133</v>
      </c>
      <c r="B1945" s="1">
        <v>3</v>
      </c>
      <c r="C1945" s="8">
        <v>192309011</v>
      </c>
      <c r="D1945" s="1" t="s">
        <v>14</v>
      </c>
      <c r="E1945" s="1" t="s">
        <v>15</v>
      </c>
      <c r="F1945" s="6">
        <v>0.25180000000000002</v>
      </c>
      <c r="G1945" s="6">
        <v>-6.2895700000000004E-3</v>
      </c>
      <c r="H1945" s="6">
        <v>1.2099599999999999E-3</v>
      </c>
      <c r="I1945" s="7">
        <v>2.0139999999999999E-7</v>
      </c>
      <c r="J1945" s="6">
        <v>-7.1892700000000002E-3</v>
      </c>
      <c r="K1945" s="6">
        <v>1.2155600000000001E-3</v>
      </c>
      <c r="L1945" s="7">
        <v>3.3312800000000001E-9</v>
      </c>
      <c r="M1945" s="8">
        <v>3015240</v>
      </c>
      <c r="N1945" s="12" t="s">
        <v>3975</v>
      </c>
      <c r="O1945" s="1" t="s">
        <v>3976</v>
      </c>
    </row>
    <row r="1946" spans="1:15" ht="15.75" customHeight="1" x14ac:dyDescent="0.25">
      <c r="A1946" s="1" t="s">
        <v>1256</v>
      </c>
      <c r="B1946" s="1">
        <v>3</v>
      </c>
      <c r="C1946" s="8">
        <v>193321115</v>
      </c>
      <c r="D1946" s="1" t="s">
        <v>14</v>
      </c>
      <c r="E1946" s="1" t="s">
        <v>15</v>
      </c>
      <c r="F1946" s="6">
        <v>0.4667</v>
      </c>
      <c r="G1946" s="6">
        <v>-7.6640399999999996E-3</v>
      </c>
      <c r="H1946" s="6">
        <v>1.0488400000000001E-3</v>
      </c>
      <c r="I1946" s="7">
        <v>2.7330000000000001E-13</v>
      </c>
      <c r="J1946" s="6">
        <v>-9.2670500000000006E-3</v>
      </c>
      <c r="K1946" s="6">
        <v>1.05394E-3</v>
      </c>
      <c r="L1946" s="7">
        <v>1.4591200000000001E-18</v>
      </c>
      <c r="M1946" s="8">
        <v>3037430</v>
      </c>
      <c r="N1946" s="12" t="s">
        <v>3975</v>
      </c>
      <c r="O1946" s="1" t="s">
        <v>3976</v>
      </c>
    </row>
    <row r="1947" spans="1:15" ht="15.75" customHeight="1" x14ac:dyDescent="0.25">
      <c r="A1947" s="1" t="s">
        <v>5134</v>
      </c>
      <c r="B1947" s="1">
        <v>3</v>
      </c>
      <c r="C1947" s="8">
        <v>193515781</v>
      </c>
      <c r="D1947" s="1" t="s">
        <v>18</v>
      </c>
      <c r="E1947" s="1" t="s">
        <v>15</v>
      </c>
      <c r="F1947" s="6">
        <v>0.57640000000000002</v>
      </c>
      <c r="G1947" s="6">
        <v>4.1509199999999998E-3</v>
      </c>
      <c r="H1947" s="6">
        <v>1.0592399999999999E-3</v>
      </c>
      <c r="I1947" s="7">
        <v>8.8880000000000003E-5</v>
      </c>
      <c r="J1947" s="6">
        <v>6.0662700000000003E-3</v>
      </c>
      <c r="K1947" s="6">
        <v>1.0644300000000001E-3</v>
      </c>
      <c r="L1947" s="7">
        <v>1.20461E-8</v>
      </c>
      <c r="M1947" s="8">
        <v>3035780</v>
      </c>
      <c r="N1947" s="12" t="s">
        <v>3975</v>
      </c>
      <c r="O1947" s="1" t="s">
        <v>3976</v>
      </c>
    </row>
    <row r="1948" spans="1:15" ht="15.75" customHeight="1" x14ac:dyDescent="0.25">
      <c r="A1948" s="1" t="s">
        <v>578</v>
      </c>
      <c r="B1948" s="1">
        <v>3</v>
      </c>
      <c r="C1948" s="8">
        <v>196876600</v>
      </c>
      <c r="D1948" s="1" t="s">
        <v>14</v>
      </c>
      <c r="E1948" s="1" t="s">
        <v>15</v>
      </c>
      <c r="F1948" s="6">
        <v>0.1741</v>
      </c>
      <c r="G1948" s="6">
        <v>1.18358E-2</v>
      </c>
      <c r="H1948" s="6">
        <v>1.3799000000000001E-3</v>
      </c>
      <c r="I1948" s="7">
        <v>9.7200000000000007E-18</v>
      </c>
      <c r="J1948" s="6">
        <v>1.26429E-2</v>
      </c>
      <c r="K1948" s="6">
        <v>1.38434E-3</v>
      </c>
      <c r="L1948" s="7">
        <v>6.67282E-20</v>
      </c>
      <c r="M1948" s="8">
        <v>3037450</v>
      </c>
      <c r="N1948" s="12" t="s">
        <v>3975</v>
      </c>
      <c r="O1948" s="1" t="s">
        <v>3976</v>
      </c>
    </row>
    <row r="1949" spans="1:15" ht="15.75" customHeight="1" x14ac:dyDescent="0.25">
      <c r="A1949" s="1" t="s">
        <v>1537</v>
      </c>
      <c r="B1949" s="1">
        <v>4</v>
      </c>
      <c r="C1949" s="8">
        <v>696848</v>
      </c>
      <c r="D1949" s="1" t="s">
        <v>17</v>
      </c>
      <c r="E1949" s="1" t="s">
        <v>18</v>
      </c>
      <c r="F1949" s="6">
        <v>0.1099</v>
      </c>
      <c r="G1949" s="6">
        <v>1.18055E-2</v>
      </c>
      <c r="H1949" s="6">
        <v>1.6990799999999999E-3</v>
      </c>
      <c r="I1949" s="7">
        <v>3.6929999999999997E-12</v>
      </c>
      <c r="J1949" s="6">
        <v>1.0924100000000001E-2</v>
      </c>
      <c r="K1949" s="6">
        <v>1.7128899999999999E-3</v>
      </c>
      <c r="L1949" s="7">
        <v>1.7988400000000001E-10</v>
      </c>
      <c r="M1949" s="8">
        <v>2944900</v>
      </c>
      <c r="N1949" s="12" t="s">
        <v>3975</v>
      </c>
      <c r="O1949" s="1" t="s">
        <v>3976</v>
      </c>
    </row>
    <row r="1950" spans="1:15" ht="15.75" customHeight="1" x14ac:dyDescent="0.25">
      <c r="A1950" s="1" t="s">
        <v>5135</v>
      </c>
      <c r="B1950" s="1">
        <v>4</v>
      </c>
      <c r="C1950" s="8">
        <v>744190</v>
      </c>
      <c r="D1950" s="1" t="s">
        <v>14</v>
      </c>
      <c r="E1950" s="1" t="s">
        <v>15</v>
      </c>
      <c r="F1950" s="6">
        <v>8.5400000000000004E-2</v>
      </c>
      <c r="G1950" s="6">
        <v>-1.10385E-2</v>
      </c>
      <c r="H1950" s="6">
        <v>1.87492E-3</v>
      </c>
      <c r="I1950" s="7">
        <v>3.9149999999999998E-9</v>
      </c>
      <c r="J1950" s="6">
        <v>-1.11152E-2</v>
      </c>
      <c r="K1950" s="6">
        <v>1.8892E-3</v>
      </c>
      <c r="L1950" s="7">
        <v>4.0154799999999999E-9</v>
      </c>
      <c r="M1950" s="8">
        <v>3028880</v>
      </c>
      <c r="N1950" s="12" t="s">
        <v>3975</v>
      </c>
      <c r="O1950" s="1" t="s">
        <v>3976</v>
      </c>
    </row>
    <row r="1951" spans="1:15" ht="15.75" customHeight="1" x14ac:dyDescent="0.25">
      <c r="A1951" s="1" t="s">
        <v>5136</v>
      </c>
      <c r="B1951" s="1">
        <v>4</v>
      </c>
      <c r="C1951" s="8">
        <v>1804377</v>
      </c>
      <c r="D1951" s="1" t="s">
        <v>14</v>
      </c>
      <c r="E1951" s="1" t="s">
        <v>15</v>
      </c>
      <c r="F1951" s="6">
        <v>0.78580000000000005</v>
      </c>
      <c r="G1951" s="6">
        <v>-6.7551900000000003E-3</v>
      </c>
      <c r="H1951" s="6">
        <v>1.2947099999999999E-3</v>
      </c>
      <c r="I1951" s="7">
        <v>1.8099999999999999E-7</v>
      </c>
      <c r="J1951" s="6">
        <v>-7.7627700000000004E-3</v>
      </c>
      <c r="K1951" s="6">
        <v>1.30101E-3</v>
      </c>
      <c r="L1951" s="7">
        <v>2.4205499999999999E-9</v>
      </c>
      <c r="M1951" s="8">
        <v>2947550</v>
      </c>
      <c r="N1951" s="12" t="s">
        <v>3975</v>
      </c>
      <c r="O1951" s="1" t="s">
        <v>3976</v>
      </c>
    </row>
    <row r="1952" spans="1:15" ht="15.75" customHeight="1" x14ac:dyDescent="0.25">
      <c r="A1952" s="1" t="s">
        <v>5137</v>
      </c>
      <c r="B1952" s="1">
        <v>4</v>
      </c>
      <c r="C1952" s="8">
        <v>2557363</v>
      </c>
      <c r="D1952" s="1" t="s">
        <v>18</v>
      </c>
      <c r="E1952" s="1" t="s">
        <v>15</v>
      </c>
      <c r="F1952" s="6">
        <v>0.39179999999999998</v>
      </c>
      <c r="G1952" s="6">
        <v>-7.7578200000000003E-3</v>
      </c>
      <c r="H1952" s="6">
        <v>1.07942E-3</v>
      </c>
      <c r="I1952" s="7">
        <v>6.6320000000000004E-13</v>
      </c>
      <c r="J1952" s="6">
        <v>-8.5593200000000005E-3</v>
      </c>
      <c r="K1952" s="6">
        <v>1.0984600000000001E-3</v>
      </c>
      <c r="L1952" s="7">
        <v>6.5889000000000002E-15</v>
      </c>
      <c r="M1952" s="8">
        <v>2995310</v>
      </c>
      <c r="N1952" s="12" t="s">
        <v>3975</v>
      </c>
      <c r="O1952" s="1" t="s">
        <v>3976</v>
      </c>
    </row>
    <row r="1953" spans="1:15" ht="15.75" customHeight="1" x14ac:dyDescent="0.25">
      <c r="A1953" s="1" t="s">
        <v>155</v>
      </c>
      <c r="B1953" s="1">
        <v>4</v>
      </c>
      <c r="C1953" s="8">
        <v>2920937</v>
      </c>
      <c r="D1953" s="1" t="s">
        <v>14</v>
      </c>
      <c r="E1953" s="1" t="s">
        <v>15</v>
      </c>
      <c r="F1953" s="6">
        <v>0.25</v>
      </c>
      <c r="G1953" s="6">
        <v>-1.3554200000000001E-2</v>
      </c>
      <c r="H1953" s="6">
        <v>1.21159E-3</v>
      </c>
      <c r="I1953" s="7">
        <v>4.7039999999999999E-29</v>
      </c>
      <c r="J1953" s="6">
        <v>-9.3414099999999996E-3</v>
      </c>
      <c r="K1953" s="6">
        <v>1.27192E-3</v>
      </c>
      <c r="L1953" s="7">
        <v>2.0681499999999999E-13</v>
      </c>
      <c r="M1953" s="8">
        <v>3021420</v>
      </c>
      <c r="N1953" s="12" t="s">
        <v>3975</v>
      </c>
      <c r="O1953" s="1" t="s">
        <v>3976</v>
      </c>
    </row>
    <row r="1954" spans="1:15" ht="15.75" customHeight="1" x14ac:dyDescent="0.25">
      <c r="A1954" s="1" t="s">
        <v>5138</v>
      </c>
      <c r="B1954" s="1">
        <v>4</v>
      </c>
      <c r="C1954" s="8">
        <v>3252130</v>
      </c>
      <c r="D1954" s="1" t="s">
        <v>14</v>
      </c>
      <c r="E1954" s="1" t="s">
        <v>15</v>
      </c>
      <c r="F1954" s="6">
        <v>0.24010000000000001</v>
      </c>
      <c r="G1954" s="6">
        <v>1.5785199999999999E-2</v>
      </c>
      <c r="H1954" s="6">
        <v>1.2282300000000001E-3</v>
      </c>
      <c r="I1954" s="7">
        <v>8.3960000000000002E-38</v>
      </c>
      <c r="J1954" s="6">
        <v>1.5195699999999999E-2</v>
      </c>
      <c r="K1954" s="6">
        <v>1.2683600000000001E-3</v>
      </c>
      <c r="L1954" s="7">
        <v>4.4886399999999999E-33</v>
      </c>
      <c r="M1954" s="8">
        <v>3021410</v>
      </c>
      <c r="N1954" s="12" t="s">
        <v>3975</v>
      </c>
      <c r="O1954" s="1" t="s">
        <v>3976</v>
      </c>
    </row>
    <row r="1955" spans="1:15" ht="15.75" customHeight="1" x14ac:dyDescent="0.25">
      <c r="A1955" s="1" t="s">
        <v>5139</v>
      </c>
      <c r="B1955" s="1">
        <v>4</v>
      </c>
      <c r="C1955" s="8">
        <v>3272782</v>
      </c>
      <c r="D1955" s="1" t="s">
        <v>14</v>
      </c>
      <c r="E1955" s="1" t="s">
        <v>15</v>
      </c>
      <c r="F1955" s="6">
        <v>7.6600000000000001E-2</v>
      </c>
      <c r="G1955" s="6">
        <v>-2.1752199999999999E-2</v>
      </c>
      <c r="H1955" s="6">
        <v>1.9686700000000001E-3</v>
      </c>
      <c r="I1955" s="7">
        <v>2.2029999999999999E-28</v>
      </c>
      <c r="J1955" s="6">
        <v>-1.61198E-2</v>
      </c>
      <c r="K1955" s="6">
        <v>2.0996399999999998E-3</v>
      </c>
      <c r="L1955" s="7">
        <v>1.62378E-14</v>
      </c>
      <c r="M1955" s="8">
        <v>3033610</v>
      </c>
      <c r="N1955" s="12" t="s">
        <v>3975</v>
      </c>
      <c r="O1955" s="1" t="s">
        <v>3976</v>
      </c>
    </row>
    <row r="1956" spans="1:15" ht="15.75" customHeight="1" x14ac:dyDescent="0.25">
      <c r="A1956" s="1" t="s">
        <v>5140</v>
      </c>
      <c r="B1956" s="1">
        <v>4</v>
      </c>
      <c r="C1956" s="8">
        <v>3433782</v>
      </c>
      <c r="D1956" s="1" t="s">
        <v>14</v>
      </c>
      <c r="E1956" s="1" t="s">
        <v>17</v>
      </c>
      <c r="F1956" s="6">
        <v>0.25600000000000001</v>
      </c>
      <c r="G1956" s="6">
        <v>-6.3317599999999996E-3</v>
      </c>
      <c r="H1956" s="6">
        <v>1.20407E-3</v>
      </c>
      <c r="I1956" s="7">
        <v>1.4530000000000001E-7</v>
      </c>
      <c r="J1956" s="6">
        <v>-7.7461500000000003E-3</v>
      </c>
      <c r="K1956" s="6">
        <v>1.2262900000000001E-3</v>
      </c>
      <c r="L1956" s="7">
        <v>2.6715299999999998E-10</v>
      </c>
      <c r="M1956" s="8">
        <v>3011760</v>
      </c>
      <c r="N1956" s="12" t="s">
        <v>3975</v>
      </c>
      <c r="O1956" s="1" t="s">
        <v>3976</v>
      </c>
    </row>
    <row r="1957" spans="1:15" ht="15.75" customHeight="1" x14ac:dyDescent="0.25">
      <c r="A1957" s="1" t="s">
        <v>5141</v>
      </c>
      <c r="B1957" s="1">
        <v>4</v>
      </c>
      <c r="C1957" s="8">
        <v>4485880</v>
      </c>
      <c r="D1957" s="1" t="s">
        <v>17</v>
      </c>
      <c r="E1957" s="1" t="s">
        <v>18</v>
      </c>
      <c r="F1957" s="6">
        <v>0.76559999999999995</v>
      </c>
      <c r="G1957" s="6">
        <v>8.0428199999999991E-3</v>
      </c>
      <c r="H1957" s="6">
        <v>1.23588E-3</v>
      </c>
      <c r="I1957" s="7">
        <v>7.635E-11</v>
      </c>
      <c r="J1957" s="6">
        <v>8.7508800000000008E-3</v>
      </c>
      <c r="K1957" s="6">
        <v>1.24018E-3</v>
      </c>
      <c r="L1957" s="7">
        <v>1.7119599999999999E-12</v>
      </c>
      <c r="M1957" s="8">
        <v>3034050</v>
      </c>
      <c r="N1957" s="12" t="s">
        <v>3975</v>
      </c>
      <c r="O1957" s="1" t="s">
        <v>3976</v>
      </c>
    </row>
    <row r="1958" spans="1:15" ht="15.75" customHeight="1" x14ac:dyDescent="0.25">
      <c r="A1958" s="1" t="s">
        <v>5142</v>
      </c>
      <c r="B1958" s="1">
        <v>4</v>
      </c>
      <c r="C1958" s="8">
        <v>4842568</v>
      </c>
      <c r="D1958" s="1" t="s">
        <v>14</v>
      </c>
      <c r="E1958" s="1" t="s">
        <v>15</v>
      </c>
      <c r="F1958" s="6">
        <v>0.54420000000000002</v>
      </c>
      <c r="G1958" s="6">
        <v>4.6479599999999996E-3</v>
      </c>
      <c r="H1958" s="6">
        <v>1.0509199999999999E-3</v>
      </c>
      <c r="I1958" s="7">
        <v>9.7380000000000006E-6</v>
      </c>
      <c r="J1958" s="6">
        <v>5.8480499999999996E-3</v>
      </c>
      <c r="K1958" s="6">
        <v>1.05627E-3</v>
      </c>
      <c r="L1958" s="7">
        <v>3.0859200000000003E-8</v>
      </c>
      <c r="M1958" s="8">
        <v>3035750</v>
      </c>
      <c r="N1958" s="12" t="s">
        <v>3975</v>
      </c>
      <c r="O1958" s="1" t="s">
        <v>3976</v>
      </c>
    </row>
    <row r="1959" spans="1:15" ht="15.75" customHeight="1" x14ac:dyDescent="0.25">
      <c r="A1959" s="1" t="s">
        <v>92</v>
      </c>
      <c r="B1959" s="1">
        <v>4</v>
      </c>
      <c r="C1959" s="8">
        <v>5213120</v>
      </c>
      <c r="D1959" s="1" t="s">
        <v>18</v>
      </c>
      <c r="E1959" s="1" t="s">
        <v>15</v>
      </c>
      <c r="F1959" s="6">
        <v>0.66259999999999997</v>
      </c>
      <c r="G1959" s="6">
        <v>-1.3872600000000001E-2</v>
      </c>
      <c r="H1959" s="6">
        <v>1.10666E-3</v>
      </c>
      <c r="I1959" s="7">
        <v>4.749E-36</v>
      </c>
      <c r="J1959" s="6">
        <v>-1.51445E-2</v>
      </c>
      <c r="K1959" s="6">
        <v>1.11217E-3</v>
      </c>
      <c r="L1959" s="7">
        <v>3.1708200000000001E-42</v>
      </c>
      <c r="M1959" s="8">
        <v>3037340</v>
      </c>
      <c r="N1959" s="12" t="s">
        <v>3975</v>
      </c>
      <c r="O1959" s="1" t="s">
        <v>3976</v>
      </c>
    </row>
    <row r="1960" spans="1:15" ht="15.75" customHeight="1" x14ac:dyDescent="0.25">
      <c r="A1960" s="1" t="s">
        <v>5143</v>
      </c>
      <c r="B1960" s="1">
        <v>4</v>
      </c>
      <c r="C1960" s="8">
        <v>5431324</v>
      </c>
      <c r="D1960" s="1" t="s">
        <v>14</v>
      </c>
      <c r="E1960" s="1" t="s">
        <v>15</v>
      </c>
      <c r="F1960" s="6">
        <v>0.53290000000000004</v>
      </c>
      <c r="G1960" s="6">
        <v>-5.1540800000000001E-3</v>
      </c>
      <c r="H1960" s="6">
        <v>1.04878E-3</v>
      </c>
      <c r="I1960" s="7">
        <v>8.9220000000000001E-7</v>
      </c>
      <c r="J1960" s="6">
        <v>-6.3832400000000001E-3</v>
      </c>
      <c r="K1960" s="6">
        <v>1.05462E-3</v>
      </c>
      <c r="L1960" s="7">
        <v>1.4247099999999999E-9</v>
      </c>
      <c r="M1960" s="8">
        <v>3037480</v>
      </c>
      <c r="N1960" s="12" t="s">
        <v>3975</v>
      </c>
      <c r="O1960" s="1" t="s">
        <v>3976</v>
      </c>
    </row>
    <row r="1961" spans="1:15" ht="15.75" customHeight="1" x14ac:dyDescent="0.25">
      <c r="A1961" s="1" t="s">
        <v>3354</v>
      </c>
      <c r="B1961" s="1">
        <v>4</v>
      </c>
      <c r="C1961" s="8">
        <v>6502170</v>
      </c>
      <c r="D1961" s="1" t="s">
        <v>17</v>
      </c>
      <c r="E1961" s="1" t="s">
        <v>18</v>
      </c>
      <c r="F1961" s="6">
        <v>0.15859999999999999</v>
      </c>
      <c r="G1961" s="6">
        <v>8.1677399999999997E-3</v>
      </c>
      <c r="H1961" s="6">
        <v>1.43279E-3</v>
      </c>
      <c r="I1961" s="7">
        <v>1.192E-8</v>
      </c>
      <c r="J1961" s="6">
        <v>8.9388499999999999E-3</v>
      </c>
      <c r="K1961" s="6">
        <v>1.43754E-3</v>
      </c>
      <c r="L1961" s="7">
        <v>5.0307100000000001E-10</v>
      </c>
      <c r="M1961" s="8">
        <v>3035750</v>
      </c>
      <c r="N1961" s="12" t="s">
        <v>3975</v>
      </c>
      <c r="O1961" s="1" t="s">
        <v>3976</v>
      </c>
    </row>
    <row r="1962" spans="1:15" ht="15.75" customHeight="1" x14ac:dyDescent="0.25">
      <c r="A1962" s="1" t="s">
        <v>5144</v>
      </c>
      <c r="B1962" s="1">
        <v>4</v>
      </c>
      <c r="C1962" s="8">
        <v>7032924</v>
      </c>
      <c r="D1962" s="1" t="s">
        <v>14</v>
      </c>
      <c r="E1962" s="1" t="s">
        <v>17</v>
      </c>
      <c r="F1962" s="6">
        <v>0.71250000000000002</v>
      </c>
      <c r="G1962" s="6">
        <v>5.6921300000000001E-3</v>
      </c>
      <c r="H1962" s="6">
        <v>1.1564399999999999E-3</v>
      </c>
      <c r="I1962" s="7">
        <v>8.5649999999999997E-7</v>
      </c>
      <c r="J1962" s="6">
        <v>7.19661E-3</v>
      </c>
      <c r="K1962" s="6">
        <v>1.1618500000000001E-3</v>
      </c>
      <c r="L1962" s="7">
        <v>5.8624399999999997E-10</v>
      </c>
      <c r="M1962" s="8">
        <v>3035770</v>
      </c>
      <c r="N1962" s="12" t="s">
        <v>3975</v>
      </c>
      <c r="O1962" s="1" t="s">
        <v>3976</v>
      </c>
    </row>
    <row r="1963" spans="1:15" ht="15.75" customHeight="1" x14ac:dyDescent="0.25">
      <c r="A1963" s="1" t="s">
        <v>5145</v>
      </c>
      <c r="B1963" s="1">
        <v>4</v>
      </c>
      <c r="C1963" s="8">
        <v>7324596</v>
      </c>
      <c r="D1963" s="1" t="s">
        <v>14</v>
      </c>
      <c r="E1963" s="1" t="s">
        <v>18</v>
      </c>
      <c r="F1963" s="6">
        <v>0.27950000000000003</v>
      </c>
      <c r="G1963" s="6">
        <v>-6.71304E-3</v>
      </c>
      <c r="H1963" s="6">
        <v>1.1668099999999999E-3</v>
      </c>
      <c r="I1963" s="7">
        <v>8.7500000000000006E-9</v>
      </c>
      <c r="J1963" s="6">
        <v>-7.2276600000000003E-3</v>
      </c>
      <c r="K1963" s="6">
        <v>1.1729500000000001E-3</v>
      </c>
      <c r="L1963" s="7">
        <v>7.1859300000000002E-10</v>
      </c>
      <c r="M1963" s="8">
        <v>3033330</v>
      </c>
      <c r="N1963" s="12" t="s">
        <v>3975</v>
      </c>
      <c r="O1963" s="1" t="s">
        <v>3976</v>
      </c>
    </row>
    <row r="1964" spans="1:15" ht="15.75" customHeight="1" x14ac:dyDescent="0.25">
      <c r="A1964" s="1" t="s">
        <v>5146</v>
      </c>
      <c r="B1964" s="1">
        <v>4</v>
      </c>
      <c r="C1964" s="8">
        <v>7489746</v>
      </c>
      <c r="D1964" s="1" t="s">
        <v>14</v>
      </c>
      <c r="E1964" s="1" t="s">
        <v>15</v>
      </c>
      <c r="F1964" s="6">
        <v>0.44390000000000002</v>
      </c>
      <c r="G1964" s="6">
        <v>5.2981499999999997E-3</v>
      </c>
      <c r="H1964" s="6">
        <v>1.05349E-3</v>
      </c>
      <c r="I1964" s="7">
        <v>4.9279999999999997E-7</v>
      </c>
      <c r="J1964" s="6">
        <v>6.1991499999999996E-3</v>
      </c>
      <c r="K1964" s="6">
        <v>1.05824E-3</v>
      </c>
      <c r="L1964" s="7">
        <v>4.6847099999999996E-9</v>
      </c>
      <c r="M1964" s="8">
        <v>3035560</v>
      </c>
      <c r="N1964" s="12" t="s">
        <v>3975</v>
      </c>
      <c r="O1964" s="1" t="s">
        <v>3976</v>
      </c>
    </row>
    <row r="1965" spans="1:15" ht="15.75" customHeight="1" x14ac:dyDescent="0.25">
      <c r="A1965" s="1" t="s">
        <v>2961</v>
      </c>
      <c r="B1965" s="1">
        <v>4</v>
      </c>
      <c r="C1965" s="8">
        <v>7889715</v>
      </c>
      <c r="D1965" s="1" t="s">
        <v>14</v>
      </c>
      <c r="E1965" s="1" t="s">
        <v>15</v>
      </c>
      <c r="F1965" s="6">
        <v>0.43880000000000002</v>
      </c>
      <c r="G1965" s="6">
        <v>6.2185799999999996E-3</v>
      </c>
      <c r="H1965" s="6">
        <v>1.05444E-3</v>
      </c>
      <c r="I1965" s="7">
        <v>3.697E-9</v>
      </c>
      <c r="J1965" s="6">
        <v>6.2811000000000004E-3</v>
      </c>
      <c r="K1965" s="6">
        <v>1.0581200000000001E-3</v>
      </c>
      <c r="L1965" s="7">
        <v>2.91896E-9</v>
      </c>
      <c r="M1965" s="8">
        <v>3037440</v>
      </c>
      <c r="N1965" s="12" t="s">
        <v>3975</v>
      </c>
      <c r="O1965" s="1" t="s">
        <v>3976</v>
      </c>
    </row>
    <row r="1966" spans="1:15" ht="15.75" customHeight="1" x14ac:dyDescent="0.25">
      <c r="A1966" s="1" t="s">
        <v>1214</v>
      </c>
      <c r="B1966" s="1">
        <v>4</v>
      </c>
      <c r="C1966" s="8">
        <v>10075485</v>
      </c>
      <c r="D1966" s="1" t="s">
        <v>17</v>
      </c>
      <c r="E1966" s="1" t="s">
        <v>18</v>
      </c>
      <c r="F1966" s="6">
        <v>0.29470000000000002</v>
      </c>
      <c r="G1966" s="6">
        <v>8.4462099999999991E-3</v>
      </c>
      <c r="H1966" s="6">
        <v>1.1477200000000001E-3</v>
      </c>
      <c r="I1966" s="7">
        <v>1.8459999999999999E-13</v>
      </c>
      <c r="J1966" s="6">
        <v>8.8404599999999996E-3</v>
      </c>
      <c r="K1966" s="6">
        <v>1.15449E-3</v>
      </c>
      <c r="L1966" s="7">
        <v>1.89662E-14</v>
      </c>
      <c r="M1966" s="8">
        <v>3037440</v>
      </c>
      <c r="N1966" s="12" t="s">
        <v>3975</v>
      </c>
      <c r="O1966" s="1" t="s">
        <v>3976</v>
      </c>
    </row>
    <row r="1967" spans="1:15" ht="15.75" customHeight="1" x14ac:dyDescent="0.25">
      <c r="A1967" s="1" t="s">
        <v>5147</v>
      </c>
      <c r="B1967" s="1">
        <v>4</v>
      </c>
      <c r="C1967" s="8">
        <v>11053537</v>
      </c>
      <c r="D1967" s="1" t="s">
        <v>14</v>
      </c>
      <c r="E1967" s="1" t="s">
        <v>15</v>
      </c>
      <c r="F1967" s="6">
        <v>0.69410000000000005</v>
      </c>
      <c r="G1967" s="6">
        <v>-5.4321999999999999E-3</v>
      </c>
      <c r="H1967" s="6">
        <v>1.13824E-3</v>
      </c>
      <c r="I1967" s="7">
        <v>1.823E-6</v>
      </c>
      <c r="J1967" s="6">
        <v>-7.0041799999999996E-3</v>
      </c>
      <c r="K1967" s="6">
        <v>1.14796E-3</v>
      </c>
      <c r="L1967" s="7">
        <v>1.0514999999999999E-9</v>
      </c>
      <c r="M1967" s="8">
        <v>3023210</v>
      </c>
      <c r="N1967" s="12" t="s">
        <v>3975</v>
      </c>
      <c r="O1967" s="1" t="s">
        <v>3976</v>
      </c>
    </row>
    <row r="1968" spans="1:15" ht="15.75" customHeight="1" x14ac:dyDescent="0.25">
      <c r="A1968" s="1" t="s">
        <v>3578</v>
      </c>
      <c r="B1968" s="1">
        <v>4</v>
      </c>
      <c r="C1968" s="8">
        <v>11338903</v>
      </c>
      <c r="D1968" s="1" t="s">
        <v>17</v>
      </c>
      <c r="E1968" s="1" t="s">
        <v>18</v>
      </c>
      <c r="F1968" s="6">
        <v>0.80810000000000004</v>
      </c>
      <c r="G1968" s="6">
        <v>7.4520799999999998E-3</v>
      </c>
      <c r="H1968" s="6">
        <v>1.32912E-3</v>
      </c>
      <c r="I1968" s="7">
        <v>2.058E-8</v>
      </c>
      <c r="J1968" s="6">
        <v>7.7200799999999998E-3</v>
      </c>
      <c r="K1968" s="6">
        <v>1.33697E-3</v>
      </c>
      <c r="L1968" s="7">
        <v>7.7270000000000003E-9</v>
      </c>
      <c r="M1968" s="8">
        <v>3035770</v>
      </c>
      <c r="N1968" s="12" t="s">
        <v>3975</v>
      </c>
      <c r="O1968" s="1" t="s">
        <v>3976</v>
      </c>
    </row>
    <row r="1969" spans="1:15" ht="15.75" customHeight="1" x14ac:dyDescent="0.25">
      <c r="A1969" s="1" t="s">
        <v>5148</v>
      </c>
      <c r="B1969" s="1">
        <v>4</v>
      </c>
      <c r="C1969" s="8">
        <v>12308811</v>
      </c>
      <c r="D1969" s="1" t="s">
        <v>17</v>
      </c>
      <c r="E1969" s="1" t="s">
        <v>18</v>
      </c>
      <c r="F1969" s="6">
        <v>0.40329999999999999</v>
      </c>
      <c r="G1969" s="6">
        <v>6.5858499999999999E-3</v>
      </c>
      <c r="H1969" s="6">
        <v>1.0666499999999999E-3</v>
      </c>
      <c r="I1969" s="7">
        <v>6.6569999999999999E-10</v>
      </c>
      <c r="J1969" s="6">
        <v>6.5060700000000001E-3</v>
      </c>
      <c r="K1969" s="6">
        <v>1.07183E-3</v>
      </c>
      <c r="L1969" s="7">
        <v>1.2785000000000001E-9</v>
      </c>
      <c r="M1969" s="8">
        <v>3037440</v>
      </c>
      <c r="N1969" s="12" t="s">
        <v>3975</v>
      </c>
      <c r="O1969" s="1" t="s">
        <v>3976</v>
      </c>
    </row>
    <row r="1970" spans="1:15" ht="15.75" customHeight="1" x14ac:dyDescent="0.25">
      <c r="A1970" s="1" t="s">
        <v>5149</v>
      </c>
      <c r="B1970" s="1">
        <v>4</v>
      </c>
      <c r="C1970" s="8">
        <v>13726403</v>
      </c>
      <c r="D1970" s="1" t="s">
        <v>17</v>
      </c>
      <c r="E1970" s="1" t="s">
        <v>18</v>
      </c>
      <c r="F1970" s="6">
        <v>0.33100000000000002</v>
      </c>
      <c r="G1970" s="6">
        <v>-4.2876399999999997E-3</v>
      </c>
      <c r="H1970" s="6">
        <v>1.11195E-3</v>
      </c>
      <c r="I1970" s="7">
        <v>1.1510000000000001E-4</v>
      </c>
      <c r="J1970" s="6">
        <v>-6.1435999999999999E-3</v>
      </c>
      <c r="K1970" s="6">
        <v>1.11601E-3</v>
      </c>
      <c r="L1970" s="7">
        <v>3.6925500000000002E-8</v>
      </c>
      <c r="M1970" s="8">
        <v>3037490</v>
      </c>
      <c r="N1970" s="12" t="s">
        <v>3975</v>
      </c>
      <c r="O1970" s="1" t="s">
        <v>3976</v>
      </c>
    </row>
    <row r="1971" spans="1:15" ht="15.75" customHeight="1" x14ac:dyDescent="0.25">
      <c r="A1971" s="1" t="s">
        <v>5150</v>
      </c>
      <c r="B1971" s="1">
        <v>4</v>
      </c>
      <c r="C1971" s="8">
        <v>15082038</v>
      </c>
      <c r="D1971" s="1" t="s">
        <v>17</v>
      </c>
      <c r="E1971" s="1" t="s">
        <v>18</v>
      </c>
      <c r="F1971" s="6">
        <v>0.5625</v>
      </c>
      <c r="G1971" s="6">
        <v>5.5009000000000004E-3</v>
      </c>
      <c r="H1971" s="6">
        <v>1.05478E-3</v>
      </c>
      <c r="I1971" s="7">
        <v>1.8339999999999999E-7</v>
      </c>
      <c r="J1971" s="6">
        <v>6.1678599999999998E-3</v>
      </c>
      <c r="K1971" s="6">
        <v>1.0616099999999999E-3</v>
      </c>
      <c r="L1971" s="7">
        <v>6.2506300000000004E-9</v>
      </c>
      <c r="M1971" s="8">
        <v>3037480</v>
      </c>
      <c r="N1971" s="12" t="s">
        <v>3975</v>
      </c>
      <c r="O1971" s="1" t="s">
        <v>3976</v>
      </c>
    </row>
    <row r="1972" spans="1:15" ht="15.75" customHeight="1" x14ac:dyDescent="0.25">
      <c r="A1972" s="1" t="s">
        <v>5151</v>
      </c>
      <c r="B1972" s="1">
        <v>4</v>
      </c>
      <c r="C1972" s="8">
        <v>15401534</v>
      </c>
      <c r="D1972" s="1" t="s">
        <v>14</v>
      </c>
      <c r="E1972" s="1" t="s">
        <v>18</v>
      </c>
      <c r="F1972" s="6">
        <v>0.32329999999999998</v>
      </c>
      <c r="G1972" s="6">
        <v>7.7165100000000002E-3</v>
      </c>
      <c r="H1972" s="6">
        <v>1.1186900000000001E-3</v>
      </c>
      <c r="I1972" s="7">
        <v>5.2789999999999996E-12</v>
      </c>
      <c r="J1972" s="6">
        <v>6.6740899999999997E-3</v>
      </c>
      <c r="K1972" s="6">
        <v>1.1722E-3</v>
      </c>
      <c r="L1972" s="7">
        <v>1.24354E-8</v>
      </c>
      <c r="M1972" s="8">
        <v>3037480</v>
      </c>
      <c r="N1972" s="12" t="s">
        <v>3975</v>
      </c>
      <c r="O1972" s="1" t="s">
        <v>3976</v>
      </c>
    </row>
    <row r="1973" spans="1:15" ht="15.75" customHeight="1" x14ac:dyDescent="0.25">
      <c r="A1973" s="1" t="s">
        <v>5152</v>
      </c>
      <c r="B1973" s="1">
        <v>4</v>
      </c>
      <c r="C1973" s="8">
        <v>15538922</v>
      </c>
      <c r="D1973" s="1" t="s">
        <v>17</v>
      </c>
      <c r="E1973" s="1" t="s">
        <v>15</v>
      </c>
      <c r="F1973" s="6">
        <v>0.55930000000000002</v>
      </c>
      <c r="G1973" s="6">
        <v>-8.7408799999999995E-3</v>
      </c>
      <c r="H1973" s="6">
        <v>1.0542399999999999E-3</v>
      </c>
      <c r="I1973" s="7">
        <v>1.125E-16</v>
      </c>
      <c r="J1973" s="6">
        <v>-8.8788099999999991E-3</v>
      </c>
      <c r="K1973" s="6">
        <v>1.10468E-3</v>
      </c>
      <c r="L1973" s="7">
        <v>9.1732000000000008E-16</v>
      </c>
      <c r="M1973" s="8">
        <v>3035740</v>
      </c>
      <c r="N1973" s="12" t="s">
        <v>3975</v>
      </c>
      <c r="O1973" s="1" t="s">
        <v>3976</v>
      </c>
    </row>
    <row r="1974" spans="1:15" ht="15.75" customHeight="1" x14ac:dyDescent="0.25">
      <c r="A1974" s="1" t="s">
        <v>2755</v>
      </c>
      <c r="B1974" s="1">
        <v>4</v>
      </c>
      <c r="C1974" s="8">
        <v>16427592</v>
      </c>
      <c r="D1974" s="1" t="s">
        <v>17</v>
      </c>
      <c r="E1974" s="1" t="s">
        <v>18</v>
      </c>
      <c r="F1974" s="6">
        <v>0.50260000000000005</v>
      </c>
      <c r="G1974" s="6">
        <v>6.3031099999999998E-3</v>
      </c>
      <c r="H1974" s="6">
        <v>1.0466200000000001E-3</v>
      </c>
      <c r="I1974" s="7">
        <v>1.721E-9</v>
      </c>
      <c r="J1974" s="6">
        <v>7.8813800000000003E-3</v>
      </c>
      <c r="K1974" s="6">
        <v>1.0508799999999999E-3</v>
      </c>
      <c r="L1974" s="7">
        <v>6.3913199999999994E-14</v>
      </c>
      <c r="M1974" s="8">
        <v>3036890</v>
      </c>
      <c r="N1974" s="12" t="s">
        <v>3975</v>
      </c>
      <c r="O1974" s="1" t="s">
        <v>3976</v>
      </c>
    </row>
    <row r="1975" spans="1:15" ht="15.75" customHeight="1" x14ac:dyDescent="0.25">
      <c r="A1975" s="1" t="s">
        <v>526</v>
      </c>
      <c r="B1975" s="1">
        <v>4</v>
      </c>
      <c r="C1975" s="8">
        <v>17053079</v>
      </c>
      <c r="D1975" s="1" t="s">
        <v>17</v>
      </c>
      <c r="E1975" s="1" t="s">
        <v>18</v>
      </c>
      <c r="F1975" s="6">
        <v>0.28789999999999999</v>
      </c>
      <c r="G1975" s="6">
        <v>-1.01066E-2</v>
      </c>
      <c r="H1975" s="6">
        <v>1.1556400000000001E-3</v>
      </c>
      <c r="I1975" s="7">
        <v>2.2150000000000002E-18</v>
      </c>
      <c r="J1975" s="6">
        <v>-9.4078700000000005E-3</v>
      </c>
      <c r="K1975" s="6">
        <v>1.16007E-3</v>
      </c>
      <c r="L1975" s="7">
        <v>5.07399E-16</v>
      </c>
      <c r="M1975" s="8">
        <v>3037400</v>
      </c>
      <c r="N1975" s="12" t="s">
        <v>3975</v>
      </c>
      <c r="O1975" s="1" t="s">
        <v>3976</v>
      </c>
    </row>
    <row r="1976" spans="1:15" ht="15.75" customHeight="1" x14ac:dyDescent="0.25">
      <c r="A1976" s="1" t="s">
        <v>5153</v>
      </c>
      <c r="B1976" s="1">
        <v>4</v>
      </c>
      <c r="C1976" s="8">
        <v>17330007</v>
      </c>
      <c r="D1976" s="1" t="s">
        <v>14</v>
      </c>
      <c r="E1976" s="1" t="s">
        <v>17</v>
      </c>
      <c r="F1976" s="6">
        <v>0.47760000000000002</v>
      </c>
      <c r="G1976" s="6">
        <v>5.3006599999999996E-3</v>
      </c>
      <c r="H1976" s="6">
        <v>1.0478499999999999E-3</v>
      </c>
      <c r="I1976" s="7">
        <v>4.2269999999999999E-7</v>
      </c>
      <c r="J1976" s="6">
        <v>5.9790599999999996E-3</v>
      </c>
      <c r="K1976" s="6">
        <v>1.0564400000000001E-3</v>
      </c>
      <c r="L1976" s="7">
        <v>1.5172100000000001E-8</v>
      </c>
      <c r="M1976" s="8">
        <v>3035790</v>
      </c>
      <c r="N1976" s="12" t="s">
        <v>3975</v>
      </c>
      <c r="O1976" s="1" t="s">
        <v>3976</v>
      </c>
    </row>
    <row r="1977" spans="1:15" ht="15.75" customHeight="1" x14ac:dyDescent="0.25">
      <c r="A1977" s="1" t="s">
        <v>5154</v>
      </c>
      <c r="B1977" s="1">
        <v>4</v>
      </c>
      <c r="C1977" s="8">
        <v>17871012</v>
      </c>
      <c r="D1977" s="1" t="s">
        <v>18</v>
      </c>
      <c r="E1977" s="1" t="s">
        <v>15</v>
      </c>
      <c r="F1977" s="6">
        <v>0.77739999999999998</v>
      </c>
      <c r="G1977" s="6">
        <v>-6.77526E-3</v>
      </c>
      <c r="H1977" s="6">
        <v>1.2583500000000001E-3</v>
      </c>
      <c r="I1977" s="7">
        <v>7.2790000000000005E-8</v>
      </c>
      <c r="J1977" s="6">
        <v>2.7793200000000001E-2</v>
      </c>
      <c r="K1977" s="6">
        <v>2.9044499999999998E-3</v>
      </c>
      <c r="L1977" s="7">
        <v>1.0778499999999999E-21</v>
      </c>
      <c r="M1977" s="8">
        <v>3035040</v>
      </c>
      <c r="N1977" s="12" t="s">
        <v>3988</v>
      </c>
      <c r="O1977" s="1" t="s">
        <v>3989</v>
      </c>
    </row>
    <row r="1978" spans="1:15" ht="15.75" customHeight="1" x14ac:dyDescent="0.25">
      <c r="A1978" s="1" t="s">
        <v>402</v>
      </c>
      <c r="B1978" s="1">
        <v>4</v>
      </c>
      <c r="C1978" s="8">
        <v>17877487</v>
      </c>
      <c r="D1978" s="1" t="s">
        <v>14</v>
      </c>
      <c r="E1978" s="1" t="s">
        <v>15</v>
      </c>
      <c r="F1978" s="6">
        <v>0.86150000000000004</v>
      </c>
      <c r="G1978" s="6">
        <v>1.40289E-2</v>
      </c>
      <c r="H1978" s="6">
        <v>1.5148200000000001E-3</v>
      </c>
      <c r="I1978" s="7">
        <v>2.0250000000000001E-20</v>
      </c>
      <c r="J1978" s="6">
        <v>1.17456E-2</v>
      </c>
      <c r="K1978" s="6">
        <v>1.5615799999999999E-3</v>
      </c>
      <c r="L1978" s="7">
        <v>5.4117599999999997E-14</v>
      </c>
      <c r="M1978" s="8">
        <v>3037400</v>
      </c>
      <c r="N1978" s="12" t="s">
        <v>3975</v>
      </c>
      <c r="O1978" s="1" t="s">
        <v>3976</v>
      </c>
    </row>
    <row r="1979" spans="1:15" ht="15.75" customHeight="1" x14ac:dyDescent="0.25">
      <c r="A1979" s="1" t="s">
        <v>311</v>
      </c>
      <c r="B1979" s="1">
        <v>4</v>
      </c>
      <c r="C1979" s="8">
        <v>18008232</v>
      </c>
      <c r="D1979" s="1" t="s">
        <v>14</v>
      </c>
      <c r="E1979" s="1" t="s">
        <v>15</v>
      </c>
      <c r="F1979" s="6">
        <v>0.25829999999999997</v>
      </c>
      <c r="G1979" s="6">
        <v>1.1579300000000001E-2</v>
      </c>
      <c r="H1979" s="6">
        <v>1.19546E-3</v>
      </c>
      <c r="I1979" s="7">
        <v>3.4609999999999999E-22</v>
      </c>
      <c r="J1979" s="6">
        <v>3.3103899999999999E-2</v>
      </c>
      <c r="K1979" s="6">
        <v>2.7667E-3</v>
      </c>
      <c r="L1979" s="7">
        <v>5.4114900000000001E-33</v>
      </c>
      <c r="M1979" s="8">
        <v>3037420</v>
      </c>
      <c r="N1979" s="12" t="s">
        <v>3975</v>
      </c>
      <c r="O1979" s="1" t="s">
        <v>5154</v>
      </c>
    </row>
    <row r="1980" spans="1:15" ht="15.75" customHeight="1" x14ac:dyDescent="0.25">
      <c r="A1980" s="1" t="s">
        <v>5155</v>
      </c>
      <c r="B1980" s="1">
        <v>4</v>
      </c>
      <c r="C1980" s="8">
        <v>19339780</v>
      </c>
      <c r="D1980" s="1" t="s">
        <v>17</v>
      </c>
      <c r="E1980" s="1" t="s">
        <v>18</v>
      </c>
      <c r="F1980" s="6">
        <v>0.27529999999999999</v>
      </c>
      <c r="G1980" s="6">
        <v>-8.1531899999999994E-3</v>
      </c>
      <c r="H1980" s="6">
        <v>1.17147E-3</v>
      </c>
      <c r="I1980" s="7">
        <v>3.4149999999999999E-12</v>
      </c>
      <c r="J1980" s="6">
        <v>-8.9627300000000003E-3</v>
      </c>
      <c r="K1980" s="6">
        <v>1.17625E-3</v>
      </c>
      <c r="L1980" s="7">
        <v>2.54196E-14</v>
      </c>
      <c r="M1980" s="8">
        <v>3037440</v>
      </c>
      <c r="N1980" s="12" t="s">
        <v>3975</v>
      </c>
      <c r="O1980" s="1" t="s">
        <v>3976</v>
      </c>
    </row>
    <row r="1981" spans="1:15" ht="15.75" customHeight="1" x14ac:dyDescent="0.25">
      <c r="A1981" s="1" t="s">
        <v>5156</v>
      </c>
      <c r="B1981" s="1">
        <v>4</v>
      </c>
      <c r="C1981" s="8">
        <v>21088839</v>
      </c>
      <c r="D1981" s="1" t="s">
        <v>14</v>
      </c>
      <c r="E1981" s="1" t="s">
        <v>15</v>
      </c>
      <c r="F1981" s="6">
        <v>0.58579999999999999</v>
      </c>
      <c r="G1981" s="6">
        <v>6.2083900000000003E-3</v>
      </c>
      <c r="H1981" s="6">
        <v>1.0644599999999999E-3</v>
      </c>
      <c r="I1981" s="7">
        <v>5.4640000000000002E-9</v>
      </c>
      <c r="J1981" s="6">
        <v>7.0048799999999998E-3</v>
      </c>
      <c r="K1981" s="6">
        <v>1.06948E-3</v>
      </c>
      <c r="L1981" s="7">
        <v>5.7617099999999997E-11</v>
      </c>
      <c r="M1981" s="8">
        <v>3024950</v>
      </c>
      <c r="N1981" s="12" t="s">
        <v>3975</v>
      </c>
      <c r="O1981" s="1" t="s">
        <v>3976</v>
      </c>
    </row>
    <row r="1982" spans="1:15" ht="15.75" customHeight="1" x14ac:dyDescent="0.25">
      <c r="A1982" s="1" t="s">
        <v>2244</v>
      </c>
      <c r="B1982" s="1">
        <v>4</v>
      </c>
      <c r="C1982" s="8">
        <v>21787065</v>
      </c>
      <c r="D1982" s="1" t="s">
        <v>14</v>
      </c>
      <c r="E1982" s="1" t="s">
        <v>18</v>
      </c>
      <c r="F1982" s="6">
        <v>0.86919999999999997</v>
      </c>
      <c r="G1982" s="6">
        <v>9.8451600000000004E-3</v>
      </c>
      <c r="H1982" s="6">
        <v>1.55185E-3</v>
      </c>
      <c r="I1982" s="7">
        <v>2.239E-10</v>
      </c>
      <c r="J1982" s="6">
        <v>8.8816699999999995E-3</v>
      </c>
      <c r="K1982" s="6">
        <v>1.56712E-3</v>
      </c>
      <c r="L1982" s="7">
        <v>1.4489900000000001E-8</v>
      </c>
      <c r="M1982" s="8">
        <v>3037450</v>
      </c>
      <c r="N1982" s="12" t="s">
        <v>3975</v>
      </c>
      <c r="O1982" s="1" t="s">
        <v>3976</v>
      </c>
    </row>
    <row r="1983" spans="1:15" ht="15.75" customHeight="1" x14ac:dyDescent="0.25">
      <c r="A1983" s="1" t="s">
        <v>103</v>
      </c>
      <c r="B1983" s="1">
        <v>4</v>
      </c>
      <c r="C1983" s="8">
        <v>21945933</v>
      </c>
      <c r="D1983" s="1" t="s">
        <v>17</v>
      </c>
      <c r="E1983" s="1" t="s">
        <v>15</v>
      </c>
      <c r="F1983" s="6">
        <v>0.40529999999999999</v>
      </c>
      <c r="G1983" s="6">
        <v>1.32237E-2</v>
      </c>
      <c r="H1983" s="6">
        <v>1.06831E-3</v>
      </c>
      <c r="I1983" s="7">
        <v>3.4389999999999999E-35</v>
      </c>
      <c r="J1983" s="6">
        <v>1.3110399999999999E-2</v>
      </c>
      <c r="K1983" s="6">
        <v>1.07749E-3</v>
      </c>
      <c r="L1983" s="7">
        <v>4.6257100000000002E-34</v>
      </c>
      <c r="M1983" s="8">
        <v>3023080</v>
      </c>
      <c r="N1983" s="12" t="s">
        <v>3975</v>
      </c>
      <c r="O1983" s="1" t="s">
        <v>3976</v>
      </c>
    </row>
    <row r="1984" spans="1:15" ht="15.75" customHeight="1" x14ac:dyDescent="0.25">
      <c r="A1984" s="1" t="s">
        <v>5157</v>
      </c>
      <c r="B1984" s="1">
        <v>4</v>
      </c>
      <c r="C1984" s="8">
        <v>23757308</v>
      </c>
      <c r="D1984" s="1" t="s">
        <v>14</v>
      </c>
      <c r="E1984" s="1" t="s">
        <v>18</v>
      </c>
      <c r="F1984" s="6">
        <v>0.82899999999999996</v>
      </c>
      <c r="G1984" s="6">
        <v>-1.1759199999999999E-2</v>
      </c>
      <c r="H1984" s="6">
        <v>1.39263E-3</v>
      </c>
      <c r="I1984" s="7">
        <v>3.0629999999999998E-17</v>
      </c>
      <c r="J1984" s="6">
        <v>-1.18587E-2</v>
      </c>
      <c r="K1984" s="6">
        <v>1.39912E-3</v>
      </c>
      <c r="L1984" s="7">
        <v>2.33355E-17</v>
      </c>
      <c r="M1984" s="8">
        <v>3024880</v>
      </c>
      <c r="N1984" s="12" t="s">
        <v>3975</v>
      </c>
      <c r="O1984" s="1" t="s">
        <v>3976</v>
      </c>
    </row>
    <row r="1985" spans="1:15" ht="15.75" customHeight="1" x14ac:dyDescent="0.25">
      <c r="A1985" s="1" t="s">
        <v>5158</v>
      </c>
      <c r="B1985" s="1">
        <v>4</v>
      </c>
      <c r="C1985" s="8">
        <v>24274403</v>
      </c>
      <c r="D1985" s="1" t="s">
        <v>17</v>
      </c>
      <c r="E1985" s="1" t="s">
        <v>18</v>
      </c>
      <c r="F1985" s="6">
        <v>4.2700000000000002E-2</v>
      </c>
      <c r="G1985" s="6">
        <v>-1.3948800000000001E-2</v>
      </c>
      <c r="H1985" s="6">
        <v>2.6023000000000001E-3</v>
      </c>
      <c r="I1985" s="7">
        <v>8.3299999999999998E-8</v>
      </c>
      <c r="J1985" s="6">
        <v>-1.53616E-2</v>
      </c>
      <c r="K1985" s="6">
        <v>2.6288000000000001E-3</v>
      </c>
      <c r="L1985" s="7">
        <v>5.1091299999999997E-9</v>
      </c>
      <c r="M1985" s="8">
        <v>3004320</v>
      </c>
      <c r="N1985" s="12" t="s">
        <v>3975</v>
      </c>
      <c r="O1985" s="1" t="s">
        <v>3976</v>
      </c>
    </row>
    <row r="1986" spans="1:15" ht="15.75" customHeight="1" x14ac:dyDescent="0.25">
      <c r="A1986" s="1" t="s">
        <v>5159</v>
      </c>
      <c r="B1986" s="1">
        <v>4</v>
      </c>
      <c r="C1986" s="8">
        <v>24346318</v>
      </c>
      <c r="D1986" s="1" t="s">
        <v>17</v>
      </c>
      <c r="E1986" s="1" t="s">
        <v>18</v>
      </c>
      <c r="F1986" s="6">
        <v>0.58599999999999997</v>
      </c>
      <c r="G1986" s="6">
        <v>-3.20455E-3</v>
      </c>
      <c r="H1986" s="6">
        <v>1.0624300000000001E-3</v>
      </c>
      <c r="I1986" s="7">
        <v>2.5569999999999998E-3</v>
      </c>
      <c r="J1986" s="6">
        <v>-6.6277699999999998E-3</v>
      </c>
      <c r="K1986" s="6">
        <v>1.0733699999999999E-3</v>
      </c>
      <c r="L1986" s="7">
        <v>6.6266199999999998E-10</v>
      </c>
      <c r="M1986" s="8">
        <v>3036980</v>
      </c>
      <c r="N1986" s="12" t="s">
        <v>3975</v>
      </c>
      <c r="O1986" s="1" t="s">
        <v>3976</v>
      </c>
    </row>
    <row r="1987" spans="1:15" ht="15.75" customHeight="1" x14ac:dyDescent="0.25">
      <c r="A1987" s="1" t="s">
        <v>5160</v>
      </c>
      <c r="B1987" s="1">
        <v>4</v>
      </c>
      <c r="C1987" s="8">
        <v>24483033</v>
      </c>
      <c r="D1987" s="1" t="s">
        <v>14</v>
      </c>
      <c r="E1987" s="1" t="s">
        <v>17</v>
      </c>
      <c r="F1987" s="6">
        <v>0.55789999999999995</v>
      </c>
      <c r="G1987" s="6">
        <v>-7.7127000000000003E-3</v>
      </c>
      <c r="H1987" s="6">
        <v>1.0536E-3</v>
      </c>
      <c r="I1987" s="7">
        <v>2.4730000000000002E-13</v>
      </c>
      <c r="J1987" s="6">
        <v>-9.0450400000000007E-3</v>
      </c>
      <c r="K1987" s="6">
        <v>1.06047E-3</v>
      </c>
      <c r="L1987" s="7">
        <v>1.4728200000000001E-17</v>
      </c>
      <c r="M1987" s="8">
        <v>3037420</v>
      </c>
      <c r="N1987" s="12" t="s">
        <v>3975</v>
      </c>
      <c r="O1987" s="1" t="s">
        <v>3976</v>
      </c>
    </row>
    <row r="1988" spans="1:15" ht="15.75" customHeight="1" x14ac:dyDescent="0.25">
      <c r="A1988" s="1" t="s">
        <v>2825</v>
      </c>
      <c r="B1988" s="1">
        <v>4</v>
      </c>
      <c r="C1988" s="8">
        <v>25001578</v>
      </c>
      <c r="D1988" s="1" t="s">
        <v>17</v>
      </c>
      <c r="E1988" s="1" t="s">
        <v>18</v>
      </c>
      <c r="F1988" s="6">
        <v>0.4199</v>
      </c>
      <c r="G1988" s="6">
        <v>-6.3347799999999999E-3</v>
      </c>
      <c r="H1988" s="6">
        <v>1.0602000000000001E-3</v>
      </c>
      <c r="I1988" s="7">
        <v>2.3039999999999999E-9</v>
      </c>
      <c r="J1988" s="6">
        <v>-6.4097299999999998E-3</v>
      </c>
      <c r="K1988" s="6">
        <v>1.06569E-3</v>
      </c>
      <c r="L1988" s="7">
        <v>1.8030999999999999E-9</v>
      </c>
      <c r="M1988" s="8">
        <v>3037470</v>
      </c>
      <c r="N1988" s="12" t="s">
        <v>3975</v>
      </c>
      <c r="O1988" s="1" t="s">
        <v>3976</v>
      </c>
    </row>
    <row r="1989" spans="1:15" ht="15.75" customHeight="1" x14ac:dyDescent="0.25">
      <c r="A1989" s="1" t="s">
        <v>1267</v>
      </c>
      <c r="B1989" s="1">
        <v>4</v>
      </c>
      <c r="C1989" s="8">
        <v>25428296</v>
      </c>
      <c r="D1989" s="1" t="s">
        <v>17</v>
      </c>
      <c r="E1989" s="1" t="s">
        <v>18</v>
      </c>
      <c r="F1989" s="6">
        <v>0.4587</v>
      </c>
      <c r="G1989" s="6">
        <v>-7.6594000000000002E-3</v>
      </c>
      <c r="H1989" s="6">
        <v>1.0501E-3</v>
      </c>
      <c r="I1989" s="7">
        <v>3.0099999999999998E-13</v>
      </c>
      <c r="J1989" s="6">
        <v>-7.6157799999999999E-3</v>
      </c>
      <c r="K1989" s="6">
        <v>1.0545699999999999E-3</v>
      </c>
      <c r="L1989" s="7">
        <v>5.1334000000000001E-13</v>
      </c>
      <c r="M1989" s="8">
        <v>3037420</v>
      </c>
      <c r="N1989" s="12" t="s">
        <v>3975</v>
      </c>
      <c r="O1989" s="1" t="s">
        <v>3976</v>
      </c>
    </row>
    <row r="1990" spans="1:15" ht="15.75" customHeight="1" x14ac:dyDescent="0.25">
      <c r="A1990" s="1" t="s">
        <v>671</v>
      </c>
      <c r="B1990" s="1">
        <v>4</v>
      </c>
      <c r="C1990" s="8">
        <v>25605036</v>
      </c>
      <c r="D1990" s="1" t="s">
        <v>17</v>
      </c>
      <c r="E1990" s="1" t="s">
        <v>18</v>
      </c>
      <c r="F1990" s="6">
        <v>0.76180000000000003</v>
      </c>
      <c r="G1990" s="6">
        <v>1.05597E-2</v>
      </c>
      <c r="H1990" s="6">
        <v>1.2655699999999999E-3</v>
      </c>
      <c r="I1990" s="7">
        <v>7.2130000000000001E-17</v>
      </c>
      <c r="J1990" s="6">
        <v>1.31039E-2</v>
      </c>
      <c r="K1990" s="6">
        <v>1.2707E-3</v>
      </c>
      <c r="L1990" s="7">
        <v>6.19955E-25</v>
      </c>
      <c r="M1990" s="8">
        <v>2861380</v>
      </c>
      <c r="N1990" s="12" t="s">
        <v>3975</v>
      </c>
      <c r="O1990" s="1" t="s">
        <v>3976</v>
      </c>
    </row>
    <row r="1991" spans="1:15" ht="15.75" customHeight="1" x14ac:dyDescent="0.25">
      <c r="A1991" s="1" t="s">
        <v>5161</v>
      </c>
      <c r="B1991" s="1">
        <v>4</v>
      </c>
      <c r="C1991" s="8">
        <v>25890349</v>
      </c>
      <c r="D1991" s="1" t="s">
        <v>14</v>
      </c>
      <c r="E1991" s="1" t="s">
        <v>17</v>
      </c>
      <c r="F1991" s="6">
        <v>0.2089</v>
      </c>
      <c r="G1991" s="6">
        <v>-7.1209200000000002E-3</v>
      </c>
      <c r="H1991" s="6">
        <v>1.28714E-3</v>
      </c>
      <c r="I1991" s="7">
        <v>3.1569999999999997E-8</v>
      </c>
      <c r="J1991" s="6">
        <v>-9.0271099999999996E-3</v>
      </c>
      <c r="K1991" s="6">
        <v>1.2932600000000001E-3</v>
      </c>
      <c r="L1991" s="7">
        <v>2.9497600000000001E-12</v>
      </c>
      <c r="M1991" s="8">
        <v>3037490</v>
      </c>
      <c r="N1991" s="12" t="s">
        <v>3975</v>
      </c>
      <c r="O1991" s="1" t="s">
        <v>3976</v>
      </c>
    </row>
    <row r="1992" spans="1:15" ht="15.75" customHeight="1" x14ac:dyDescent="0.25">
      <c r="A1992" s="1" t="s">
        <v>5162</v>
      </c>
      <c r="B1992" s="1">
        <v>4</v>
      </c>
      <c r="C1992" s="8">
        <v>26439995</v>
      </c>
      <c r="D1992" s="1" t="s">
        <v>17</v>
      </c>
      <c r="E1992" s="1" t="s">
        <v>18</v>
      </c>
      <c r="F1992" s="6">
        <v>3.7900000000000003E-2</v>
      </c>
      <c r="G1992" s="6">
        <v>1.2767499999999999E-2</v>
      </c>
      <c r="H1992" s="6">
        <v>2.7576900000000001E-3</v>
      </c>
      <c r="I1992" s="7">
        <v>3.6660000000000001E-6</v>
      </c>
      <c r="J1992" s="6">
        <v>1.74675E-2</v>
      </c>
      <c r="K1992" s="6">
        <v>2.7683E-3</v>
      </c>
      <c r="L1992" s="7">
        <v>2.79359E-10</v>
      </c>
      <c r="M1992" s="8">
        <v>2999080</v>
      </c>
      <c r="N1992" s="12" t="s">
        <v>3975</v>
      </c>
      <c r="O1992" s="1" t="s">
        <v>3976</v>
      </c>
    </row>
    <row r="1993" spans="1:15" ht="15.75" customHeight="1" x14ac:dyDescent="0.25">
      <c r="A1993" s="1" t="s">
        <v>5163</v>
      </c>
      <c r="B1993" s="1">
        <v>4</v>
      </c>
      <c r="C1993" s="8">
        <v>27987100</v>
      </c>
      <c r="D1993" s="1" t="s">
        <v>17</v>
      </c>
      <c r="E1993" s="1" t="s">
        <v>18</v>
      </c>
      <c r="F1993" s="6">
        <v>0.35310000000000002</v>
      </c>
      <c r="G1993" s="6">
        <v>-9.3150400000000001E-3</v>
      </c>
      <c r="H1993" s="6">
        <v>1.09483E-3</v>
      </c>
      <c r="I1993" s="7">
        <v>1.7599999999999999E-17</v>
      </c>
      <c r="J1993" s="6">
        <v>-7.3200499999999998E-3</v>
      </c>
      <c r="K1993" s="6">
        <v>1.1142000000000001E-3</v>
      </c>
      <c r="L1993" s="7">
        <v>5.0394000000000002E-11</v>
      </c>
      <c r="M1993" s="8">
        <v>3037400</v>
      </c>
      <c r="N1993" s="12" t="s">
        <v>3975</v>
      </c>
      <c r="O1993" s="1" t="s">
        <v>3976</v>
      </c>
    </row>
    <row r="1994" spans="1:15" ht="15.75" customHeight="1" x14ac:dyDescent="0.25">
      <c r="A1994" s="1" t="s">
        <v>213</v>
      </c>
      <c r="B1994" s="1">
        <v>4</v>
      </c>
      <c r="C1994" s="8">
        <v>28719509</v>
      </c>
      <c r="D1994" s="1" t="s">
        <v>17</v>
      </c>
      <c r="E1994" s="1" t="s">
        <v>18</v>
      </c>
      <c r="F1994" s="6">
        <v>0.84530000000000005</v>
      </c>
      <c r="G1994" s="6">
        <v>1.50309E-2</v>
      </c>
      <c r="H1994" s="6">
        <v>1.4469800000000001E-3</v>
      </c>
      <c r="I1994" s="7">
        <v>2.8279999999999998E-25</v>
      </c>
      <c r="J1994" s="6">
        <v>1.5053E-2</v>
      </c>
      <c r="K1994" s="6">
        <v>1.47339E-3</v>
      </c>
      <c r="L1994" s="7">
        <v>1.6720199999999999E-24</v>
      </c>
      <c r="M1994" s="8">
        <v>3037380</v>
      </c>
      <c r="N1994" s="12" t="s">
        <v>3975</v>
      </c>
      <c r="O1994" s="1" t="s">
        <v>3976</v>
      </c>
    </row>
    <row r="1995" spans="1:15" ht="15.75" customHeight="1" x14ac:dyDescent="0.25">
      <c r="A1995" s="1" t="s">
        <v>5164</v>
      </c>
      <c r="B1995" s="1">
        <v>4</v>
      </c>
      <c r="C1995" s="8">
        <v>28972033</v>
      </c>
      <c r="D1995" s="1" t="s">
        <v>17</v>
      </c>
      <c r="E1995" s="1" t="s">
        <v>18</v>
      </c>
      <c r="F1995" s="6">
        <v>0.33250000000000002</v>
      </c>
      <c r="G1995" s="6">
        <v>-6.66571E-3</v>
      </c>
      <c r="H1995" s="6">
        <v>1.11068E-3</v>
      </c>
      <c r="I1995" s="7">
        <v>1.9519999999999999E-9</v>
      </c>
      <c r="J1995" s="6">
        <v>-8.2851000000000001E-3</v>
      </c>
      <c r="K1995" s="6">
        <v>1.1172899999999999E-3</v>
      </c>
      <c r="L1995" s="7">
        <v>1.21278E-13</v>
      </c>
      <c r="M1995" s="8">
        <v>3037490</v>
      </c>
      <c r="N1995" s="12" t="s">
        <v>3975</v>
      </c>
      <c r="O1995" s="1" t="s">
        <v>3976</v>
      </c>
    </row>
    <row r="1996" spans="1:15" ht="15.75" customHeight="1" x14ac:dyDescent="0.25">
      <c r="A1996" s="1" t="s">
        <v>295</v>
      </c>
      <c r="B1996" s="1">
        <v>4</v>
      </c>
      <c r="C1996" s="8">
        <v>30534692</v>
      </c>
      <c r="D1996" s="1" t="s">
        <v>14</v>
      </c>
      <c r="E1996" s="1" t="s">
        <v>15</v>
      </c>
      <c r="F1996" s="6">
        <v>0.78810000000000002</v>
      </c>
      <c r="G1996" s="6">
        <v>-1.25582E-2</v>
      </c>
      <c r="H1996" s="6">
        <v>1.2804299999999999E-3</v>
      </c>
      <c r="I1996" s="7">
        <v>1.0410000000000001E-22</v>
      </c>
      <c r="J1996" s="6">
        <v>-1.3110800000000001E-2</v>
      </c>
      <c r="K1996" s="6">
        <v>1.3184900000000001E-3</v>
      </c>
      <c r="L1996" s="7">
        <v>2.6846399999999999E-23</v>
      </c>
      <c r="M1996" s="8">
        <v>3037410</v>
      </c>
      <c r="N1996" s="12" t="s">
        <v>3975</v>
      </c>
      <c r="O1996" s="1" t="s">
        <v>3976</v>
      </c>
    </row>
    <row r="1997" spans="1:15" ht="15.75" customHeight="1" x14ac:dyDescent="0.25">
      <c r="A1997" s="1" t="s">
        <v>5165</v>
      </c>
      <c r="B1997" s="1">
        <v>4</v>
      </c>
      <c r="C1997" s="8">
        <v>30919362</v>
      </c>
      <c r="D1997" s="1" t="s">
        <v>17</v>
      </c>
      <c r="E1997" s="1" t="s">
        <v>18</v>
      </c>
      <c r="F1997" s="6">
        <v>0.66459999999999997</v>
      </c>
      <c r="G1997" s="6">
        <v>1.08939E-2</v>
      </c>
      <c r="H1997" s="6">
        <v>1.1082799999999999E-3</v>
      </c>
      <c r="I1997" s="7">
        <v>8.3759999999999995E-23</v>
      </c>
      <c r="J1997" s="6">
        <v>8.8289300000000005E-3</v>
      </c>
      <c r="K1997" s="6">
        <v>1.14061E-3</v>
      </c>
      <c r="L1997" s="7">
        <v>9.8985699999999994E-15</v>
      </c>
      <c r="M1997" s="8">
        <v>3037420</v>
      </c>
      <c r="N1997" s="12" t="s">
        <v>3975</v>
      </c>
      <c r="O1997" s="1" t="s">
        <v>3976</v>
      </c>
    </row>
    <row r="1998" spans="1:15" ht="15.75" customHeight="1" x14ac:dyDescent="0.25">
      <c r="A1998" s="1" t="s">
        <v>5166</v>
      </c>
      <c r="B1998" s="1">
        <v>4</v>
      </c>
      <c r="C1998" s="8">
        <v>31360079</v>
      </c>
      <c r="D1998" s="1" t="s">
        <v>14</v>
      </c>
      <c r="E1998" s="1" t="s">
        <v>18</v>
      </c>
      <c r="F1998" s="6">
        <v>0.2671</v>
      </c>
      <c r="G1998" s="6">
        <v>6.5699499999999997E-3</v>
      </c>
      <c r="H1998" s="6">
        <v>1.18275E-3</v>
      </c>
      <c r="I1998" s="7">
        <v>2.777E-8</v>
      </c>
      <c r="J1998" s="6">
        <v>6.7573199999999998E-3</v>
      </c>
      <c r="K1998" s="6">
        <v>1.1869999999999999E-3</v>
      </c>
      <c r="L1998" s="7">
        <v>1.2499199999999999E-8</v>
      </c>
      <c r="M1998" s="8">
        <v>3036910</v>
      </c>
      <c r="N1998" s="12" t="s">
        <v>3975</v>
      </c>
      <c r="O1998" s="1" t="s">
        <v>3976</v>
      </c>
    </row>
    <row r="1999" spans="1:15" ht="15.75" customHeight="1" x14ac:dyDescent="0.25">
      <c r="A1999" s="1" t="s">
        <v>1669</v>
      </c>
      <c r="B1999" s="1">
        <v>4</v>
      </c>
      <c r="C1999" s="8">
        <v>31890470</v>
      </c>
      <c r="D1999" s="1" t="s">
        <v>17</v>
      </c>
      <c r="E1999" s="1" t="s">
        <v>18</v>
      </c>
      <c r="F1999" s="6">
        <v>0.42370000000000002</v>
      </c>
      <c r="G1999" s="6">
        <v>7.2252999999999996E-3</v>
      </c>
      <c r="H1999" s="6">
        <v>1.0589099999999999E-3</v>
      </c>
      <c r="I1999" s="7">
        <v>8.9170000000000001E-12</v>
      </c>
      <c r="J1999" s="6">
        <v>6.28803E-3</v>
      </c>
      <c r="K1999" s="6">
        <v>1.09066E-3</v>
      </c>
      <c r="L1999" s="7">
        <v>8.1492199999999997E-9</v>
      </c>
      <c r="M1999" s="8">
        <v>3037450</v>
      </c>
      <c r="N1999" s="12" t="s">
        <v>3975</v>
      </c>
      <c r="O1999" s="1" t="s">
        <v>3976</v>
      </c>
    </row>
    <row r="2000" spans="1:15" ht="15.75" customHeight="1" x14ac:dyDescent="0.25">
      <c r="A2000" s="1" t="s">
        <v>1483</v>
      </c>
      <c r="B2000" s="1">
        <v>4</v>
      </c>
      <c r="C2000" s="8">
        <v>32160307</v>
      </c>
      <c r="D2000" s="1" t="s">
        <v>17</v>
      </c>
      <c r="E2000" s="1" t="s">
        <v>15</v>
      </c>
      <c r="F2000" s="6">
        <v>0.71489999999999998</v>
      </c>
      <c r="G2000" s="6">
        <v>8.1308600000000002E-3</v>
      </c>
      <c r="H2000" s="6">
        <v>1.15935E-3</v>
      </c>
      <c r="I2000" s="7">
        <v>2.3310000000000001E-12</v>
      </c>
      <c r="J2000" s="6">
        <v>7.7809400000000001E-3</v>
      </c>
      <c r="K2000" s="6">
        <v>1.1928100000000001E-3</v>
      </c>
      <c r="L2000" s="7">
        <v>6.8828400000000003E-11</v>
      </c>
      <c r="M2000" s="8">
        <v>3035730</v>
      </c>
      <c r="N2000" s="12" t="s">
        <v>3975</v>
      </c>
      <c r="O2000" s="1" t="s">
        <v>3976</v>
      </c>
    </row>
    <row r="2001" spans="1:15" ht="15.75" customHeight="1" x14ac:dyDescent="0.25">
      <c r="A2001" s="1" t="s">
        <v>2133</v>
      </c>
      <c r="B2001" s="1">
        <v>4</v>
      </c>
      <c r="C2001" s="8">
        <v>35026277</v>
      </c>
      <c r="D2001" s="1" t="s">
        <v>14</v>
      </c>
      <c r="E2001" s="1" t="s">
        <v>18</v>
      </c>
      <c r="F2001" s="6">
        <v>0.38279999999999997</v>
      </c>
      <c r="G2001" s="6">
        <v>-6.9048800000000004E-3</v>
      </c>
      <c r="H2001" s="6">
        <v>1.0767999999999999E-3</v>
      </c>
      <c r="I2001" s="7">
        <v>1.435E-10</v>
      </c>
      <c r="J2001" s="6">
        <v>-7.4679999999999998E-3</v>
      </c>
      <c r="K2001" s="6">
        <v>1.08307E-3</v>
      </c>
      <c r="L2001" s="7">
        <v>5.3782900000000001E-12</v>
      </c>
      <c r="M2001" s="8">
        <v>3035760</v>
      </c>
      <c r="N2001" s="12" t="s">
        <v>3975</v>
      </c>
      <c r="O2001" s="1" t="s">
        <v>3976</v>
      </c>
    </row>
    <row r="2002" spans="1:15" ht="15.75" customHeight="1" x14ac:dyDescent="0.25">
      <c r="A2002" s="1" t="s">
        <v>5167</v>
      </c>
      <c r="B2002" s="1">
        <v>4</v>
      </c>
      <c r="C2002" s="8">
        <v>35462039</v>
      </c>
      <c r="D2002" s="1" t="s">
        <v>14</v>
      </c>
      <c r="E2002" s="1" t="s">
        <v>18</v>
      </c>
      <c r="F2002" s="6">
        <v>0.50890000000000002</v>
      </c>
      <c r="G2002" s="6">
        <v>1.1266200000000001E-2</v>
      </c>
      <c r="H2002" s="6">
        <v>1.04667E-3</v>
      </c>
      <c r="I2002" s="7">
        <v>5.1210000000000003E-27</v>
      </c>
      <c r="J2002" s="6">
        <v>1.08924E-2</v>
      </c>
      <c r="K2002" s="6">
        <v>1.0572999999999999E-3</v>
      </c>
      <c r="L2002" s="7">
        <v>6.8974899999999997E-25</v>
      </c>
      <c r="M2002" s="8">
        <v>3037400</v>
      </c>
      <c r="N2002" s="12" t="s">
        <v>3975</v>
      </c>
      <c r="O2002" s="1" t="s">
        <v>3976</v>
      </c>
    </row>
    <row r="2003" spans="1:15" ht="15.75" customHeight="1" x14ac:dyDescent="0.25">
      <c r="A2003" s="1" t="s">
        <v>210</v>
      </c>
      <c r="B2003" s="1">
        <v>4</v>
      </c>
      <c r="C2003" s="8">
        <v>35514712</v>
      </c>
      <c r="D2003" s="1" t="s">
        <v>14</v>
      </c>
      <c r="E2003" s="1" t="s">
        <v>17</v>
      </c>
      <c r="F2003" s="6">
        <v>0.50970000000000004</v>
      </c>
      <c r="G2003" s="6">
        <v>1.26745E-2</v>
      </c>
      <c r="H2003" s="6">
        <v>1.2102E-3</v>
      </c>
      <c r="I2003" s="7">
        <v>1.146E-25</v>
      </c>
      <c r="J2003" s="6">
        <v>1.1964199999999999E-2</v>
      </c>
      <c r="K2003" s="6">
        <v>1.2181900000000001E-3</v>
      </c>
      <c r="L2003" s="7">
        <v>9.1113600000000004E-23</v>
      </c>
      <c r="M2003" s="8">
        <v>2272110</v>
      </c>
      <c r="N2003" s="12" t="s">
        <v>3975</v>
      </c>
      <c r="O2003" s="1" t="s">
        <v>3976</v>
      </c>
    </row>
    <row r="2004" spans="1:15" ht="15.75" customHeight="1" x14ac:dyDescent="0.25">
      <c r="A2004" s="1" t="s">
        <v>5168</v>
      </c>
      <c r="B2004" s="1">
        <v>4</v>
      </c>
      <c r="C2004" s="8">
        <v>35892871</v>
      </c>
      <c r="D2004" s="1" t="s">
        <v>18</v>
      </c>
      <c r="E2004" s="1" t="s">
        <v>15</v>
      </c>
      <c r="F2004" s="6">
        <v>0.99209999999999998</v>
      </c>
      <c r="G2004" s="6">
        <v>2.9572600000000001E-2</v>
      </c>
      <c r="H2004" s="6">
        <v>6.1307599999999999E-3</v>
      </c>
      <c r="I2004" s="7">
        <v>1.4109999999999999E-6</v>
      </c>
      <c r="J2004" s="6">
        <v>3.5063400000000002E-2</v>
      </c>
      <c r="K2004" s="6">
        <v>6.1840200000000001E-3</v>
      </c>
      <c r="L2004" s="7">
        <v>1.42794E-8</v>
      </c>
      <c r="M2004" s="8">
        <v>2823100</v>
      </c>
      <c r="N2004" s="12" t="s">
        <v>3975</v>
      </c>
      <c r="O2004" s="1" t="s">
        <v>3976</v>
      </c>
    </row>
    <row r="2005" spans="1:15" ht="15.75" customHeight="1" x14ac:dyDescent="0.25">
      <c r="A2005" s="1" t="s">
        <v>5169</v>
      </c>
      <c r="B2005" s="1">
        <v>4</v>
      </c>
      <c r="C2005" s="8">
        <v>37196241</v>
      </c>
      <c r="D2005" s="1" t="s">
        <v>14</v>
      </c>
      <c r="E2005" s="1" t="s">
        <v>17</v>
      </c>
      <c r="F2005" s="6">
        <v>0.42380000000000001</v>
      </c>
      <c r="G2005" s="6">
        <v>7.5887899999999998E-3</v>
      </c>
      <c r="H2005" s="6">
        <v>1.0588800000000001E-3</v>
      </c>
      <c r="I2005" s="7">
        <v>7.6640000000000005E-13</v>
      </c>
      <c r="J2005" s="6">
        <v>8.4012400000000008E-3</v>
      </c>
      <c r="K2005" s="6">
        <v>1.06405E-3</v>
      </c>
      <c r="L2005" s="7">
        <v>2.8912799999999999E-15</v>
      </c>
      <c r="M2005" s="8">
        <v>3037430</v>
      </c>
      <c r="N2005" s="12" t="s">
        <v>3975</v>
      </c>
      <c r="O2005" s="1" t="s">
        <v>3976</v>
      </c>
    </row>
    <row r="2006" spans="1:15" ht="15.75" customHeight="1" x14ac:dyDescent="0.25">
      <c r="A2006" s="1" t="s">
        <v>2131</v>
      </c>
      <c r="B2006" s="1">
        <v>4</v>
      </c>
      <c r="C2006" s="8">
        <v>38300662</v>
      </c>
      <c r="D2006" s="1" t="s">
        <v>14</v>
      </c>
      <c r="E2006" s="1" t="s">
        <v>15</v>
      </c>
      <c r="F2006" s="6">
        <v>0.88060000000000005</v>
      </c>
      <c r="G2006" s="6">
        <v>-1.0367899999999999E-2</v>
      </c>
      <c r="H2006" s="6">
        <v>1.6164700000000001E-3</v>
      </c>
      <c r="I2006" s="7">
        <v>1.419E-10</v>
      </c>
      <c r="J2006" s="6">
        <v>-1.17462E-2</v>
      </c>
      <c r="K2006" s="6">
        <v>1.63316E-3</v>
      </c>
      <c r="L2006" s="7">
        <v>6.3697500000000002E-13</v>
      </c>
      <c r="M2006" s="8">
        <v>3027030</v>
      </c>
      <c r="N2006" s="12" t="s">
        <v>3975</v>
      </c>
      <c r="O2006" s="1" t="s">
        <v>3976</v>
      </c>
    </row>
    <row r="2007" spans="1:15" ht="15.75" customHeight="1" x14ac:dyDescent="0.25">
      <c r="A2007" s="1" t="s">
        <v>5170</v>
      </c>
      <c r="B2007" s="1">
        <v>4</v>
      </c>
      <c r="C2007" s="8">
        <v>38514577</v>
      </c>
      <c r="D2007" s="1" t="s">
        <v>18</v>
      </c>
      <c r="E2007" s="1" t="s">
        <v>15</v>
      </c>
      <c r="F2007" s="6">
        <v>0.81869999999999998</v>
      </c>
      <c r="G2007" s="6">
        <v>6.9261599999999998E-3</v>
      </c>
      <c r="H2007" s="6">
        <v>1.3623000000000001E-3</v>
      </c>
      <c r="I2007" s="7">
        <v>3.6950000000000002E-7</v>
      </c>
      <c r="J2007" s="6">
        <v>8.3682200000000009E-3</v>
      </c>
      <c r="K2007" s="6">
        <v>1.37659E-3</v>
      </c>
      <c r="L2007" s="7">
        <v>1.2098200000000001E-9</v>
      </c>
      <c r="M2007" s="8">
        <v>3019040</v>
      </c>
      <c r="N2007" s="12" t="s">
        <v>3975</v>
      </c>
      <c r="O2007" s="1" t="s">
        <v>3976</v>
      </c>
    </row>
    <row r="2008" spans="1:15" ht="15.75" customHeight="1" x14ac:dyDescent="0.25">
      <c r="A2008" s="1" t="s">
        <v>899</v>
      </c>
      <c r="B2008" s="1">
        <v>4</v>
      </c>
      <c r="C2008" s="8">
        <v>39793856</v>
      </c>
      <c r="D2008" s="1" t="s">
        <v>14</v>
      </c>
      <c r="E2008" s="1" t="s">
        <v>15</v>
      </c>
      <c r="F2008" s="6">
        <v>0.62080000000000002</v>
      </c>
      <c r="G2008" s="6">
        <v>8.4942000000000004E-3</v>
      </c>
      <c r="H2008" s="6">
        <v>1.08143E-3</v>
      </c>
      <c r="I2008" s="7">
        <v>4.0069999999999998E-15</v>
      </c>
      <c r="J2008" s="6">
        <v>8.4523500000000008E-3</v>
      </c>
      <c r="K2008" s="6">
        <v>1.08574E-3</v>
      </c>
      <c r="L2008" s="7">
        <v>6.9795500000000004E-15</v>
      </c>
      <c r="M2008" s="8">
        <v>3020750</v>
      </c>
      <c r="N2008" s="12" t="s">
        <v>3975</v>
      </c>
      <c r="O2008" s="1" t="s">
        <v>3976</v>
      </c>
    </row>
    <row r="2009" spans="1:15" ht="15.75" customHeight="1" x14ac:dyDescent="0.25">
      <c r="A2009" s="1" t="s">
        <v>5171</v>
      </c>
      <c r="B2009" s="1">
        <v>4</v>
      </c>
      <c r="C2009" s="8">
        <v>41071428</v>
      </c>
      <c r="D2009" s="1" t="s">
        <v>17</v>
      </c>
      <c r="E2009" s="1" t="s">
        <v>18</v>
      </c>
      <c r="F2009" s="6">
        <v>0.37109999999999999</v>
      </c>
      <c r="G2009" s="6">
        <v>-6.8958300000000004E-3</v>
      </c>
      <c r="H2009" s="6">
        <v>1.0831199999999999E-3</v>
      </c>
      <c r="I2009" s="7">
        <v>1.9329999999999999E-10</v>
      </c>
      <c r="J2009" s="6">
        <v>-6.7995E-3</v>
      </c>
      <c r="K2009" s="6">
        <v>1.0882000000000001E-3</v>
      </c>
      <c r="L2009" s="7">
        <v>4.1476600000000002E-10</v>
      </c>
      <c r="M2009" s="8">
        <v>3037450</v>
      </c>
      <c r="N2009" s="12" t="s">
        <v>3975</v>
      </c>
      <c r="O2009" s="1" t="s">
        <v>3976</v>
      </c>
    </row>
    <row r="2010" spans="1:15" ht="15.75" customHeight="1" x14ac:dyDescent="0.25">
      <c r="A2010" s="1" t="s">
        <v>5172</v>
      </c>
      <c r="B2010" s="1">
        <v>4</v>
      </c>
      <c r="C2010" s="8">
        <v>42110353</v>
      </c>
      <c r="D2010" s="1" t="s">
        <v>17</v>
      </c>
      <c r="E2010" s="1" t="s">
        <v>18</v>
      </c>
      <c r="F2010" s="6">
        <v>0.88400000000000001</v>
      </c>
      <c r="G2010" s="6">
        <v>8.6771299999999999E-3</v>
      </c>
      <c r="H2010" s="6">
        <v>1.63944E-3</v>
      </c>
      <c r="I2010" s="7">
        <v>1.205E-7</v>
      </c>
      <c r="J2010" s="6">
        <v>1.16816E-2</v>
      </c>
      <c r="K2010" s="6">
        <v>1.6504499999999999E-3</v>
      </c>
      <c r="L2010" s="7">
        <v>1.4647E-12</v>
      </c>
      <c r="M2010" s="8">
        <v>3017420</v>
      </c>
      <c r="N2010" s="12" t="s">
        <v>3975</v>
      </c>
      <c r="O2010" s="1" t="s">
        <v>3976</v>
      </c>
    </row>
    <row r="2011" spans="1:15" ht="15.75" customHeight="1" x14ac:dyDescent="0.25">
      <c r="A2011" s="1" t="s">
        <v>5173</v>
      </c>
      <c r="B2011" s="1">
        <v>4</v>
      </c>
      <c r="C2011" s="8">
        <v>42576522</v>
      </c>
      <c r="D2011" s="1" t="s">
        <v>17</v>
      </c>
      <c r="E2011" s="1" t="s">
        <v>18</v>
      </c>
      <c r="F2011" s="6">
        <v>0.38159999999999999</v>
      </c>
      <c r="G2011" s="6">
        <v>5.7972800000000001E-3</v>
      </c>
      <c r="H2011" s="6">
        <v>1.07749E-3</v>
      </c>
      <c r="I2011" s="7">
        <v>7.4190000000000005E-8</v>
      </c>
      <c r="J2011" s="6">
        <v>7.0254899999999997E-3</v>
      </c>
      <c r="K2011" s="6">
        <v>1.08303E-3</v>
      </c>
      <c r="L2011" s="7">
        <v>8.7635499999999994E-11</v>
      </c>
      <c r="M2011" s="8">
        <v>3035520</v>
      </c>
      <c r="N2011" s="12" t="s">
        <v>3975</v>
      </c>
      <c r="O2011" s="1" t="s">
        <v>3976</v>
      </c>
    </row>
    <row r="2012" spans="1:15" ht="15.75" customHeight="1" x14ac:dyDescent="0.25">
      <c r="A2012" s="1" t="s">
        <v>5174</v>
      </c>
      <c r="B2012" s="1">
        <v>4</v>
      </c>
      <c r="C2012" s="8">
        <v>44624808</v>
      </c>
      <c r="D2012" s="1" t="s">
        <v>18</v>
      </c>
      <c r="E2012" s="1" t="s">
        <v>15</v>
      </c>
      <c r="F2012" s="6">
        <v>0.86539999999999995</v>
      </c>
      <c r="G2012" s="6">
        <v>-8.4437999999999996E-3</v>
      </c>
      <c r="H2012" s="6">
        <v>1.5331399999999999E-3</v>
      </c>
      <c r="I2012" s="7">
        <v>3.6430000000000003E-8</v>
      </c>
      <c r="J2012" s="6">
        <v>-8.8986099999999995E-3</v>
      </c>
      <c r="K2012" s="6">
        <v>1.5565900000000001E-3</v>
      </c>
      <c r="L2012" s="7">
        <v>1.08598E-8</v>
      </c>
      <c r="M2012" s="8">
        <v>3037460</v>
      </c>
      <c r="N2012" s="12" t="s">
        <v>3975</v>
      </c>
      <c r="O2012" s="1" t="s">
        <v>3976</v>
      </c>
    </row>
    <row r="2013" spans="1:15" ht="15.75" customHeight="1" x14ac:dyDescent="0.25">
      <c r="A2013" s="1" t="s">
        <v>1631</v>
      </c>
      <c r="B2013" s="1">
        <v>4</v>
      </c>
      <c r="C2013" s="8">
        <v>45163333</v>
      </c>
      <c r="D2013" s="1" t="s">
        <v>18</v>
      </c>
      <c r="E2013" s="1" t="s">
        <v>15</v>
      </c>
      <c r="F2013" s="6">
        <v>0.47339999999999999</v>
      </c>
      <c r="G2013" s="6">
        <v>-7.2137299999999998E-3</v>
      </c>
      <c r="H2013" s="6">
        <v>1.05255E-3</v>
      </c>
      <c r="I2013" s="7">
        <v>7.2100000000000002E-12</v>
      </c>
      <c r="J2013" s="6">
        <v>-6.8511600000000002E-3</v>
      </c>
      <c r="K2013" s="6">
        <v>1.0790699999999999E-3</v>
      </c>
      <c r="L2013" s="7">
        <v>2.16566E-10</v>
      </c>
      <c r="M2013" s="8">
        <v>3011200</v>
      </c>
      <c r="N2013" s="12" t="s">
        <v>3975</v>
      </c>
      <c r="O2013" s="1" t="s">
        <v>3976</v>
      </c>
    </row>
    <row r="2014" spans="1:15" ht="15.75" customHeight="1" x14ac:dyDescent="0.25">
      <c r="A2014" s="1" t="s">
        <v>5175</v>
      </c>
      <c r="B2014" s="1">
        <v>4</v>
      </c>
      <c r="C2014" s="8">
        <v>45971193</v>
      </c>
      <c r="D2014" s="1" t="s">
        <v>17</v>
      </c>
      <c r="E2014" s="1" t="s">
        <v>18</v>
      </c>
      <c r="F2014" s="6">
        <v>0.56779999999999997</v>
      </c>
      <c r="G2014" s="6">
        <v>-9.2187299999999996E-3</v>
      </c>
      <c r="H2014" s="6">
        <v>1.0562600000000001E-3</v>
      </c>
      <c r="I2014" s="7">
        <v>2.6029999999999999E-18</v>
      </c>
      <c r="J2014" s="6">
        <v>-8.4085400000000008E-3</v>
      </c>
      <c r="K2014" s="6">
        <v>1.0710800000000001E-3</v>
      </c>
      <c r="L2014" s="7">
        <v>4.1428000000000002E-15</v>
      </c>
      <c r="M2014" s="8">
        <v>3037440</v>
      </c>
      <c r="N2014" s="12" t="s">
        <v>3975</v>
      </c>
      <c r="O2014" s="1" t="s">
        <v>3976</v>
      </c>
    </row>
    <row r="2015" spans="1:15" ht="15.75" customHeight="1" x14ac:dyDescent="0.25">
      <c r="A2015" s="1" t="s">
        <v>5176</v>
      </c>
      <c r="B2015" s="1">
        <v>4</v>
      </c>
      <c r="C2015" s="8">
        <v>46937620</v>
      </c>
      <c r="D2015" s="1" t="s">
        <v>14</v>
      </c>
      <c r="E2015" s="1" t="s">
        <v>15</v>
      </c>
      <c r="F2015" s="6">
        <v>0.86629999999999996</v>
      </c>
      <c r="G2015" s="6">
        <v>-6.5388900000000003E-3</v>
      </c>
      <c r="H2015" s="6">
        <v>1.5374900000000001E-3</v>
      </c>
      <c r="I2015" s="7">
        <v>2.1129999999999999E-5</v>
      </c>
      <c r="J2015" s="6">
        <v>-8.9561699999999994E-3</v>
      </c>
      <c r="K2015" s="6">
        <v>1.5823199999999999E-3</v>
      </c>
      <c r="L2015" s="7">
        <v>1.5125300000000001E-8</v>
      </c>
      <c r="M2015" s="8">
        <v>3037490</v>
      </c>
      <c r="N2015" s="12" t="s">
        <v>3975</v>
      </c>
      <c r="O2015" s="1" t="s">
        <v>3976</v>
      </c>
    </row>
    <row r="2016" spans="1:15" ht="15.75" customHeight="1" x14ac:dyDescent="0.25">
      <c r="A2016" s="1" t="s">
        <v>2337</v>
      </c>
      <c r="B2016" s="1">
        <v>4</v>
      </c>
      <c r="C2016" s="8">
        <v>46997913</v>
      </c>
      <c r="D2016" s="1" t="s">
        <v>14</v>
      </c>
      <c r="E2016" s="1" t="s">
        <v>15</v>
      </c>
      <c r="F2016" s="6">
        <v>0.3231</v>
      </c>
      <c r="G2016" s="6">
        <v>7.0317699999999997E-3</v>
      </c>
      <c r="H2016" s="6">
        <v>1.1191899999999999E-3</v>
      </c>
      <c r="I2016" s="7">
        <v>3.3190000000000001E-10</v>
      </c>
      <c r="J2016" s="6">
        <v>9.3987199999999993E-3</v>
      </c>
      <c r="K2016" s="6">
        <v>1.15274E-3</v>
      </c>
      <c r="L2016" s="7">
        <v>3.5397099999999998E-16</v>
      </c>
      <c r="M2016" s="8">
        <v>3035750</v>
      </c>
      <c r="N2016" s="12" t="s">
        <v>3975</v>
      </c>
      <c r="O2016" s="1" t="s">
        <v>3976</v>
      </c>
    </row>
    <row r="2017" spans="1:15" ht="15.75" customHeight="1" x14ac:dyDescent="0.25">
      <c r="A2017" s="1" t="s">
        <v>5177</v>
      </c>
      <c r="B2017" s="1">
        <v>4</v>
      </c>
      <c r="C2017" s="8">
        <v>48337510</v>
      </c>
      <c r="D2017" s="1" t="s">
        <v>17</v>
      </c>
      <c r="E2017" s="1" t="s">
        <v>18</v>
      </c>
      <c r="F2017" s="6">
        <v>0.97760000000000002</v>
      </c>
      <c r="G2017" s="6">
        <v>-1.50064E-2</v>
      </c>
      <c r="H2017" s="6">
        <v>3.54331E-3</v>
      </c>
      <c r="I2017" s="7">
        <v>2.283E-5</v>
      </c>
      <c r="J2017" s="6">
        <v>-2.0584700000000001E-2</v>
      </c>
      <c r="K2017" s="6">
        <v>3.5729199999999998E-3</v>
      </c>
      <c r="L2017" s="7">
        <v>8.3463499999999998E-9</v>
      </c>
      <c r="M2017" s="8">
        <v>3024900</v>
      </c>
      <c r="N2017" s="12" t="s">
        <v>3975</v>
      </c>
      <c r="O2017" s="1" t="s">
        <v>3976</v>
      </c>
    </row>
    <row r="2018" spans="1:15" ht="15.75" customHeight="1" x14ac:dyDescent="0.25">
      <c r="A2018" s="1" t="s">
        <v>5178</v>
      </c>
      <c r="B2018" s="1">
        <v>4</v>
      </c>
      <c r="C2018" s="8">
        <v>55147769</v>
      </c>
      <c r="D2018" s="1" t="s">
        <v>17</v>
      </c>
      <c r="E2018" s="1" t="s">
        <v>18</v>
      </c>
      <c r="F2018" s="6">
        <v>9.1499999999999998E-2</v>
      </c>
      <c r="G2018" s="6">
        <v>6.7095599999999998E-3</v>
      </c>
      <c r="H2018" s="6">
        <v>1.8286699999999999E-3</v>
      </c>
      <c r="I2018" s="7">
        <v>2.433E-4</v>
      </c>
      <c r="J2018" s="6">
        <v>1.06038E-2</v>
      </c>
      <c r="K2018" s="6">
        <v>1.8397800000000001E-3</v>
      </c>
      <c r="L2018" s="7">
        <v>8.23464E-9</v>
      </c>
      <c r="M2018" s="8">
        <v>2991730</v>
      </c>
      <c r="N2018" s="12" t="s">
        <v>3975</v>
      </c>
      <c r="O2018" s="1" t="s">
        <v>3976</v>
      </c>
    </row>
    <row r="2019" spans="1:15" ht="15.75" customHeight="1" x14ac:dyDescent="0.25">
      <c r="A2019" s="1" t="s">
        <v>2025</v>
      </c>
      <c r="B2019" s="1">
        <v>4</v>
      </c>
      <c r="C2019" s="8">
        <v>55200455</v>
      </c>
      <c r="D2019" s="1" t="s">
        <v>17</v>
      </c>
      <c r="E2019" s="1" t="s">
        <v>18</v>
      </c>
      <c r="F2019" s="6">
        <v>0.60670000000000002</v>
      </c>
      <c r="G2019" s="6">
        <v>-6.98294E-3</v>
      </c>
      <c r="H2019" s="6">
        <v>1.0734E-3</v>
      </c>
      <c r="I2019" s="7">
        <v>7.7379999999999995E-11</v>
      </c>
      <c r="J2019" s="6">
        <v>-8.1084799999999995E-3</v>
      </c>
      <c r="K2019" s="6">
        <v>1.07928E-3</v>
      </c>
      <c r="L2019" s="7">
        <v>5.7838599999999996E-14</v>
      </c>
      <c r="M2019" s="8">
        <v>3024920</v>
      </c>
      <c r="N2019" s="12" t="s">
        <v>3975</v>
      </c>
      <c r="O2019" s="1" t="s">
        <v>3976</v>
      </c>
    </row>
    <row r="2020" spans="1:15" ht="15.75" customHeight="1" x14ac:dyDescent="0.25">
      <c r="A2020" s="1" t="s">
        <v>5179</v>
      </c>
      <c r="B2020" s="1">
        <v>4</v>
      </c>
      <c r="C2020" s="8">
        <v>60266134</v>
      </c>
      <c r="D2020" s="1" t="s">
        <v>14</v>
      </c>
      <c r="E2020" s="1" t="s">
        <v>15</v>
      </c>
      <c r="F2020" s="6">
        <v>0.66249999999999998</v>
      </c>
      <c r="G2020" s="6">
        <v>5.5573899999999997E-3</v>
      </c>
      <c r="H2020" s="6">
        <v>1.10658E-3</v>
      </c>
      <c r="I2020" s="7">
        <v>5.101E-7</v>
      </c>
      <c r="J2020" s="6">
        <v>6.5027799999999997E-3</v>
      </c>
      <c r="K2020" s="6">
        <v>1.1116699999999999E-3</v>
      </c>
      <c r="L2020" s="7">
        <v>4.9293100000000002E-9</v>
      </c>
      <c r="M2020" s="8">
        <v>3037470</v>
      </c>
      <c r="N2020" s="12" t="s">
        <v>3975</v>
      </c>
      <c r="O2020" s="1" t="s">
        <v>3976</v>
      </c>
    </row>
    <row r="2021" spans="1:15" ht="15.75" customHeight="1" x14ac:dyDescent="0.25">
      <c r="A2021" s="1" t="s">
        <v>5180</v>
      </c>
      <c r="B2021" s="1">
        <v>4</v>
      </c>
      <c r="C2021" s="8">
        <v>62161216</v>
      </c>
      <c r="D2021" s="1" t="s">
        <v>14</v>
      </c>
      <c r="E2021" s="1" t="s">
        <v>17</v>
      </c>
      <c r="F2021" s="6">
        <v>0.44209999999999999</v>
      </c>
      <c r="G2021" s="6">
        <v>-6.4256000000000001E-3</v>
      </c>
      <c r="H2021" s="6">
        <v>1.05608E-3</v>
      </c>
      <c r="I2021" s="7">
        <v>1.1680000000000001E-9</v>
      </c>
      <c r="J2021" s="6">
        <v>-6.8716899999999997E-3</v>
      </c>
      <c r="K2021" s="6">
        <v>1.06795E-3</v>
      </c>
      <c r="L2021" s="7">
        <v>1.2391899999999999E-10</v>
      </c>
      <c r="M2021" s="8">
        <v>3023190</v>
      </c>
      <c r="N2021" s="12" t="s">
        <v>3975</v>
      </c>
      <c r="O2021" s="1" t="s">
        <v>3976</v>
      </c>
    </row>
    <row r="2022" spans="1:15" ht="15.75" customHeight="1" x14ac:dyDescent="0.25">
      <c r="A2022" s="1" t="s">
        <v>2627</v>
      </c>
      <c r="B2022" s="1">
        <v>4</v>
      </c>
      <c r="C2022" s="8">
        <v>62421204</v>
      </c>
      <c r="D2022" s="1" t="s">
        <v>17</v>
      </c>
      <c r="E2022" s="1" t="s">
        <v>18</v>
      </c>
      <c r="F2022" s="6">
        <v>0.4884</v>
      </c>
      <c r="G2022" s="6">
        <v>-6.3772100000000003E-3</v>
      </c>
      <c r="H2022" s="6">
        <v>1.0467899999999999E-3</v>
      </c>
      <c r="I2022" s="7">
        <v>1.113E-9</v>
      </c>
      <c r="J2022" s="6">
        <v>-7.4961999999999997E-3</v>
      </c>
      <c r="K2022" s="6">
        <v>1.05769E-3</v>
      </c>
      <c r="L2022" s="7">
        <v>1.3672500000000001E-12</v>
      </c>
      <c r="M2022" s="8">
        <v>3037460</v>
      </c>
      <c r="N2022" s="12" t="s">
        <v>3975</v>
      </c>
      <c r="O2022" s="1" t="s">
        <v>3976</v>
      </c>
    </row>
    <row r="2023" spans="1:15" ht="15.75" customHeight="1" x14ac:dyDescent="0.25">
      <c r="A2023" s="1" t="s">
        <v>5181</v>
      </c>
      <c r="B2023" s="1">
        <v>4</v>
      </c>
      <c r="C2023" s="8">
        <v>65616608</v>
      </c>
      <c r="D2023" s="1" t="s">
        <v>14</v>
      </c>
      <c r="E2023" s="1" t="s">
        <v>15</v>
      </c>
      <c r="F2023" s="6">
        <v>0.53069999999999995</v>
      </c>
      <c r="G2023" s="6">
        <v>8.1329999999999996E-3</v>
      </c>
      <c r="H2023" s="6">
        <v>1.04849E-3</v>
      </c>
      <c r="I2023" s="7">
        <v>8.7039999999999994E-15</v>
      </c>
      <c r="J2023" s="6">
        <v>1.0747100000000001E-2</v>
      </c>
      <c r="K2023" s="6">
        <v>1.0743300000000001E-3</v>
      </c>
      <c r="L2023" s="7">
        <v>1.4714999999999999E-23</v>
      </c>
      <c r="M2023" s="8">
        <v>3037420</v>
      </c>
      <c r="N2023" s="12" t="s">
        <v>3975</v>
      </c>
      <c r="O2023" s="1" t="s">
        <v>3976</v>
      </c>
    </row>
    <row r="2024" spans="1:15" ht="15.75" customHeight="1" x14ac:dyDescent="0.25">
      <c r="A2024" s="1" t="s">
        <v>5182</v>
      </c>
      <c r="B2024" s="1">
        <v>4</v>
      </c>
      <c r="C2024" s="8">
        <v>65895830</v>
      </c>
      <c r="D2024" s="1" t="s">
        <v>14</v>
      </c>
      <c r="E2024" s="1" t="s">
        <v>15</v>
      </c>
      <c r="F2024" s="6">
        <v>0.59550000000000003</v>
      </c>
      <c r="G2024" s="6">
        <v>-5.3493200000000003E-3</v>
      </c>
      <c r="H2024" s="6">
        <v>1.06613E-3</v>
      </c>
      <c r="I2024" s="7">
        <v>5.2320000000000003E-7</v>
      </c>
      <c r="J2024" s="6">
        <v>-8.4201799999999993E-3</v>
      </c>
      <c r="K2024" s="6">
        <v>1.09352E-3</v>
      </c>
      <c r="L2024" s="7">
        <v>1.36015E-14</v>
      </c>
      <c r="M2024" s="8">
        <v>3037500</v>
      </c>
      <c r="N2024" s="12" t="s">
        <v>3975</v>
      </c>
      <c r="O2024" s="1" t="s">
        <v>3976</v>
      </c>
    </row>
    <row r="2025" spans="1:15" ht="15.75" customHeight="1" x14ac:dyDescent="0.25">
      <c r="A2025" s="1" t="s">
        <v>5183</v>
      </c>
      <c r="B2025" s="1">
        <v>4</v>
      </c>
      <c r="C2025" s="8">
        <v>66526092</v>
      </c>
      <c r="D2025" s="1" t="s">
        <v>18</v>
      </c>
      <c r="E2025" s="1" t="s">
        <v>15</v>
      </c>
      <c r="F2025" s="6">
        <v>0.31480000000000002</v>
      </c>
      <c r="G2025" s="6">
        <v>-9.5228099999999996E-3</v>
      </c>
      <c r="H2025" s="6">
        <v>1.12757E-3</v>
      </c>
      <c r="I2025" s="7">
        <v>3.0280000000000002E-17</v>
      </c>
      <c r="J2025" s="6">
        <v>-9.6455599999999992E-3</v>
      </c>
      <c r="K2025" s="6">
        <v>1.13495E-3</v>
      </c>
      <c r="L2025" s="7">
        <v>1.9173899999999999E-17</v>
      </c>
      <c r="M2025" s="8">
        <v>3032440</v>
      </c>
      <c r="N2025" s="12" t="s">
        <v>3975</v>
      </c>
      <c r="O2025" s="1" t="s">
        <v>3976</v>
      </c>
    </row>
    <row r="2026" spans="1:15" ht="15.75" customHeight="1" x14ac:dyDescent="0.25">
      <c r="A2026" s="1" t="s">
        <v>5184</v>
      </c>
      <c r="B2026" s="1">
        <v>4</v>
      </c>
      <c r="C2026" s="8">
        <v>66808978</v>
      </c>
      <c r="D2026" s="1" t="s">
        <v>14</v>
      </c>
      <c r="E2026" s="1" t="s">
        <v>15</v>
      </c>
      <c r="F2026" s="6">
        <v>0.52239999999999998</v>
      </c>
      <c r="G2026" s="6">
        <v>-5.5956299999999999E-3</v>
      </c>
      <c r="H2026" s="6">
        <v>1.0475599999999999E-3</v>
      </c>
      <c r="I2026" s="7">
        <v>9.2220000000000001E-8</v>
      </c>
      <c r="J2026" s="6">
        <v>-6.2903300000000002E-3</v>
      </c>
      <c r="K2026" s="6">
        <v>1.0641699999999999E-3</v>
      </c>
      <c r="L2026" s="7">
        <v>3.3998100000000001E-9</v>
      </c>
      <c r="M2026" s="8">
        <v>3037470</v>
      </c>
      <c r="N2026" s="12" t="s">
        <v>3975</v>
      </c>
      <c r="O2026" s="1" t="s">
        <v>3976</v>
      </c>
    </row>
    <row r="2027" spans="1:15" ht="15.75" customHeight="1" x14ac:dyDescent="0.25">
      <c r="A2027" s="1" t="s">
        <v>5185</v>
      </c>
      <c r="B2027" s="1">
        <v>4</v>
      </c>
      <c r="C2027" s="8">
        <v>67075938</v>
      </c>
      <c r="D2027" s="1" t="s">
        <v>17</v>
      </c>
      <c r="E2027" s="1" t="s">
        <v>18</v>
      </c>
      <c r="F2027" s="6">
        <v>0.70679999999999998</v>
      </c>
      <c r="G2027" s="6">
        <v>9.3509300000000004E-3</v>
      </c>
      <c r="H2027" s="6">
        <v>1.1494299999999999E-3</v>
      </c>
      <c r="I2027" s="7">
        <v>4.0980000000000002E-16</v>
      </c>
      <c r="J2027" s="6">
        <v>9.2991099999999993E-3</v>
      </c>
      <c r="K2027" s="6">
        <v>1.1676600000000001E-3</v>
      </c>
      <c r="L2027" s="7">
        <v>1.6672300000000001E-15</v>
      </c>
      <c r="M2027" s="8">
        <v>3037430</v>
      </c>
      <c r="N2027" s="12" t="s">
        <v>3975</v>
      </c>
      <c r="O2027" s="1" t="s">
        <v>3976</v>
      </c>
    </row>
    <row r="2028" spans="1:15" ht="15.75" customHeight="1" x14ac:dyDescent="0.25">
      <c r="A2028" s="1" t="s">
        <v>67</v>
      </c>
      <c r="B2028" s="1">
        <v>4</v>
      </c>
      <c r="C2028" s="8">
        <v>67899250</v>
      </c>
      <c r="D2028" s="1" t="s">
        <v>17</v>
      </c>
      <c r="E2028" s="1" t="s">
        <v>18</v>
      </c>
      <c r="F2028" s="6">
        <v>0.44169999999999998</v>
      </c>
      <c r="G2028" s="6">
        <v>-1.4228299999999999E-2</v>
      </c>
      <c r="H2028" s="6">
        <v>1.0536899999999999E-3</v>
      </c>
      <c r="I2028" s="7">
        <v>1.5029999999999999E-41</v>
      </c>
      <c r="J2028" s="6">
        <v>-1.33356E-2</v>
      </c>
      <c r="K2028" s="6">
        <v>1.10359E-3</v>
      </c>
      <c r="L2028" s="7">
        <v>1.28575E-33</v>
      </c>
      <c r="M2028" s="8">
        <v>3037350</v>
      </c>
      <c r="N2028" s="12" t="s">
        <v>3975</v>
      </c>
      <c r="O2028" s="1" t="s">
        <v>3976</v>
      </c>
    </row>
    <row r="2029" spans="1:15" ht="15.75" customHeight="1" x14ac:dyDescent="0.25">
      <c r="A2029" s="1" t="s">
        <v>5186</v>
      </c>
      <c r="B2029" s="1">
        <v>4</v>
      </c>
      <c r="C2029" s="8">
        <v>68013282</v>
      </c>
      <c r="D2029" s="1" t="s">
        <v>17</v>
      </c>
      <c r="E2029" s="1" t="s">
        <v>18</v>
      </c>
      <c r="F2029" s="6">
        <v>0.2359</v>
      </c>
      <c r="G2029" s="6">
        <v>-1.2059E-2</v>
      </c>
      <c r="H2029" s="6">
        <v>1.2324599999999999E-3</v>
      </c>
      <c r="I2029" s="7">
        <v>1.3139999999999999E-22</v>
      </c>
      <c r="J2029" s="6">
        <v>-7.1643399999999999E-3</v>
      </c>
      <c r="K2029" s="6">
        <v>1.28418E-3</v>
      </c>
      <c r="L2029" s="7">
        <v>2.4199500000000001E-8</v>
      </c>
      <c r="M2029" s="8">
        <v>3037410</v>
      </c>
      <c r="N2029" s="12" t="s">
        <v>3975</v>
      </c>
      <c r="O2029" s="1" t="s">
        <v>3976</v>
      </c>
    </row>
    <row r="2030" spans="1:15" ht="15.75" customHeight="1" x14ac:dyDescent="0.25">
      <c r="A2030" s="1" t="s">
        <v>5187</v>
      </c>
      <c r="B2030" s="1">
        <v>4</v>
      </c>
      <c r="C2030" s="8">
        <v>72356070</v>
      </c>
      <c r="D2030" s="1" t="s">
        <v>14</v>
      </c>
      <c r="E2030" s="1" t="s">
        <v>15</v>
      </c>
      <c r="F2030" s="6">
        <v>0.85009999999999997</v>
      </c>
      <c r="G2030" s="6">
        <v>-8.7117099999999992E-3</v>
      </c>
      <c r="H2030" s="6">
        <v>1.4658099999999999E-3</v>
      </c>
      <c r="I2030" s="7">
        <v>2.7900000000000001E-9</v>
      </c>
      <c r="J2030" s="6">
        <v>-9.9392999999999999E-3</v>
      </c>
      <c r="K2030" s="6">
        <v>1.4742500000000001E-3</v>
      </c>
      <c r="L2030" s="7">
        <v>1.56305E-11</v>
      </c>
      <c r="M2030" s="8">
        <v>3037450</v>
      </c>
      <c r="N2030" s="12" t="s">
        <v>3975</v>
      </c>
      <c r="O2030" s="1" t="s">
        <v>3976</v>
      </c>
    </row>
    <row r="2031" spans="1:15" ht="15.75" customHeight="1" x14ac:dyDescent="0.25">
      <c r="A2031" s="1" t="s">
        <v>5188</v>
      </c>
      <c r="B2031" s="1">
        <v>4</v>
      </c>
      <c r="C2031" s="8">
        <v>77024534</v>
      </c>
      <c r="D2031" s="1" t="s">
        <v>14</v>
      </c>
      <c r="E2031" s="1" t="s">
        <v>15</v>
      </c>
      <c r="F2031" s="6">
        <v>0.87709999999999999</v>
      </c>
      <c r="G2031" s="6">
        <v>9.25197E-3</v>
      </c>
      <c r="H2031" s="6">
        <v>1.5937200000000001E-3</v>
      </c>
      <c r="I2031" s="7">
        <v>6.4380000000000003E-9</v>
      </c>
      <c r="J2031" s="6">
        <v>1.0064999999999999E-2</v>
      </c>
      <c r="K2031" s="6">
        <v>1.60512E-3</v>
      </c>
      <c r="L2031" s="7">
        <v>3.5977499999999998E-10</v>
      </c>
      <c r="M2031" s="8">
        <v>3037460</v>
      </c>
      <c r="N2031" s="12" t="s">
        <v>3975</v>
      </c>
      <c r="O2031" s="1" t="s">
        <v>3976</v>
      </c>
    </row>
    <row r="2032" spans="1:15" ht="15.75" customHeight="1" x14ac:dyDescent="0.25">
      <c r="A2032" s="1" t="s">
        <v>5189</v>
      </c>
      <c r="B2032" s="1">
        <v>4</v>
      </c>
      <c r="C2032" s="8">
        <v>78058704</v>
      </c>
      <c r="D2032" s="1" t="s">
        <v>17</v>
      </c>
      <c r="E2032" s="1" t="s">
        <v>18</v>
      </c>
      <c r="F2032" s="6">
        <v>7.7899999999999997E-2</v>
      </c>
      <c r="G2032" s="6">
        <v>-7.1266000000000003E-3</v>
      </c>
      <c r="H2032" s="6">
        <v>1.95306E-3</v>
      </c>
      <c r="I2032" s="7">
        <v>2.631E-4</v>
      </c>
      <c r="J2032" s="6">
        <v>-1.3063699999999999E-2</v>
      </c>
      <c r="K2032" s="6">
        <v>1.96423E-3</v>
      </c>
      <c r="L2032" s="7">
        <v>2.9157199999999999E-11</v>
      </c>
      <c r="M2032" s="8">
        <v>3035240</v>
      </c>
      <c r="N2032" s="12" t="s">
        <v>3975</v>
      </c>
      <c r="O2032" s="1" t="s">
        <v>3976</v>
      </c>
    </row>
    <row r="2033" spans="1:15" ht="15.75" customHeight="1" x14ac:dyDescent="0.25">
      <c r="A2033" s="1" t="s">
        <v>1366</v>
      </c>
      <c r="B2033" s="1">
        <v>4</v>
      </c>
      <c r="C2033" s="8">
        <v>78642389</v>
      </c>
      <c r="D2033" s="1" t="s">
        <v>18</v>
      </c>
      <c r="E2033" s="1" t="s">
        <v>15</v>
      </c>
      <c r="F2033" s="6">
        <v>0.53769999999999996</v>
      </c>
      <c r="G2033" s="6">
        <v>7.5330600000000003E-3</v>
      </c>
      <c r="H2033" s="6">
        <v>1.05167E-3</v>
      </c>
      <c r="I2033" s="7">
        <v>7.8999999999999997E-13</v>
      </c>
      <c r="J2033" s="6">
        <v>8.0146999999999996E-3</v>
      </c>
      <c r="K2033" s="6">
        <v>1.0585E-3</v>
      </c>
      <c r="L2033" s="7">
        <v>3.6814700000000002E-14</v>
      </c>
      <c r="M2033" s="8">
        <v>3024900</v>
      </c>
      <c r="N2033" s="12" t="s">
        <v>3975</v>
      </c>
      <c r="O2033" s="1" t="s">
        <v>3976</v>
      </c>
    </row>
    <row r="2034" spans="1:15" ht="15.75" customHeight="1" x14ac:dyDescent="0.25">
      <c r="A2034" s="1" t="s">
        <v>5190</v>
      </c>
      <c r="B2034" s="1">
        <v>4</v>
      </c>
      <c r="C2034" s="8">
        <v>79714654</v>
      </c>
      <c r="D2034" s="1" t="s">
        <v>14</v>
      </c>
      <c r="E2034" s="1" t="s">
        <v>17</v>
      </c>
      <c r="F2034" s="6">
        <v>3.4700000000000002E-2</v>
      </c>
      <c r="G2034" s="6">
        <v>1.6959599999999998E-2</v>
      </c>
      <c r="H2034" s="6">
        <v>2.9597600000000001E-3</v>
      </c>
      <c r="I2034" s="7">
        <v>1.0029999999999999E-8</v>
      </c>
      <c r="J2034" s="6">
        <v>2.14938E-2</v>
      </c>
      <c r="K2034" s="6">
        <v>2.9798099999999998E-3</v>
      </c>
      <c r="L2034" s="7">
        <v>5.4673700000000004E-13</v>
      </c>
      <c r="M2034" s="8">
        <v>2834210</v>
      </c>
      <c r="N2034" s="12" t="s">
        <v>3975</v>
      </c>
      <c r="O2034" s="1" t="s">
        <v>3976</v>
      </c>
    </row>
    <row r="2035" spans="1:15" ht="15.75" customHeight="1" x14ac:dyDescent="0.25">
      <c r="A2035" s="1" t="s">
        <v>5191</v>
      </c>
      <c r="B2035" s="1">
        <v>4</v>
      </c>
      <c r="C2035" s="8">
        <v>80204953</v>
      </c>
      <c r="D2035" s="1" t="s">
        <v>14</v>
      </c>
      <c r="E2035" s="1" t="s">
        <v>17</v>
      </c>
      <c r="F2035" s="6">
        <v>0.45829999999999999</v>
      </c>
      <c r="G2035" s="6">
        <v>6.8944899999999996E-3</v>
      </c>
      <c r="H2035" s="6">
        <v>1.05017E-3</v>
      </c>
      <c r="I2035" s="7">
        <v>5.2010000000000003E-11</v>
      </c>
      <c r="J2035" s="6">
        <v>6.9084300000000001E-3</v>
      </c>
      <c r="K2035" s="6">
        <v>1.0582199999999999E-3</v>
      </c>
      <c r="L2035" s="7">
        <v>6.6508299999999999E-11</v>
      </c>
      <c r="M2035" s="8">
        <v>3037440</v>
      </c>
      <c r="N2035" s="12" t="s">
        <v>3975</v>
      </c>
      <c r="O2035" s="1" t="s">
        <v>3976</v>
      </c>
    </row>
    <row r="2036" spans="1:15" ht="15.75" customHeight="1" x14ac:dyDescent="0.25">
      <c r="A2036" s="1" t="s">
        <v>888</v>
      </c>
      <c r="B2036" s="1">
        <v>4</v>
      </c>
      <c r="C2036" s="8">
        <v>80909460</v>
      </c>
      <c r="D2036" s="1" t="s">
        <v>14</v>
      </c>
      <c r="E2036" s="1" t="s">
        <v>18</v>
      </c>
      <c r="F2036" s="6">
        <v>0.63660000000000005</v>
      </c>
      <c r="G2036" s="6">
        <v>8.5689200000000007E-3</v>
      </c>
      <c r="H2036" s="6">
        <v>1.0889000000000001E-3</v>
      </c>
      <c r="I2036" s="7">
        <v>3.5619999999999999E-15</v>
      </c>
      <c r="J2036" s="6">
        <v>9.6171899999999994E-3</v>
      </c>
      <c r="K2036" s="6">
        <v>1.10235E-3</v>
      </c>
      <c r="L2036" s="7">
        <v>2.67865E-18</v>
      </c>
      <c r="M2036" s="8">
        <v>3031830</v>
      </c>
      <c r="N2036" s="12" t="s">
        <v>3975</v>
      </c>
      <c r="O2036" s="1" t="s">
        <v>3976</v>
      </c>
    </row>
    <row r="2037" spans="1:15" ht="15.75" customHeight="1" x14ac:dyDescent="0.25">
      <c r="A2037" s="1" t="s">
        <v>5192</v>
      </c>
      <c r="B2037" s="1">
        <v>4</v>
      </c>
      <c r="C2037" s="8">
        <v>81112887</v>
      </c>
      <c r="D2037" s="1" t="s">
        <v>17</v>
      </c>
      <c r="E2037" s="1" t="s">
        <v>18</v>
      </c>
      <c r="F2037" s="6">
        <v>0.33650000000000002</v>
      </c>
      <c r="G2037" s="6">
        <v>4.97505E-3</v>
      </c>
      <c r="H2037" s="6">
        <v>1.10816E-3</v>
      </c>
      <c r="I2037" s="7">
        <v>7.1350000000000003E-6</v>
      </c>
      <c r="J2037" s="6">
        <v>8.7992699999999997E-3</v>
      </c>
      <c r="K2037" s="6">
        <v>1.1208399999999999E-3</v>
      </c>
      <c r="L2037" s="7">
        <v>4.1399300000000002E-15</v>
      </c>
      <c r="M2037" s="8">
        <v>3033240</v>
      </c>
      <c r="N2037" s="12" t="s">
        <v>3975</v>
      </c>
      <c r="O2037" s="1" t="s">
        <v>3976</v>
      </c>
    </row>
    <row r="2038" spans="1:15" ht="15.75" customHeight="1" x14ac:dyDescent="0.25">
      <c r="A2038" s="1" t="s">
        <v>5193</v>
      </c>
      <c r="B2038" s="1">
        <v>4</v>
      </c>
      <c r="C2038" s="8">
        <v>82312766</v>
      </c>
      <c r="D2038" s="1" t="s">
        <v>14</v>
      </c>
      <c r="E2038" s="1" t="s">
        <v>18</v>
      </c>
      <c r="F2038" s="6">
        <v>0.65969999999999995</v>
      </c>
      <c r="G2038" s="6">
        <v>1.18938E-2</v>
      </c>
      <c r="H2038" s="6">
        <v>1.1046599999999999E-3</v>
      </c>
      <c r="I2038" s="7">
        <v>4.9320000000000003E-27</v>
      </c>
      <c r="J2038" s="6">
        <v>1.0602800000000001E-2</v>
      </c>
      <c r="K2038" s="6">
        <v>1.11286E-3</v>
      </c>
      <c r="L2038" s="7">
        <v>1.61136E-21</v>
      </c>
      <c r="M2038" s="8">
        <v>3035700</v>
      </c>
      <c r="N2038" s="12" t="s">
        <v>3975</v>
      </c>
      <c r="O2038" s="1" t="s">
        <v>3976</v>
      </c>
    </row>
    <row r="2039" spans="1:15" ht="15.75" customHeight="1" x14ac:dyDescent="0.25">
      <c r="A2039" s="1" t="s">
        <v>5194</v>
      </c>
      <c r="B2039" s="1">
        <v>4</v>
      </c>
      <c r="C2039" s="8">
        <v>83119706</v>
      </c>
      <c r="D2039" s="1" t="s">
        <v>17</v>
      </c>
      <c r="E2039" s="1" t="s">
        <v>18</v>
      </c>
      <c r="F2039" s="6">
        <v>0.875</v>
      </c>
      <c r="G2039" s="6">
        <v>-5.5790900000000001E-3</v>
      </c>
      <c r="H2039" s="6">
        <v>1.6014499999999999E-3</v>
      </c>
      <c r="I2039" s="7">
        <v>4.9399999999999997E-4</v>
      </c>
      <c r="J2039" s="6">
        <v>-1.1580699999999999E-2</v>
      </c>
      <c r="K2039" s="6">
        <v>1.6167E-3</v>
      </c>
      <c r="L2039" s="7">
        <v>7.8828400000000004E-13</v>
      </c>
      <c r="M2039" s="8">
        <v>2964790</v>
      </c>
      <c r="N2039" s="12" t="s">
        <v>3975</v>
      </c>
      <c r="O2039" s="1" t="s">
        <v>3976</v>
      </c>
    </row>
    <row r="2040" spans="1:15" ht="15.75" customHeight="1" x14ac:dyDescent="0.25">
      <c r="A2040" s="1" t="s">
        <v>362</v>
      </c>
      <c r="B2040" s="1">
        <v>4</v>
      </c>
      <c r="C2040" s="8">
        <v>83288006</v>
      </c>
      <c r="D2040" s="1" t="s">
        <v>14</v>
      </c>
      <c r="E2040" s="1" t="s">
        <v>15</v>
      </c>
      <c r="F2040" s="6">
        <v>0.22689999999999999</v>
      </c>
      <c r="G2040" s="6">
        <v>1.1787300000000001E-2</v>
      </c>
      <c r="H2040" s="6">
        <v>1.2519199999999999E-3</v>
      </c>
      <c r="I2040" s="7">
        <v>4.696E-21</v>
      </c>
      <c r="J2040" s="6">
        <v>1.34191E-2</v>
      </c>
      <c r="K2040" s="6">
        <v>1.2641600000000001E-3</v>
      </c>
      <c r="L2040" s="7">
        <v>2.5359900000000001E-26</v>
      </c>
      <c r="M2040" s="8">
        <v>3024860</v>
      </c>
      <c r="N2040" s="12" t="s">
        <v>3975</v>
      </c>
      <c r="O2040" s="1" t="s">
        <v>3976</v>
      </c>
    </row>
    <row r="2041" spans="1:15" ht="15.75" customHeight="1" x14ac:dyDescent="0.25">
      <c r="A2041" s="1" t="s">
        <v>5195</v>
      </c>
      <c r="B2041" s="1">
        <v>4</v>
      </c>
      <c r="C2041" s="8">
        <v>87791982</v>
      </c>
      <c r="D2041" s="1" t="s">
        <v>17</v>
      </c>
      <c r="E2041" s="1" t="s">
        <v>18</v>
      </c>
      <c r="F2041" s="6">
        <v>9.9400000000000002E-2</v>
      </c>
      <c r="G2041" s="6">
        <v>-6.58816E-3</v>
      </c>
      <c r="H2041" s="6">
        <v>1.7580600000000001E-3</v>
      </c>
      <c r="I2041" s="7">
        <v>1.786E-4</v>
      </c>
      <c r="J2041" s="6">
        <v>-1.0127199999999999E-2</v>
      </c>
      <c r="K2041" s="6">
        <v>1.7691600000000001E-3</v>
      </c>
      <c r="L2041" s="7">
        <v>1.03872E-8</v>
      </c>
      <c r="M2041" s="8">
        <v>3005750</v>
      </c>
      <c r="N2041" s="12" t="s">
        <v>3975</v>
      </c>
      <c r="O2041" s="1" t="s">
        <v>3976</v>
      </c>
    </row>
    <row r="2042" spans="1:15" ht="15.75" customHeight="1" x14ac:dyDescent="0.25">
      <c r="A2042" s="1" t="s">
        <v>5196</v>
      </c>
      <c r="B2042" s="1">
        <v>4</v>
      </c>
      <c r="C2042" s="8">
        <v>90626111</v>
      </c>
      <c r="D2042" s="1" t="s">
        <v>14</v>
      </c>
      <c r="E2042" s="1" t="s">
        <v>15</v>
      </c>
      <c r="F2042" s="6">
        <v>0.65610000000000002</v>
      </c>
      <c r="G2042" s="6">
        <v>-4.4471900000000002E-3</v>
      </c>
      <c r="H2042" s="6">
        <v>1.11002E-3</v>
      </c>
      <c r="I2042" s="7">
        <v>6.156E-5</v>
      </c>
      <c r="J2042" s="6">
        <v>-7.0230199999999996E-3</v>
      </c>
      <c r="K2042" s="6">
        <v>1.1500600000000001E-3</v>
      </c>
      <c r="L2042" s="7">
        <v>1.0175799999999999E-9</v>
      </c>
      <c r="M2042" s="8">
        <v>2991400</v>
      </c>
      <c r="N2042" s="12" t="s">
        <v>3975</v>
      </c>
      <c r="O2042" s="1" t="s">
        <v>3976</v>
      </c>
    </row>
    <row r="2043" spans="1:15" ht="15.75" customHeight="1" x14ac:dyDescent="0.25">
      <c r="A2043" s="1" t="s">
        <v>5197</v>
      </c>
      <c r="B2043" s="1">
        <v>4</v>
      </c>
      <c r="C2043" s="8">
        <v>90941366</v>
      </c>
      <c r="D2043" s="1" t="s">
        <v>17</v>
      </c>
      <c r="E2043" s="1" t="s">
        <v>18</v>
      </c>
      <c r="F2043" s="6">
        <v>0.60929999999999995</v>
      </c>
      <c r="G2043" s="6">
        <v>-6.37551E-3</v>
      </c>
      <c r="H2043" s="6">
        <v>1.07244E-3</v>
      </c>
      <c r="I2043" s="7">
        <v>2.768E-9</v>
      </c>
      <c r="J2043" s="6">
        <v>-9.8353599999999996E-3</v>
      </c>
      <c r="K2043" s="6">
        <v>1.1156600000000001E-3</v>
      </c>
      <c r="L2043" s="7">
        <v>1.1888099999999999E-18</v>
      </c>
      <c r="M2043" s="8">
        <v>3037490</v>
      </c>
      <c r="N2043" s="12" t="s">
        <v>3975</v>
      </c>
      <c r="O2043" s="1" t="s">
        <v>3976</v>
      </c>
    </row>
    <row r="2044" spans="1:15" ht="15.75" customHeight="1" x14ac:dyDescent="0.25">
      <c r="A2044" s="1" t="s">
        <v>1351</v>
      </c>
      <c r="B2044" s="1">
        <v>4</v>
      </c>
      <c r="C2044" s="8">
        <v>91808902</v>
      </c>
      <c r="D2044" s="1" t="s">
        <v>14</v>
      </c>
      <c r="E2044" s="1" t="s">
        <v>15</v>
      </c>
      <c r="F2044" s="6">
        <v>0.23280000000000001</v>
      </c>
      <c r="G2044" s="6">
        <v>8.9107300000000004E-3</v>
      </c>
      <c r="H2044" s="6">
        <v>1.2410500000000001E-3</v>
      </c>
      <c r="I2044" s="7">
        <v>6.9819999999999999E-13</v>
      </c>
      <c r="J2044" s="6">
        <v>9.0749899999999998E-3</v>
      </c>
      <c r="K2044" s="6">
        <v>1.2520999999999999E-3</v>
      </c>
      <c r="L2044" s="7">
        <v>4.2363100000000001E-13</v>
      </c>
      <c r="M2044" s="8">
        <v>3023180</v>
      </c>
      <c r="N2044" s="12" t="s">
        <v>3975</v>
      </c>
      <c r="O2044" s="1" t="s">
        <v>3976</v>
      </c>
    </row>
    <row r="2045" spans="1:15" ht="15.75" customHeight="1" x14ac:dyDescent="0.25">
      <c r="A2045" s="1" t="s">
        <v>5198</v>
      </c>
      <c r="B2045" s="1">
        <v>4</v>
      </c>
      <c r="C2045" s="8">
        <v>93816239</v>
      </c>
      <c r="D2045" s="1" t="s">
        <v>14</v>
      </c>
      <c r="E2045" s="1" t="s">
        <v>15</v>
      </c>
      <c r="F2045" s="6">
        <v>1.9800000000000002E-2</v>
      </c>
      <c r="G2045" s="6">
        <v>1.82083E-2</v>
      </c>
      <c r="H2045" s="6">
        <v>3.7869900000000001E-3</v>
      </c>
      <c r="I2045" s="7">
        <v>1.5260000000000001E-6</v>
      </c>
      <c r="J2045" s="6">
        <v>2.2830799999999998E-2</v>
      </c>
      <c r="K2045" s="6">
        <v>3.8192299999999998E-3</v>
      </c>
      <c r="L2045" s="7">
        <v>2.2608800000000002E-9</v>
      </c>
      <c r="M2045" s="8">
        <v>2987920</v>
      </c>
      <c r="N2045" s="12" t="s">
        <v>3975</v>
      </c>
      <c r="O2045" s="1" t="s">
        <v>3976</v>
      </c>
    </row>
    <row r="2046" spans="1:15" ht="15.75" customHeight="1" x14ac:dyDescent="0.25">
      <c r="A2046" s="1" t="s">
        <v>683</v>
      </c>
      <c r="B2046" s="1">
        <v>4</v>
      </c>
      <c r="C2046" s="8">
        <v>94579511</v>
      </c>
      <c r="D2046" s="1" t="s">
        <v>14</v>
      </c>
      <c r="E2046" s="1" t="s">
        <v>15</v>
      </c>
      <c r="F2046" s="6">
        <v>0.3049</v>
      </c>
      <c r="G2046" s="6">
        <v>-9.4563700000000004E-3</v>
      </c>
      <c r="H2046" s="6">
        <v>1.1366099999999999E-3</v>
      </c>
      <c r="I2046" s="7">
        <v>8.8110000000000003E-17</v>
      </c>
      <c r="J2046" s="6">
        <v>-1.15149E-2</v>
      </c>
      <c r="K2046" s="6">
        <v>1.1457399999999999E-3</v>
      </c>
      <c r="L2046" s="7">
        <v>9.1697799999999997E-24</v>
      </c>
      <c r="M2046" s="8">
        <v>3037410</v>
      </c>
      <c r="N2046" s="12" t="s">
        <v>3975</v>
      </c>
      <c r="O2046" s="1" t="s">
        <v>3976</v>
      </c>
    </row>
    <row r="2047" spans="1:15" ht="15.75" customHeight="1" x14ac:dyDescent="0.25">
      <c r="A2047" s="1" t="s">
        <v>2287</v>
      </c>
      <c r="B2047" s="1">
        <v>4</v>
      </c>
      <c r="C2047" s="8">
        <v>96030402</v>
      </c>
      <c r="D2047" s="1" t="s">
        <v>17</v>
      </c>
      <c r="E2047" s="1" t="s">
        <v>15</v>
      </c>
      <c r="F2047" s="6">
        <v>0.37140000000000001</v>
      </c>
      <c r="G2047" s="6">
        <v>6.8409500000000002E-3</v>
      </c>
      <c r="H2047" s="6">
        <v>1.0829399999999999E-3</v>
      </c>
      <c r="I2047" s="7">
        <v>2.6700000000000001E-10</v>
      </c>
      <c r="J2047" s="6">
        <v>7.9154199999999994E-3</v>
      </c>
      <c r="K2047" s="6">
        <v>1.08993E-3</v>
      </c>
      <c r="L2047" s="7">
        <v>3.8046900000000002E-13</v>
      </c>
      <c r="M2047" s="8">
        <v>3037460</v>
      </c>
      <c r="N2047" s="12" t="s">
        <v>3975</v>
      </c>
      <c r="O2047" s="1" t="s">
        <v>3976</v>
      </c>
    </row>
    <row r="2048" spans="1:15" ht="15.75" customHeight="1" x14ac:dyDescent="0.25">
      <c r="A2048" s="1" t="s">
        <v>5199</v>
      </c>
      <c r="B2048" s="1">
        <v>4</v>
      </c>
      <c r="C2048" s="8">
        <v>96704454</v>
      </c>
      <c r="D2048" s="1" t="s">
        <v>14</v>
      </c>
      <c r="E2048" s="1" t="s">
        <v>15</v>
      </c>
      <c r="F2048" s="6">
        <v>0.42520000000000002</v>
      </c>
      <c r="G2048" s="6">
        <v>5.38938E-3</v>
      </c>
      <c r="H2048" s="6">
        <v>1.05842E-3</v>
      </c>
      <c r="I2048" s="7">
        <v>3.5470000000000002E-7</v>
      </c>
      <c r="J2048" s="6">
        <v>7.1627899999999996E-3</v>
      </c>
      <c r="K2048" s="6">
        <v>1.06656E-3</v>
      </c>
      <c r="L2048" s="7">
        <v>1.8703600000000001E-11</v>
      </c>
      <c r="M2048" s="8">
        <v>3037470</v>
      </c>
      <c r="N2048" s="12" t="s">
        <v>3975</v>
      </c>
      <c r="O2048" s="1" t="s">
        <v>3976</v>
      </c>
    </row>
    <row r="2049" spans="1:15" ht="15.75" customHeight="1" x14ac:dyDescent="0.25">
      <c r="A2049" s="1" t="s">
        <v>2117</v>
      </c>
      <c r="B2049" s="1">
        <v>4</v>
      </c>
      <c r="C2049" s="8">
        <v>96979429</v>
      </c>
      <c r="D2049" s="1" t="s">
        <v>17</v>
      </c>
      <c r="E2049" s="1" t="s">
        <v>15</v>
      </c>
      <c r="F2049" s="6">
        <v>0.78600000000000003</v>
      </c>
      <c r="G2049" s="6">
        <v>8.2009300000000004E-3</v>
      </c>
      <c r="H2049" s="6">
        <v>1.2758299999999999E-3</v>
      </c>
      <c r="I2049" s="7">
        <v>1.291E-10</v>
      </c>
      <c r="J2049" s="6">
        <v>9.9691899999999993E-3</v>
      </c>
      <c r="K2049" s="6">
        <v>1.2869299999999999E-3</v>
      </c>
      <c r="L2049" s="7">
        <v>9.4479200000000007E-15</v>
      </c>
      <c r="M2049" s="8">
        <v>3037480</v>
      </c>
      <c r="N2049" s="12" t="s">
        <v>3975</v>
      </c>
      <c r="O2049" s="1" t="s">
        <v>3976</v>
      </c>
    </row>
    <row r="2050" spans="1:15" ht="15.75" customHeight="1" x14ac:dyDescent="0.25">
      <c r="A2050" s="1" t="s">
        <v>5200</v>
      </c>
      <c r="B2050" s="1">
        <v>4</v>
      </c>
      <c r="C2050" s="8">
        <v>97653763</v>
      </c>
      <c r="D2050" s="1" t="s">
        <v>14</v>
      </c>
      <c r="E2050" s="1" t="s">
        <v>15</v>
      </c>
      <c r="F2050" s="6">
        <v>3.0700000000000002E-2</v>
      </c>
      <c r="G2050" s="6">
        <v>-1.44548E-2</v>
      </c>
      <c r="H2050" s="6">
        <v>3.04463E-3</v>
      </c>
      <c r="I2050" s="7">
        <v>2.058E-6</v>
      </c>
      <c r="J2050" s="6">
        <v>-1.7838199999999999E-2</v>
      </c>
      <c r="K2050" s="6">
        <v>3.0697300000000001E-3</v>
      </c>
      <c r="L2050" s="7">
        <v>6.2099800000000001E-9</v>
      </c>
      <c r="M2050" s="8">
        <v>3014900</v>
      </c>
      <c r="N2050" s="12" t="s">
        <v>3975</v>
      </c>
      <c r="O2050" s="1" t="s">
        <v>3976</v>
      </c>
    </row>
    <row r="2051" spans="1:15" ht="15.75" customHeight="1" x14ac:dyDescent="0.25">
      <c r="A2051" s="1" t="s">
        <v>5201</v>
      </c>
      <c r="B2051" s="1">
        <v>4</v>
      </c>
      <c r="C2051" s="8">
        <v>101454533</v>
      </c>
      <c r="D2051" s="1" t="s">
        <v>17</v>
      </c>
      <c r="E2051" s="1" t="s">
        <v>18</v>
      </c>
      <c r="F2051" s="6">
        <v>0.4965</v>
      </c>
      <c r="G2051" s="6">
        <v>-6.2669099999999997E-3</v>
      </c>
      <c r="H2051" s="6">
        <v>1.0465299999999999E-3</v>
      </c>
      <c r="I2051" s="7">
        <v>2.121E-9</v>
      </c>
      <c r="J2051" s="6">
        <v>-9.2648999999999995E-3</v>
      </c>
      <c r="K2051" s="6">
        <v>1.0535900000000001E-3</v>
      </c>
      <c r="L2051" s="7">
        <v>1.4479800000000001E-18</v>
      </c>
      <c r="M2051" s="8">
        <v>3037480</v>
      </c>
      <c r="N2051" s="12" t="s">
        <v>3975</v>
      </c>
      <c r="O2051" s="1" t="s">
        <v>3976</v>
      </c>
    </row>
    <row r="2052" spans="1:15" ht="15.75" customHeight="1" x14ac:dyDescent="0.25">
      <c r="A2052" s="1" t="s">
        <v>32</v>
      </c>
      <c r="B2052" s="1">
        <v>4</v>
      </c>
      <c r="C2052" s="8">
        <v>103198082</v>
      </c>
      <c r="D2052" s="1" t="s">
        <v>14</v>
      </c>
      <c r="E2052" s="1" t="s">
        <v>15</v>
      </c>
      <c r="F2052" s="6">
        <v>0.91290000000000004</v>
      </c>
      <c r="G2052" s="6">
        <v>2.9902499999999999E-2</v>
      </c>
      <c r="H2052" s="6">
        <v>1.8612399999999999E-3</v>
      </c>
      <c r="I2052" s="7">
        <v>4.4410000000000001E-58</v>
      </c>
      <c r="J2052" s="6">
        <v>3.2660099999999997E-2</v>
      </c>
      <c r="K2052" s="6">
        <v>1.8771E-3</v>
      </c>
      <c r="L2052" s="7">
        <v>8.3644799999999996E-68</v>
      </c>
      <c r="M2052" s="8">
        <v>3018960</v>
      </c>
      <c r="N2052" s="12" t="s">
        <v>3975</v>
      </c>
      <c r="O2052" s="1" t="s">
        <v>3976</v>
      </c>
    </row>
    <row r="2053" spans="1:15" ht="15.75" customHeight="1" x14ac:dyDescent="0.25">
      <c r="A2053" s="1" t="s">
        <v>5202</v>
      </c>
      <c r="B2053" s="1">
        <v>4</v>
      </c>
      <c r="C2053" s="8">
        <v>104197942</v>
      </c>
      <c r="D2053" s="1" t="s">
        <v>18</v>
      </c>
      <c r="E2053" s="1" t="s">
        <v>15</v>
      </c>
      <c r="F2053" s="6">
        <v>0.24610000000000001</v>
      </c>
      <c r="G2053" s="6">
        <v>6.4571799999999999E-3</v>
      </c>
      <c r="H2053" s="6">
        <v>1.22287E-3</v>
      </c>
      <c r="I2053" s="7">
        <v>1.2870000000000001E-7</v>
      </c>
      <c r="J2053" s="6">
        <v>7.15892E-3</v>
      </c>
      <c r="K2053" s="6">
        <v>1.23094E-3</v>
      </c>
      <c r="L2053" s="7">
        <v>6.0346200000000004E-9</v>
      </c>
      <c r="M2053" s="8">
        <v>2997440</v>
      </c>
      <c r="N2053" s="12" t="s">
        <v>3975</v>
      </c>
      <c r="O2053" s="1" t="s">
        <v>3976</v>
      </c>
    </row>
    <row r="2054" spans="1:15" ht="15.75" customHeight="1" x14ac:dyDescent="0.25">
      <c r="A2054" s="1" t="s">
        <v>5203</v>
      </c>
      <c r="B2054" s="1">
        <v>4</v>
      </c>
      <c r="C2054" s="8">
        <v>105378552</v>
      </c>
      <c r="D2054" s="1" t="s">
        <v>17</v>
      </c>
      <c r="E2054" s="1" t="s">
        <v>18</v>
      </c>
      <c r="F2054" s="6">
        <v>0.2208</v>
      </c>
      <c r="G2054" s="6">
        <v>6.2211100000000002E-3</v>
      </c>
      <c r="H2054" s="6">
        <v>1.2627199999999999E-3</v>
      </c>
      <c r="I2054" s="7">
        <v>8.3699999999999999E-7</v>
      </c>
      <c r="J2054" s="6">
        <v>7.7830399999999998E-3</v>
      </c>
      <c r="K2054" s="6">
        <v>1.27154E-3</v>
      </c>
      <c r="L2054" s="7">
        <v>9.3016599999999997E-10</v>
      </c>
      <c r="M2054" s="8">
        <v>3031630</v>
      </c>
      <c r="N2054" s="12" t="s">
        <v>3975</v>
      </c>
      <c r="O2054" s="1" t="s">
        <v>3976</v>
      </c>
    </row>
    <row r="2055" spans="1:15" ht="15.75" customHeight="1" x14ac:dyDescent="0.25">
      <c r="A2055" s="1" t="s">
        <v>5204</v>
      </c>
      <c r="B2055" s="1">
        <v>4</v>
      </c>
      <c r="C2055" s="8">
        <v>106094414</v>
      </c>
      <c r="D2055" s="1" t="s">
        <v>17</v>
      </c>
      <c r="E2055" s="1" t="s">
        <v>18</v>
      </c>
      <c r="F2055" s="6">
        <v>5.33E-2</v>
      </c>
      <c r="G2055" s="6">
        <v>2.3538099999999999E-2</v>
      </c>
      <c r="H2055" s="6">
        <v>2.3308399999999998E-3</v>
      </c>
      <c r="I2055" s="7">
        <v>5.5960000000000003E-24</v>
      </c>
      <c r="J2055" s="6">
        <v>2.0771499999999998E-2</v>
      </c>
      <c r="K2055" s="6">
        <v>2.4020299999999999E-3</v>
      </c>
      <c r="L2055" s="7">
        <v>5.2655300000000002E-18</v>
      </c>
      <c r="M2055" s="8">
        <v>3033630</v>
      </c>
      <c r="N2055" s="12" t="s">
        <v>3975</v>
      </c>
      <c r="O2055" s="1" t="s">
        <v>3976</v>
      </c>
    </row>
    <row r="2056" spans="1:15" ht="15.75" customHeight="1" x14ac:dyDescent="0.25">
      <c r="A2056" s="1" t="s">
        <v>183</v>
      </c>
      <c r="B2056" s="1">
        <v>4</v>
      </c>
      <c r="C2056" s="8">
        <v>106160365</v>
      </c>
      <c r="D2056" s="1" t="s">
        <v>14</v>
      </c>
      <c r="E2056" s="1" t="s">
        <v>18</v>
      </c>
      <c r="F2056" s="6">
        <v>0.47270000000000001</v>
      </c>
      <c r="G2056" s="6">
        <v>1.2678500000000001E-2</v>
      </c>
      <c r="H2056" s="6">
        <v>1.1796599999999999E-3</v>
      </c>
      <c r="I2056" s="7">
        <v>6.0680000000000001E-27</v>
      </c>
      <c r="J2056" s="6">
        <v>1.22591E-2</v>
      </c>
      <c r="K2056" s="6">
        <v>1.2138800000000001E-3</v>
      </c>
      <c r="L2056" s="7">
        <v>5.5758100000000003E-24</v>
      </c>
      <c r="M2056" s="8">
        <v>2397530</v>
      </c>
      <c r="N2056" s="12" t="s">
        <v>3975</v>
      </c>
      <c r="O2056" s="1" t="s">
        <v>3976</v>
      </c>
    </row>
    <row r="2057" spans="1:15" ht="15.75" customHeight="1" x14ac:dyDescent="0.25">
      <c r="A2057" s="1" t="s">
        <v>5205</v>
      </c>
      <c r="B2057" s="1">
        <v>4</v>
      </c>
      <c r="C2057" s="8">
        <v>108837903</v>
      </c>
      <c r="D2057" s="1" t="s">
        <v>17</v>
      </c>
      <c r="E2057" s="1" t="s">
        <v>18</v>
      </c>
      <c r="F2057" s="6">
        <v>0.98599999999999999</v>
      </c>
      <c r="G2057" s="6">
        <v>-2.03565E-2</v>
      </c>
      <c r="H2057" s="6">
        <v>4.5737800000000004E-3</v>
      </c>
      <c r="I2057" s="7">
        <v>8.5520000000000005E-6</v>
      </c>
      <c r="J2057" s="6">
        <v>-2.6171199999999999E-2</v>
      </c>
      <c r="K2057" s="6">
        <v>4.5988299999999999E-3</v>
      </c>
      <c r="L2057" s="7">
        <v>1.26421E-8</v>
      </c>
      <c r="M2057" s="8">
        <v>2879930</v>
      </c>
      <c r="N2057" s="12" t="s">
        <v>3975</v>
      </c>
      <c r="O2057" s="1" t="s">
        <v>3976</v>
      </c>
    </row>
    <row r="2058" spans="1:15" ht="15.75" customHeight="1" x14ac:dyDescent="0.25">
      <c r="A2058" s="1" t="s">
        <v>5206</v>
      </c>
      <c r="B2058" s="1">
        <v>4</v>
      </c>
      <c r="C2058" s="8">
        <v>110524470</v>
      </c>
      <c r="D2058" s="1" t="s">
        <v>17</v>
      </c>
      <c r="E2058" s="1" t="s">
        <v>18</v>
      </c>
      <c r="F2058" s="6">
        <v>0.25480000000000003</v>
      </c>
      <c r="G2058" s="6">
        <v>-4.3492899999999996E-3</v>
      </c>
      <c r="H2058" s="6">
        <v>1.2016399999999999E-3</v>
      </c>
      <c r="I2058" s="7">
        <v>2.9520000000000002E-4</v>
      </c>
      <c r="J2058" s="6">
        <v>-7.5687799999999998E-3</v>
      </c>
      <c r="K2058" s="6">
        <v>1.2101799999999999E-3</v>
      </c>
      <c r="L2058" s="7">
        <v>3.9935500000000001E-10</v>
      </c>
      <c r="M2058" s="8">
        <v>3033320</v>
      </c>
      <c r="N2058" s="12" t="s">
        <v>3975</v>
      </c>
      <c r="O2058" s="1" t="s">
        <v>3976</v>
      </c>
    </row>
    <row r="2059" spans="1:15" ht="15.75" customHeight="1" x14ac:dyDescent="0.25">
      <c r="A2059" s="1" t="s">
        <v>5207</v>
      </c>
      <c r="B2059" s="1">
        <v>4</v>
      </c>
      <c r="C2059" s="8">
        <v>112422145</v>
      </c>
      <c r="D2059" s="1" t="s">
        <v>14</v>
      </c>
      <c r="E2059" s="1" t="s">
        <v>15</v>
      </c>
      <c r="F2059" s="6">
        <v>0.16059999999999999</v>
      </c>
      <c r="G2059" s="6">
        <v>9.2261700000000006E-3</v>
      </c>
      <c r="H2059" s="6">
        <v>1.4255299999999999E-3</v>
      </c>
      <c r="I2059" s="7">
        <v>9.6479999999999999E-11</v>
      </c>
      <c r="J2059" s="6">
        <v>8.2379099999999993E-3</v>
      </c>
      <c r="K2059" s="6">
        <v>1.43424E-3</v>
      </c>
      <c r="L2059" s="7">
        <v>9.2595200000000007E-9</v>
      </c>
      <c r="M2059" s="8">
        <v>3035760</v>
      </c>
      <c r="N2059" s="12" t="s">
        <v>3975</v>
      </c>
      <c r="O2059" s="1" t="s">
        <v>3976</v>
      </c>
    </row>
    <row r="2060" spans="1:15" ht="15.75" customHeight="1" x14ac:dyDescent="0.25">
      <c r="A2060" s="1" t="s">
        <v>5208</v>
      </c>
      <c r="B2060" s="1">
        <v>4</v>
      </c>
      <c r="C2060" s="8">
        <v>113148899</v>
      </c>
      <c r="D2060" s="1" t="s">
        <v>17</v>
      </c>
      <c r="E2060" s="1" t="s">
        <v>15</v>
      </c>
      <c r="F2060" s="6">
        <v>0.1522</v>
      </c>
      <c r="G2060" s="6">
        <v>-9.2947700000000008E-3</v>
      </c>
      <c r="H2060" s="6">
        <v>1.45885E-3</v>
      </c>
      <c r="I2060" s="7">
        <v>1.8729999999999999E-10</v>
      </c>
      <c r="J2060" s="6">
        <v>-9.4444799999999999E-3</v>
      </c>
      <c r="K2060" s="6">
        <v>1.4669100000000001E-3</v>
      </c>
      <c r="L2060" s="7">
        <v>1.2076399999999999E-10</v>
      </c>
      <c r="M2060" s="8">
        <v>3028350</v>
      </c>
      <c r="N2060" s="12" t="s">
        <v>3975</v>
      </c>
      <c r="O2060" s="1" t="s">
        <v>3976</v>
      </c>
    </row>
    <row r="2061" spans="1:15" ht="15.75" customHeight="1" x14ac:dyDescent="0.25">
      <c r="A2061" s="1" t="s">
        <v>1909</v>
      </c>
      <c r="B2061" s="1">
        <v>4</v>
      </c>
      <c r="C2061" s="8">
        <v>114980228</v>
      </c>
      <c r="D2061" s="1" t="s">
        <v>17</v>
      </c>
      <c r="E2061" s="1" t="s">
        <v>15</v>
      </c>
      <c r="F2061" s="6">
        <v>0.1273</v>
      </c>
      <c r="G2061" s="6">
        <v>1.03576E-2</v>
      </c>
      <c r="H2061" s="6">
        <v>1.5698800000000001E-3</v>
      </c>
      <c r="I2061" s="7">
        <v>4.1789999999999999E-11</v>
      </c>
      <c r="J2061" s="6">
        <v>1.1775900000000001E-2</v>
      </c>
      <c r="K2061" s="6">
        <v>1.5795500000000001E-3</v>
      </c>
      <c r="L2061" s="7">
        <v>8.9691000000000004E-14</v>
      </c>
      <c r="M2061" s="8">
        <v>3037450</v>
      </c>
      <c r="N2061" s="12" t="s">
        <v>3975</v>
      </c>
      <c r="O2061" s="1" t="s">
        <v>3976</v>
      </c>
    </row>
    <row r="2062" spans="1:15" ht="15.75" customHeight="1" x14ac:dyDescent="0.25">
      <c r="A2062" s="1" t="s">
        <v>5209</v>
      </c>
      <c r="B2062" s="1">
        <v>4</v>
      </c>
      <c r="C2062" s="8">
        <v>116410662</v>
      </c>
      <c r="D2062" s="1" t="s">
        <v>14</v>
      </c>
      <c r="E2062" s="1" t="s">
        <v>15</v>
      </c>
      <c r="F2062" s="6">
        <v>0.39460000000000001</v>
      </c>
      <c r="G2062" s="6">
        <v>5.1403999999999998E-3</v>
      </c>
      <c r="H2062" s="6">
        <v>1.07066E-3</v>
      </c>
      <c r="I2062" s="7">
        <v>1.5799999999999999E-6</v>
      </c>
      <c r="J2062" s="6">
        <v>6.0367600000000004E-3</v>
      </c>
      <c r="K2062" s="6">
        <v>1.07759E-3</v>
      </c>
      <c r="L2062" s="7">
        <v>2.11785E-8</v>
      </c>
      <c r="M2062" s="8">
        <v>3036930</v>
      </c>
      <c r="N2062" s="12" t="s">
        <v>3975</v>
      </c>
      <c r="O2062" s="1" t="s">
        <v>3976</v>
      </c>
    </row>
    <row r="2063" spans="1:15" ht="15.75" customHeight="1" x14ac:dyDescent="0.25">
      <c r="A2063" s="1" t="s">
        <v>5210</v>
      </c>
      <c r="B2063" s="1">
        <v>4</v>
      </c>
      <c r="C2063" s="8">
        <v>118280149</v>
      </c>
      <c r="D2063" s="1" t="s">
        <v>14</v>
      </c>
      <c r="E2063" s="1" t="s">
        <v>15</v>
      </c>
      <c r="F2063" s="6">
        <v>0.31459999999999999</v>
      </c>
      <c r="G2063" s="6">
        <v>-6.1449199999999999E-3</v>
      </c>
      <c r="H2063" s="6">
        <v>1.12684E-3</v>
      </c>
      <c r="I2063" s="7">
        <v>4.9380000000000003E-8</v>
      </c>
      <c r="J2063" s="6">
        <v>-7.83265E-3</v>
      </c>
      <c r="K2063" s="6">
        <v>1.1327900000000001E-3</v>
      </c>
      <c r="L2063" s="7">
        <v>4.6960399999999998E-12</v>
      </c>
      <c r="M2063" s="8">
        <v>3037450</v>
      </c>
      <c r="N2063" s="12" t="s">
        <v>3975</v>
      </c>
      <c r="O2063" s="1" t="s">
        <v>3976</v>
      </c>
    </row>
    <row r="2064" spans="1:15" ht="15.75" customHeight="1" x14ac:dyDescent="0.25">
      <c r="A2064" s="1" t="s">
        <v>5211</v>
      </c>
      <c r="B2064" s="1">
        <v>4</v>
      </c>
      <c r="C2064" s="8">
        <v>120908703</v>
      </c>
      <c r="D2064" s="1" t="s">
        <v>14</v>
      </c>
      <c r="E2064" s="1" t="s">
        <v>15</v>
      </c>
      <c r="F2064" s="6">
        <v>0.3523</v>
      </c>
      <c r="G2064" s="6">
        <v>-4.5877499999999998E-3</v>
      </c>
      <c r="H2064" s="6">
        <v>1.0957E-3</v>
      </c>
      <c r="I2064" s="7">
        <v>2.8289999999999998E-5</v>
      </c>
      <c r="J2064" s="6">
        <v>-6.82302E-3</v>
      </c>
      <c r="K2064" s="6">
        <v>1.10231E-3</v>
      </c>
      <c r="L2064" s="7">
        <v>6.0252899999999998E-10</v>
      </c>
      <c r="M2064" s="8">
        <v>3035770</v>
      </c>
      <c r="N2064" s="12" t="s">
        <v>3975</v>
      </c>
      <c r="O2064" s="1" t="s">
        <v>3976</v>
      </c>
    </row>
    <row r="2065" spans="1:15" ht="15.75" customHeight="1" x14ac:dyDescent="0.25">
      <c r="A2065" s="1" t="s">
        <v>5212</v>
      </c>
      <c r="B2065" s="1">
        <v>4</v>
      </c>
      <c r="C2065" s="8">
        <v>122695318</v>
      </c>
      <c r="D2065" s="1" t="s">
        <v>14</v>
      </c>
      <c r="E2065" s="1" t="s">
        <v>18</v>
      </c>
      <c r="F2065" s="6">
        <v>6.4399999999999999E-2</v>
      </c>
      <c r="G2065" s="6">
        <v>-1.0361799999999999E-2</v>
      </c>
      <c r="H2065" s="6">
        <v>2.1316899999999999E-3</v>
      </c>
      <c r="I2065" s="7">
        <v>1.17E-6</v>
      </c>
      <c r="J2065" s="6">
        <v>-1.1786E-2</v>
      </c>
      <c r="K2065" s="6">
        <v>2.1431499999999999E-3</v>
      </c>
      <c r="L2065" s="7">
        <v>3.81162E-8</v>
      </c>
      <c r="M2065" s="8">
        <v>3037480</v>
      </c>
      <c r="N2065" s="12" t="s">
        <v>3975</v>
      </c>
      <c r="O2065" s="1" t="s">
        <v>3976</v>
      </c>
    </row>
    <row r="2066" spans="1:15" ht="15.75" customHeight="1" x14ac:dyDescent="0.25">
      <c r="A2066" s="1" t="s">
        <v>413</v>
      </c>
      <c r="B2066" s="1">
        <v>4</v>
      </c>
      <c r="C2066" s="8">
        <v>123026869</v>
      </c>
      <c r="D2066" s="1" t="s">
        <v>17</v>
      </c>
      <c r="E2066" s="1" t="s">
        <v>18</v>
      </c>
      <c r="F2066" s="6">
        <v>0.3014</v>
      </c>
      <c r="G2066" s="6">
        <v>1.04741E-2</v>
      </c>
      <c r="H2066" s="6">
        <v>1.1404200000000001E-3</v>
      </c>
      <c r="I2066" s="7">
        <v>4.1410000000000001E-20</v>
      </c>
      <c r="J2066" s="6">
        <v>1.0681E-2</v>
      </c>
      <c r="K2066" s="6">
        <v>1.1510100000000001E-3</v>
      </c>
      <c r="L2066" s="7">
        <v>1.7001300000000001E-20</v>
      </c>
      <c r="M2066" s="8">
        <v>3036880</v>
      </c>
      <c r="N2066" s="12" t="s">
        <v>3975</v>
      </c>
      <c r="O2066" s="1" t="s">
        <v>3976</v>
      </c>
    </row>
    <row r="2067" spans="1:15" ht="15.75" customHeight="1" x14ac:dyDescent="0.25">
      <c r="A2067" s="1" t="s">
        <v>2149</v>
      </c>
      <c r="B2067" s="1">
        <v>4</v>
      </c>
      <c r="C2067" s="8">
        <v>123401769</v>
      </c>
      <c r="D2067" s="1" t="s">
        <v>14</v>
      </c>
      <c r="E2067" s="1" t="s">
        <v>15</v>
      </c>
      <c r="F2067" s="6">
        <v>0.66669999999999996</v>
      </c>
      <c r="G2067" s="6">
        <v>-8.2157500000000008E-3</v>
      </c>
      <c r="H2067" s="6">
        <v>1.2834000000000001E-3</v>
      </c>
      <c r="I2067" s="7">
        <v>1.5350000000000001E-10</v>
      </c>
      <c r="J2067" s="6">
        <v>-7.8514399999999995E-3</v>
      </c>
      <c r="K2067" s="6">
        <v>1.29582E-3</v>
      </c>
      <c r="L2067" s="7">
        <v>1.3690900000000001E-9</v>
      </c>
      <c r="M2067" s="8">
        <v>2272180</v>
      </c>
      <c r="N2067" s="12" t="s">
        <v>3975</v>
      </c>
      <c r="O2067" s="1" t="s">
        <v>3976</v>
      </c>
    </row>
    <row r="2068" spans="1:15" ht="15.75" customHeight="1" x14ac:dyDescent="0.25">
      <c r="A2068" s="1" t="s">
        <v>3620</v>
      </c>
      <c r="B2068" s="1">
        <v>4</v>
      </c>
      <c r="C2068" s="8">
        <v>127825185</v>
      </c>
      <c r="D2068" s="1" t="s">
        <v>14</v>
      </c>
      <c r="E2068" s="1" t="s">
        <v>15</v>
      </c>
      <c r="F2068" s="6">
        <v>0.3614</v>
      </c>
      <c r="G2068" s="6">
        <v>-6.0899500000000002E-3</v>
      </c>
      <c r="H2068" s="6">
        <v>1.0891900000000001E-3</v>
      </c>
      <c r="I2068" s="7">
        <v>2.2589999999999999E-8</v>
      </c>
      <c r="J2068" s="6">
        <v>-7.2038199999999997E-3</v>
      </c>
      <c r="K2068" s="6">
        <v>1.09497E-3</v>
      </c>
      <c r="L2068" s="7">
        <v>4.7347999999999999E-11</v>
      </c>
      <c r="M2068" s="8">
        <v>3037470</v>
      </c>
      <c r="N2068" s="12" t="s">
        <v>3975</v>
      </c>
      <c r="O2068" s="1" t="s">
        <v>3976</v>
      </c>
    </row>
    <row r="2069" spans="1:15" ht="15.75" customHeight="1" x14ac:dyDescent="0.25">
      <c r="A2069" s="1" t="s">
        <v>5213</v>
      </c>
      <c r="B2069" s="1">
        <v>4</v>
      </c>
      <c r="C2069" s="8">
        <v>129854259</v>
      </c>
      <c r="D2069" s="1" t="s">
        <v>14</v>
      </c>
      <c r="E2069" s="1" t="s">
        <v>18</v>
      </c>
      <c r="F2069" s="6">
        <v>0.91720000000000002</v>
      </c>
      <c r="G2069" s="6">
        <v>1.5015300000000001E-2</v>
      </c>
      <c r="H2069" s="6">
        <v>1.9032000000000001E-3</v>
      </c>
      <c r="I2069" s="7">
        <v>3.034E-15</v>
      </c>
      <c r="J2069" s="6">
        <v>1.6699100000000001E-2</v>
      </c>
      <c r="K2069" s="6">
        <v>1.91943E-3</v>
      </c>
      <c r="L2069" s="7">
        <v>3.31763E-18</v>
      </c>
      <c r="M2069" s="8">
        <v>3023210</v>
      </c>
      <c r="N2069" s="12" t="s">
        <v>3975</v>
      </c>
      <c r="O2069" s="1" t="s">
        <v>3976</v>
      </c>
    </row>
    <row r="2070" spans="1:15" ht="15.75" customHeight="1" x14ac:dyDescent="0.25">
      <c r="A2070" s="1" t="s">
        <v>5214</v>
      </c>
      <c r="B2070" s="1">
        <v>4</v>
      </c>
      <c r="C2070" s="8">
        <v>130292532</v>
      </c>
      <c r="D2070" s="1" t="s">
        <v>14</v>
      </c>
      <c r="E2070" s="1" t="s">
        <v>18</v>
      </c>
      <c r="F2070" s="6">
        <v>4.8300000000000003E-2</v>
      </c>
      <c r="G2070" s="6">
        <v>-1.3674199999999999E-2</v>
      </c>
      <c r="H2070" s="6">
        <v>2.44056E-3</v>
      </c>
      <c r="I2070" s="7">
        <v>2.1069999999999999E-8</v>
      </c>
      <c r="J2070" s="6">
        <v>-1.64639E-2</v>
      </c>
      <c r="K2070" s="6">
        <v>2.45963E-3</v>
      </c>
      <c r="L2070" s="7">
        <v>2.1767899999999999E-11</v>
      </c>
      <c r="M2070" s="8">
        <v>3037460</v>
      </c>
      <c r="N2070" s="12" t="s">
        <v>3975</v>
      </c>
      <c r="O2070" s="1" t="s">
        <v>3976</v>
      </c>
    </row>
    <row r="2071" spans="1:15" ht="15.75" customHeight="1" x14ac:dyDescent="0.25">
      <c r="A2071" s="1" t="s">
        <v>5215</v>
      </c>
      <c r="B2071" s="1">
        <v>4</v>
      </c>
      <c r="C2071" s="8">
        <v>130653388</v>
      </c>
      <c r="D2071" s="1" t="s">
        <v>18</v>
      </c>
      <c r="E2071" s="1" t="s">
        <v>15</v>
      </c>
      <c r="F2071" s="6">
        <v>0.73650000000000004</v>
      </c>
      <c r="G2071" s="6">
        <v>8.0362699999999999E-3</v>
      </c>
      <c r="H2071" s="6">
        <v>1.18789E-3</v>
      </c>
      <c r="I2071" s="7">
        <v>1.3339999999999999E-11</v>
      </c>
      <c r="J2071" s="6">
        <v>7.6365599999999997E-3</v>
      </c>
      <c r="K2071" s="6">
        <v>1.19473E-3</v>
      </c>
      <c r="L2071" s="7">
        <v>1.63897E-10</v>
      </c>
      <c r="M2071" s="8">
        <v>3036890</v>
      </c>
      <c r="N2071" s="12" t="s">
        <v>3975</v>
      </c>
      <c r="O2071" s="1" t="s">
        <v>3976</v>
      </c>
    </row>
    <row r="2072" spans="1:15" ht="15.75" customHeight="1" x14ac:dyDescent="0.25">
      <c r="A2072" s="1" t="s">
        <v>2924</v>
      </c>
      <c r="B2072" s="1">
        <v>4</v>
      </c>
      <c r="C2072" s="8">
        <v>131315417</v>
      </c>
      <c r="D2072" s="1" t="s">
        <v>17</v>
      </c>
      <c r="E2072" s="1" t="s">
        <v>18</v>
      </c>
      <c r="F2072" s="6">
        <v>0.43109999999999998</v>
      </c>
      <c r="G2072" s="6">
        <v>-6.2840200000000004E-3</v>
      </c>
      <c r="H2072" s="6">
        <v>1.06302E-3</v>
      </c>
      <c r="I2072" s="7">
        <v>3.3959999999999999E-9</v>
      </c>
      <c r="J2072" s="6">
        <v>-7.3067999999999996E-3</v>
      </c>
      <c r="K2072" s="6">
        <v>1.0729100000000001E-3</v>
      </c>
      <c r="L2072" s="7">
        <v>9.7400499999999999E-12</v>
      </c>
      <c r="M2072" s="8">
        <v>3000820</v>
      </c>
      <c r="N2072" s="12" t="s">
        <v>3975</v>
      </c>
      <c r="O2072" s="1" t="s">
        <v>3976</v>
      </c>
    </row>
    <row r="2073" spans="1:15" ht="15.75" customHeight="1" x14ac:dyDescent="0.25">
      <c r="A2073" s="1" t="s">
        <v>5216</v>
      </c>
      <c r="B2073" s="1">
        <v>4</v>
      </c>
      <c r="C2073" s="8">
        <v>132787818</v>
      </c>
      <c r="D2073" s="1" t="s">
        <v>17</v>
      </c>
      <c r="E2073" s="1" t="s">
        <v>18</v>
      </c>
      <c r="F2073" s="6">
        <v>0.67359999999999998</v>
      </c>
      <c r="G2073" s="6">
        <v>5.0370500000000004E-3</v>
      </c>
      <c r="H2073" s="6">
        <v>1.12958E-3</v>
      </c>
      <c r="I2073" s="7">
        <v>8.225E-6</v>
      </c>
      <c r="J2073" s="6">
        <v>7.1474199999999998E-3</v>
      </c>
      <c r="K2073" s="6">
        <v>1.1385099999999999E-3</v>
      </c>
      <c r="L2073" s="7">
        <v>3.4323000000000001E-10</v>
      </c>
      <c r="M2073" s="8">
        <v>2964500</v>
      </c>
      <c r="N2073" s="12" t="s">
        <v>3975</v>
      </c>
      <c r="O2073" s="1" t="s">
        <v>3976</v>
      </c>
    </row>
    <row r="2074" spans="1:15" ht="15.75" customHeight="1" x14ac:dyDescent="0.25">
      <c r="A2074" s="1" t="s">
        <v>5217</v>
      </c>
      <c r="B2074" s="1">
        <v>4</v>
      </c>
      <c r="C2074" s="8">
        <v>135455162</v>
      </c>
      <c r="D2074" s="1" t="s">
        <v>14</v>
      </c>
      <c r="E2074" s="1" t="s">
        <v>18</v>
      </c>
      <c r="F2074" s="6">
        <v>0.19719999999999999</v>
      </c>
      <c r="G2074" s="6">
        <v>-9.7694800000000005E-3</v>
      </c>
      <c r="H2074" s="6">
        <v>1.31781E-3</v>
      </c>
      <c r="I2074" s="7">
        <v>1.2329999999999999E-13</v>
      </c>
      <c r="J2074" s="6">
        <v>-1.07236E-2</v>
      </c>
      <c r="K2074" s="6">
        <v>1.3236400000000001E-3</v>
      </c>
      <c r="L2074" s="7">
        <v>5.4265599999999996E-16</v>
      </c>
      <c r="M2074" s="8">
        <v>3024920</v>
      </c>
      <c r="N2074" s="12" t="s">
        <v>3975</v>
      </c>
      <c r="O2074" s="1" t="s">
        <v>3976</v>
      </c>
    </row>
    <row r="2075" spans="1:15" ht="15.75" customHeight="1" x14ac:dyDescent="0.25">
      <c r="A2075" s="1" t="s">
        <v>5218</v>
      </c>
      <c r="B2075" s="1">
        <v>4</v>
      </c>
      <c r="C2075" s="8">
        <v>136107038</v>
      </c>
      <c r="D2075" s="1" t="s">
        <v>14</v>
      </c>
      <c r="E2075" s="1" t="s">
        <v>17</v>
      </c>
      <c r="F2075" s="6">
        <v>0.95289999999999997</v>
      </c>
      <c r="G2075" s="6">
        <v>-1.1419199999999999E-2</v>
      </c>
      <c r="H2075" s="6">
        <v>2.4914999999999998E-3</v>
      </c>
      <c r="I2075" s="7">
        <v>4.583E-6</v>
      </c>
      <c r="J2075" s="6">
        <v>-1.4330000000000001E-2</v>
      </c>
      <c r="K2075" s="6">
        <v>2.5010700000000002E-3</v>
      </c>
      <c r="L2075" s="7">
        <v>1.00699E-8</v>
      </c>
      <c r="M2075" s="8">
        <v>2985030</v>
      </c>
      <c r="N2075" s="12" t="s">
        <v>3975</v>
      </c>
      <c r="O2075" s="1" t="s">
        <v>3976</v>
      </c>
    </row>
    <row r="2076" spans="1:15" ht="15.75" customHeight="1" x14ac:dyDescent="0.25">
      <c r="A2076" s="1" t="s">
        <v>627</v>
      </c>
      <c r="B2076" s="1">
        <v>4</v>
      </c>
      <c r="C2076" s="8">
        <v>137526995</v>
      </c>
      <c r="D2076" s="1" t="s">
        <v>17</v>
      </c>
      <c r="E2076" s="1" t="s">
        <v>18</v>
      </c>
      <c r="F2076" s="6">
        <v>0.62509999999999999</v>
      </c>
      <c r="G2076" s="6">
        <v>9.1260400000000002E-3</v>
      </c>
      <c r="H2076" s="6">
        <v>1.0808899999999999E-3</v>
      </c>
      <c r="I2076" s="7">
        <v>3.0890000000000001E-17</v>
      </c>
      <c r="J2076" s="6">
        <v>1.05924E-2</v>
      </c>
      <c r="K2076" s="6">
        <v>1.08646E-3</v>
      </c>
      <c r="L2076" s="7">
        <v>1.85401E-22</v>
      </c>
      <c r="M2076" s="8">
        <v>3037410</v>
      </c>
      <c r="N2076" s="12" t="s">
        <v>3975</v>
      </c>
      <c r="O2076" s="1" t="s">
        <v>3976</v>
      </c>
    </row>
    <row r="2077" spans="1:15" ht="15.75" customHeight="1" x14ac:dyDescent="0.25">
      <c r="A2077" s="1" t="s">
        <v>5219</v>
      </c>
      <c r="B2077" s="1">
        <v>4</v>
      </c>
      <c r="C2077" s="8">
        <v>138025243</v>
      </c>
      <c r="D2077" s="1" t="s">
        <v>17</v>
      </c>
      <c r="E2077" s="1" t="s">
        <v>18</v>
      </c>
      <c r="F2077" s="6">
        <v>0.73299999999999998</v>
      </c>
      <c r="G2077" s="6">
        <v>5.2672099999999996E-3</v>
      </c>
      <c r="H2077" s="6">
        <v>1.18326E-3</v>
      </c>
      <c r="I2077" s="7">
        <v>8.5439999999999999E-6</v>
      </c>
      <c r="J2077" s="6">
        <v>6.9302399999999998E-3</v>
      </c>
      <c r="K2077" s="6">
        <v>1.1896700000000001E-3</v>
      </c>
      <c r="L2077" s="7">
        <v>5.69868E-9</v>
      </c>
      <c r="M2077" s="8">
        <v>3035030</v>
      </c>
      <c r="N2077" s="12" t="s">
        <v>3975</v>
      </c>
      <c r="O2077" s="1" t="s">
        <v>3976</v>
      </c>
    </row>
    <row r="2078" spans="1:15" ht="15.75" customHeight="1" x14ac:dyDescent="0.25">
      <c r="A2078" s="1" t="s">
        <v>5220</v>
      </c>
      <c r="B2078" s="1">
        <v>4</v>
      </c>
      <c r="C2078" s="8">
        <v>138743944</v>
      </c>
      <c r="D2078" s="1" t="s">
        <v>14</v>
      </c>
      <c r="E2078" s="1" t="s">
        <v>15</v>
      </c>
      <c r="F2078" s="6">
        <v>0.88829999999999998</v>
      </c>
      <c r="G2078" s="6">
        <v>6.1425400000000002E-3</v>
      </c>
      <c r="H2078" s="6">
        <v>1.66114E-3</v>
      </c>
      <c r="I2078" s="7">
        <v>2.1770000000000001E-4</v>
      </c>
      <c r="J2078" s="6">
        <v>9.7295000000000003E-3</v>
      </c>
      <c r="K2078" s="6">
        <v>1.66949E-3</v>
      </c>
      <c r="L2078" s="7">
        <v>5.61501E-9</v>
      </c>
      <c r="M2078" s="8">
        <v>3037480</v>
      </c>
      <c r="N2078" s="12" t="s">
        <v>3975</v>
      </c>
      <c r="O2078" s="1" t="s">
        <v>3976</v>
      </c>
    </row>
    <row r="2079" spans="1:15" ht="15.75" customHeight="1" x14ac:dyDescent="0.25">
      <c r="A2079" s="1" t="s">
        <v>5221</v>
      </c>
      <c r="B2079" s="1">
        <v>4</v>
      </c>
      <c r="C2079" s="8">
        <v>139717664</v>
      </c>
      <c r="D2079" s="1" t="s">
        <v>18</v>
      </c>
      <c r="E2079" s="1" t="s">
        <v>15</v>
      </c>
      <c r="F2079" s="6">
        <v>0.44490000000000002</v>
      </c>
      <c r="G2079" s="6">
        <v>7.2024200000000002E-3</v>
      </c>
      <c r="H2079" s="6">
        <v>1.05364E-3</v>
      </c>
      <c r="I2079" s="7">
        <v>8.1439999999999992E-12</v>
      </c>
      <c r="J2079" s="6">
        <v>7.7108799999999998E-3</v>
      </c>
      <c r="K2079" s="6">
        <v>1.0578199999999999E-3</v>
      </c>
      <c r="L2079" s="7">
        <v>3.1132200000000002E-13</v>
      </c>
      <c r="M2079" s="8">
        <v>3033310</v>
      </c>
      <c r="N2079" s="12" t="s">
        <v>3975</v>
      </c>
      <c r="O2079" s="1" t="s">
        <v>3976</v>
      </c>
    </row>
    <row r="2080" spans="1:15" ht="15.75" customHeight="1" x14ac:dyDescent="0.25">
      <c r="A2080" s="1" t="s">
        <v>5222</v>
      </c>
      <c r="B2080" s="1">
        <v>4</v>
      </c>
      <c r="C2080" s="8">
        <v>140621478</v>
      </c>
      <c r="D2080" s="1" t="s">
        <v>17</v>
      </c>
      <c r="E2080" s="1" t="s">
        <v>15</v>
      </c>
      <c r="F2080" s="6">
        <v>0.49890000000000001</v>
      </c>
      <c r="G2080" s="6">
        <v>-5.1355100000000002E-3</v>
      </c>
      <c r="H2080" s="6">
        <v>1.04897E-3</v>
      </c>
      <c r="I2080" s="7">
        <v>9.7989999999999993E-7</v>
      </c>
      <c r="J2080" s="6">
        <v>-7.8244000000000005E-3</v>
      </c>
      <c r="K2080" s="6">
        <v>1.0717599999999999E-3</v>
      </c>
      <c r="L2080" s="7">
        <v>2.8660299999999998E-13</v>
      </c>
      <c r="M2080" s="8">
        <v>3023250</v>
      </c>
      <c r="N2080" s="12" t="s">
        <v>3975</v>
      </c>
      <c r="O2080" s="1" t="s">
        <v>3976</v>
      </c>
    </row>
    <row r="2081" spans="1:15" ht="15.75" customHeight="1" x14ac:dyDescent="0.25">
      <c r="A2081" s="1" t="s">
        <v>5223</v>
      </c>
      <c r="B2081" s="1">
        <v>4</v>
      </c>
      <c r="C2081" s="8">
        <v>140655031</v>
      </c>
      <c r="D2081" s="1" t="s">
        <v>14</v>
      </c>
      <c r="E2081" s="1" t="s">
        <v>15</v>
      </c>
      <c r="F2081" s="6">
        <v>3.0599999999999999E-2</v>
      </c>
      <c r="G2081" s="6">
        <v>-6.9731599999999999E-3</v>
      </c>
      <c r="H2081" s="6">
        <v>3.0464799999999998E-3</v>
      </c>
      <c r="I2081" s="7">
        <v>2.2089999999999999E-2</v>
      </c>
      <c r="J2081" s="6">
        <v>-1.7107000000000001E-2</v>
      </c>
      <c r="K2081" s="6">
        <v>3.1303199999999998E-3</v>
      </c>
      <c r="L2081" s="7">
        <v>4.6307800000000003E-8</v>
      </c>
      <c r="M2081" s="8">
        <v>3020780</v>
      </c>
      <c r="N2081" s="12" t="s">
        <v>3975</v>
      </c>
      <c r="O2081" s="1" t="s">
        <v>3976</v>
      </c>
    </row>
    <row r="2082" spans="1:15" ht="15.75" customHeight="1" x14ac:dyDescent="0.25">
      <c r="A2082" s="1" t="s">
        <v>300</v>
      </c>
      <c r="B2082" s="1">
        <v>4</v>
      </c>
      <c r="C2082" s="8">
        <v>140769923</v>
      </c>
      <c r="D2082" s="1" t="s">
        <v>17</v>
      </c>
      <c r="E2082" s="1" t="s">
        <v>15</v>
      </c>
      <c r="F2082" s="6">
        <v>0.67500000000000004</v>
      </c>
      <c r="G2082" s="6">
        <v>-1.0940500000000001E-2</v>
      </c>
      <c r="H2082" s="6">
        <v>1.11717E-3</v>
      </c>
      <c r="I2082" s="7">
        <v>1.2019999999999999E-22</v>
      </c>
      <c r="J2082" s="6">
        <v>-9.6307800000000002E-3</v>
      </c>
      <c r="K2082" s="6">
        <v>1.15964E-3</v>
      </c>
      <c r="L2082" s="7">
        <v>9.9855699999999995E-17</v>
      </c>
      <c r="M2082" s="8">
        <v>3037400</v>
      </c>
      <c r="N2082" s="12" t="s">
        <v>3975</v>
      </c>
      <c r="O2082" s="1" t="s">
        <v>3976</v>
      </c>
    </row>
    <row r="2083" spans="1:15" ht="15.75" customHeight="1" x14ac:dyDescent="0.25">
      <c r="A2083" s="1" t="s">
        <v>73</v>
      </c>
      <c r="B2083" s="1">
        <v>4</v>
      </c>
      <c r="C2083" s="8">
        <v>140903155</v>
      </c>
      <c r="D2083" s="1" t="s">
        <v>17</v>
      </c>
      <c r="E2083" s="1" t="s">
        <v>18</v>
      </c>
      <c r="F2083" s="6">
        <v>0.33960000000000001</v>
      </c>
      <c r="G2083" s="6">
        <v>1.47005E-2</v>
      </c>
      <c r="H2083" s="6">
        <v>1.1049E-3</v>
      </c>
      <c r="I2083" s="7">
        <v>2.1629999999999999E-40</v>
      </c>
      <c r="J2083" s="6">
        <v>1.38633E-2</v>
      </c>
      <c r="K2083" s="6">
        <v>1.14594E-3</v>
      </c>
      <c r="L2083" s="7">
        <v>1.086E-33</v>
      </c>
      <c r="M2083" s="8">
        <v>3037350</v>
      </c>
      <c r="N2083" s="12" t="s">
        <v>3975</v>
      </c>
      <c r="O2083" s="1" t="s">
        <v>3976</v>
      </c>
    </row>
    <row r="2084" spans="1:15" ht="15.75" customHeight="1" x14ac:dyDescent="0.25">
      <c r="A2084" s="1" t="s">
        <v>5224</v>
      </c>
      <c r="B2084" s="1">
        <v>4</v>
      </c>
      <c r="C2084" s="8">
        <v>142679588</v>
      </c>
      <c r="D2084" s="1" t="s">
        <v>14</v>
      </c>
      <c r="E2084" s="1" t="s">
        <v>15</v>
      </c>
      <c r="F2084" s="6">
        <v>0.93069999999999997</v>
      </c>
      <c r="G2084" s="6">
        <v>-1.1694100000000001E-2</v>
      </c>
      <c r="H2084" s="6">
        <v>2.0603499999999999E-3</v>
      </c>
      <c r="I2084" s="7">
        <v>1.3820000000000001E-8</v>
      </c>
      <c r="J2084" s="6">
        <v>-1.4778100000000001E-2</v>
      </c>
      <c r="K2084" s="6">
        <v>2.0712899999999999E-3</v>
      </c>
      <c r="L2084" s="7">
        <v>9.6974200000000001E-13</v>
      </c>
      <c r="M2084" s="8">
        <v>3037470</v>
      </c>
      <c r="N2084" s="12" t="s">
        <v>3975</v>
      </c>
      <c r="O2084" s="1" t="s">
        <v>3976</v>
      </c>
    </row>
    <row r="2085" spans="1:15" ht="15.75" customHeight="1" x14ac:dyDescent="0.25">
      <c r="A2085" s="1" t="s">
        <v>5225</v>
      </c>
      <c r="B2085" s="1">
        <v>4</v>
      </c>
      <c r="C2085" s="8">
        <v>143811374</v>
      </c>
      <c r="D2085" s="1" t="s">
        <v>17</v>
      </c>
      <c r="E2085" s="1" t="s">
        <v>18</v>
      </c>
      <c r="F2085" s="6">
        <v>0.2291</v>
      </c>
      <c r="G2085" s="6">
        <v>6.9722500000000001E-3</v>
      </c>
      <c r="H2085" s="6">
        <v>1.2450899999999999E-3</v>
      </c>
      <c r="I2085" s="7">
        <v>2.1439999999999999E-8</v>
      </c>
      <c r="J2085" s="6">
        <v>6.83134E-3</v>
      </c>
      <c r="K2085" s="6">
        <v>1.25052E-3</v>
      </c>
      <c r="L2085" s="7">
        <v>4.6871100000000002E-8</v>
      </c>
      <c r="M2085" s="8">
        <v>3037470</v>
      </c>
      <c r="N2085" s="12" t="s">
        <v>3975</v>
      </c>
      <c r="O2085" s="1" t="s">
        <v>3976</v>
      </c>
    </row>
    <row r="2086" spans="1:15" ht="15.75" customHeight="1" x14ac:dyDescent="0.25">
      <c r="A2086" s="1" t="s">
        <v>5226</v>
      </c>
      <c r="B2086" s="1">
        <v>4</v>
      </c>
      <c r="C2086" s="8">
        <v>147837787</v>
      </c>
      <c r="D2086" s="1" t="s">
        <v>17</v>
      </c>
      <c r="E2086" s="1" t="s">
        <v>15</v>
      </c>
      <c r="F2086" s="6">
        <v>0.61819999999999997</v>
      </c>
      <c r="G2086" s="6">
        <v>-1.0461399999999999E-2</v>
      </c>
      <c r="H2086" s="6">
        <v>1.0770300000000001E-3</v>
      </c>
      <c r="I2086" s="7">
        <v>2.6460000000000001E-22</v>
      </c>
      <c r="J2086" s="6">
        <v>-1.8306900000000001E-2</v>
      </c>
      <c r="K2086" s="6">
        <v>1.5196599999999999E-3</v>
      </c>
      <c r="L2086" s="7">
        <v>2.01811E-33</v>
      </c>
      <c r="M2086" s="8">
        <v>3037440</v>
      </c>
      <c r="N2086" s="12" t="s">
        <v>3975</v>
      </c>
      <c r="O2086" s="1" t="s">
        <v>5227</v>
      </c>
    </row>
    <row r="2087" spans="1:15" ht="15.75" customHeight="1" x14ac:dyDescent="0.25">
      <c r="A2087" s="1" t="s">
        <v>5227</v>
      </c>
      <c r="B2087" s="1">
        <v>4</v>
      </c>
      <c r="C2087" s="8">
        <v>147896553</v>
      </c>
      <c r="D2087" s="1" t="s">
        <v>14</v>
      </c>
      <c r="E2087" s="1" t="s">
        <v>15</v>
      </c>
      <c r="F2087" s="6">
        <v>0.48709999999999998</v>
      </c>
      <c r="G2087" s="6">
        <v>-3.2967500000000002E-3</v>
      </c>
      <c r="H2087" s="6">
        <v>1.1322999999999999E-3</v>
      </c>
      <c r="I2087" s="7">
        <v>3.5920000000000001E-3</v>
      </c>
      <c r="J2087" s="6">
        <v>1.0782399999999999E-2</v>
      </c>
      <c r="K2087" s="6">
        <v>1.5973700000000001E-3</v>
      </c>
      <c r="L2087" s="7">
        <v>1.4774899999999999E-11</v>
      </c>
      <c r="M2087" s="8">
        <v>2596370</v>
      </c>
      <c r="N2087" s="12" t="s">
        <v>3988</v>
      </c>
      <c r="O2087" s="1" t="s">
        <v>3989</v>
      </c>
    </row>
    <row r="2088" spans="1:15" ht="15.75" customHeight="1" x14ac:dyDescent="0.25">
      <c r="A2088" s="1" t="s">
        <v>3787</v>
      </c>
      <c r="B2088" s="1">
        <v>4</v>
      </c>
      <c r="C2088" s="8">
        <v>149016541</v>
      </c>
      <c r="D2088" s="1" t="s">
        <v>17</v>
      </c>
      <c r="E2088" s="1" t="s">
        <v>18</v>
      </c>
      <c r="F2088" s="6">
        <v>0.82579999999999998</v>
      </c>
      <c r="G2088" s="6">
        <v>7.6077699999999998E-3</v>
      </c>
      <c r="H2088" s="6">
        <v>1.37959E-3</v>
      </c>
      <c r="I2088" s="7">
        <v>3.4959999999999997E-8</v>
      </c>
      <c r="J2088" s="6">
        <v>8.3631199999999999E-3</v>
      </c>
      <c r="K2088" s="6">
        <v>1.38707E-3</v>
      </c>
      <c r="L2088" s="7">
        <v>1.6460499999999999E-9</v>
      </c>
      <c r="M2088" s="8">
        <v>3037480</v>
      </c>
      <c r="N2088" s="12" t="s">
        <v>3975</v>
      </c>
      <c r="O2088" s="1" t="s">
        <v>3976</v>
      </c>
    </row>
    <row r="2089" spans="1:15" ht="15.75" customHeight="1" x14ac:dyDescent="0.25">
      <c r="A2089" s="1" t="s">
        <v>5228</v>
      </c>
      <c r="B2089" s="1">
        <v>4</v>
      </c>
      <c r="C2089" s="8">
        <v>149404608</v>
      </c>
      <c r="D2089" s="1" t="s">
        <v>14</v>
      </c>
      <c r="E2089" s="1" t="s">
        <v>18</v>
      </c>
      <c r="F2089" s="6">
        <v>0.33300000000000002</v>
      </c>
      <c r="G2089" s="6">
        <v>-5.2382000000000001E-3</v>
      </c>
      <c r="H2089" s="6">
        <v>1.1173800000000001E-3</v>
      </c>
      <c r="I2089" s="7">
        <v>2.7630000000000001E-6</v>
      </c>
      <c r="J2089" s="6">
        <v>-8.5045199999999998E-3</v>
      </c>
      <c r="K2089" s="6">
        <v>1.1869700000000001E-3</v>
      </c>
      <c r="L2089" s="7">
        <v>7.7860000000000003E-13</v>
      </c>
      <c r="M2089" s="8">
        <v>2998930</v>
      </c>
      <c r="N2089" s="12" t="s">
        <v>3975</v>
      </c>
      <c r="O2089" s="1" t="s">
        <v>5229</v>
      </c>
    </row>
    <row r="2090" spans="1:15" ht="15.75" customHeight="1" x14ac:dyDescent="0.25">
      <c r="A2090" s="1" t="s">
        <v>5229</v>
      </c>
      <c r="B2090" s="1">
        <v>4</v>
      </c>
      <c r="C2090" s="8">
        <v>149715792</v>
      </c>
      <c r="D2090" s="1" t="s">
        <v>14</v>
      </c>
      <c r="E2090" s="1" t="s">
        <v>18</v>
      </c>
      <c r="F2090" s="6">
        <v>0.82120000000000004</v>
      </c>
      <c r="G2090" s="6">
        <v>-4.7858299999999996E-3</v>
      </c>
      <c r="H2090" s="6">
        <v>1.3655399999999999E-3</v>
      </c>
      <c r="I2090" s="7">
        <v>4.573E-4</v>
      </c>
      <c r="J2090" s="6">
        <v>-8.1215699999999998E-3</v>
      </c>
      <c r="K2090" s="6">
        <v>1.44819E-3</v>
      </c>
      <c r="L2090" s="7">
        <v>2.0458399999999999E-8</v>
      </c>
      <c r="M2090" s="8">
        <v>3037480</v>
      </c>
      <c r="N2090" s="12" t="s">
        <v>3988</v>
      </c>
      <c r="O2090" s="1" t="s">
        <v>3989</v>
      </c>
    </row>
    <row r="2091" spans="1:15" ht="15.75" customHeight="1" x14ac:dyDescent="0.25">
      <c r="A2091" s="1" t="s">
        <v>2085</v>
      </c>
      <c r="B2091" s="1">
        <v>4</v>
      </c>
      <c r="C2091" s="8">
        <v>157695392</v>
      </c>
      <c r="D2091" s="1" t="s">
        <v>17</v>
      </c>
      <c r="E2091" s="1" t="s">
        <v>18</v>
      </c>
      <c r="F2091" s="6">
        <v>0.23069999999999999</v>
      </c>
      <c r="G2091" s="6">
        <v>8.0187999999999995E-3</v>
      </c>
      <c r="H2091" s="6">
        <v>1.24255E-3</v>
      </c>
      <c r="I2091" s="7">
        <v>1.09E-10</v>
      </c>
      <c r="J2091" s="6">
        <v>8.2091600000000001E-3</v>
      </c>
      <c r="K2091" s="6">
        <v>1.24855E-3</v>
      </c>
      <c r="L2091" s="7">
        <v>4.86623E-11</v>
      </c>
      <c r="M2091" s="8">
        <v>3035040</v>
      </c>
      <c r="N2091" s="12" t="s">
        <v>3975</v>
      </c>
      <c r="O2091" s="1" t="s">
        <v>3976</v>
      </c>
    </row>
    <row r="2092" spans="1:15" ht="15.75" customHeight="1" x14ac:dyDescent="0.25">
      <c r="A2092" s="1" t="s">
        <v>5230</v>
      </c>
      <c r="B2092" s="1">
        <v>4</v>
      </c>
      <c r="C2092" s="8">
        <v>158378542</v>
      </c>
      <c r="D2092" s="1" t="s">
        <v>17</v>
      </c>
      <c r="E2092" s="1" t="s">
        <v>18</v>
      </c>
      <c r="F2092" s="6">
        <v>0.81710000000000005</v>
      </c>
      <c r="G2092" s="6">
        <v>-7.6277699999999999E-3</v>
      </c>
      <c r="H2092" s="6">
        <v>1.3535299999999999E-3</v>
      </c>
      <c r="I2092" s="7">
        <v>1.747E-8</v>
      </c>
      <c r="J2092" s="6">
        <v>-8.9255199999999993E-3</v>
      </c>
      <c r="K2092" s="6">
        <v>1.36213E-3</v>
      </c>
      <c r="L2092" s="7">
        <v>5.65413E-11</v>
      </c>
      <c r="M2092" s="8">
        <v>3037470</v>
      </c>
      <c r="N2092" s="12" t="s">
        <v>3975</v>
      </c>
      <c r="O2092" s="1" t="s">
        <v>3976</v>
      </c>
    </row>
    <row r="2093" spans="1:15" ht="15.75" customHeight="1" x14ac:dyDescent="0.25">
      <c r="A2093" s="1" t="s">
        <v>5231</v>
      </c>
      <c r="B2093" s="1">
        <v>4</v>
      </c>
      <c r="C2093" s="8">
        <v>158544414</v>
      </c>
      <c r="D2093" s="1" t="s">
        <v>14</v>
      </c>
      <c r="E2093" s="1" t="s">
        <v>15</v>
      </c>
      <c r="F2093" s="6">
        <v>0.1525</v>
      </c>
      <c r="G2093" s="6">
        <v>5.6145500000000003E-3</v>
      </c>
      <c r="H2093" s="6">
        <v>1.4554800000000001E-3</v>
      </c>
      <c r="I2093" s="7">
        <v>1.144E-4</v>
      </c>
      <c r="J2093" s="6">
        <v>1.0482999999999999E-2</v>
      </c>
      <c r="K2093" s="6">
        <v>1.4703299999999999E-3</v>
      </c>
      <c r="L2093" s="7">
        <v>1.0060600000000001E-12</v>
      </c>
      <c r="M2093" s="8">
        <v>3037500</v>
      </c>
      <c r="N2093" s="12" t="s">
        <v>3975</v>
      </c>
      <c r="O2093" s="1" t="s">
        <v>3976</v>
      </c>
    </row>
    <row r="2094" spans="1:15" ht="15.75" customHeight="1" x14ac:dyDescent="0.25">
      <c r="A2094" s="1" t="s">
        <v>1254</v>
      </c>
      <c r="B2094" s="1">
        <v>4</v>
      </c>
      <c r="C2094" s="8">
        <v>158860186</v>
      </c>
      <c r="D2094" s="1" t="s">
        <v>14</v>
      </c>
      <c r="E2094" s="1" t="s">
        <v>15</v>
      </c>
      <c r="F2094" s="6">
        <v>8.2699999999999996E-2</v>
      </c>
      <c r="G2094" s="6">
        <v>-1.4110599999999999E-2</v>
      </c>
      <c r="H2094" s="6">
        <v>1.9310600000000001E-3</v>
      </c>
      <c r="I2094" s="7">
        <v>2.7210000000000002E-13</v>
      </c>
      <c r="J2094" s="6">
        <v>-1.6660999999999999E-2</v>
      </c>
      <c r="K2094" s="6">
        <v>1.9549599999999999E-3</v>
      </c>
      <c r="L2094" s="7">
        <v>1.5627500000000001E-17</v>
      </c>
      <c r="M2094" s="8">
        <v>2939850</v>
      </c>
      <c r="N2094" s="12" t="s">
        <v>3975</v>
      </c>
      <c r="O2094" s="1" t="s">
        <v>3976</v>
      </c>
    </row>
    <row r="2095" spans="1:15" ht="15.75" customHeight="1" x14ac:dyDescent="0.25">
      <c r="A2095" s="1" t="s">
        <v>359</v>
      </c>
      <c r="B2095" s="1">
        <v>4</v>
      </c>
      <c r="C2095" s="8">
        <v>159858736</v>
      </c>
      <c r="D2095" s="1" t="s">
        <v>14</v>
      </c>
      <c r="E2095" s="1" t="s">
        <v>17</v>
      </c>
      <c r="F2095" s="6">
        <v>0.69579999999999997</v>
      </c>
      <c r="G2095" s="6">
        <v>1.07297E-2</v>
      </c>
      <c r="H2095" s="6">
        <v>1.1373399999999999E-3</v>
      </c>
      <c r="I2095" s="7">
        <v>3.9429999999999998E-21</v>
      </c>
      <c r="J2095" s="6">
        <v>1.1943799999999999E-2</v>
      </c>
      <c r="K2095" s="6">
        <v>1.15336E-3</v>
      </c>
      <c r="L2095" s="7">
        <v>3.9437600000000001E-25</v>
      </c>
      <c r="M2095" s="8">
        <v>3037420</v>
      </c>
      <c r="N2095" s="12" t="s">
        <v>3975</v>
      </c>
      <c r="O2095" s="1" t="s">
        <v>3976</v>
      </c>
    </row>
    <row r="2096" spans="1:15" ht="15.75" customHeight="1" x14ac:dyDescent="0.25">
      <c r="A2096" s="1" t="s">
        <v>2209</v>
      </c>
      <c r="B2096" s="1">
        <v>4</v>
      </c>
      <c r="C2096" s="8">
        <v>159886831</v>
      </c>
      <c r="D2096" s="1" t="s">
        <v>14</v>
      </c>
      <c r="E2096" s="1" t="s">
        <v>15</v>
      </c>
      <c r="F2096" s="6">
        <v>0.71560000000000001</v>
      </c>
      <c r="G2096" s="6">
        <v>8.5369599999999997E-3</v>
      </c>
      <c r="H2096" s="6">
        <v>1.3410500000000001E-3</v>
      </c>
      <c r="I2096" s="7">
        <v>1.9420000000000001E-10</v>
      </c>
      <c r="J2096" s="6">
        <v>8.3515599999999992E-3</v>
      </c>
      <c r="K2096" s="6">
        <v>1.3507899999999999E-3</v>
      </c>
      <c r="L2096" s="7">
        <v>6.3001800000000005E-10</v>
      </c>
      <c r="M2096" s="8">
        <v>2272180</v>
      </c>
      <c r="N2096" s="12" t="s">
        <v>3975</v>
      </c>
      <c r="O2096" s="1" t="s">
        <v>3976</v>
      </c>
    </row>
    <row r="2097" spans="1:15" ht="15.75" customHeight="1" x14ac:dyDescent="0.25">
      <c r="A2097" s="1" t="s">
        <v>5232</v>
      </c>
      <c r="B2097" s="1">
        <v>4</v>
      </c>
      <c r="C2097" s="8">
        <v>160474408</v>
      </c>
      <c r="D2097" s="1" t="s">
        <v>17</v>
      </c>
      <c r="E2097" s="1" t="s">
        <v>15</v>
      </c>
      <c r="F2097" s="6">
        <v>0.52600000000000002</v>
      </c>
      <c r="G2097" s="6">
        <v>9.3515300000000003E-3</v>
      </c>
      <c r="H2097" s="6">
        <v>1.0479199999999999E-3</v>
      </c>
      <c r="I2097" s="7">
        <v>4.5090000000000004E-19</v>
      </c>
      <c r="J2097" s="6">
        <v>6.3821399999999997E-3</v>
      </c>
      <c r="K2097" s="6">
        <v>1.1352300000000001E-3</v>
      </c>
      <c r="L2097" s="7">
        <v>1.8886000000000001E-8</v>
      </c>
      <c r="M2097" s="8">
        <v>3037450</v>
      </c>
      <c r="N2097" s="12" t="s">
        <v>3988</v>
      </c>
      <c r="O2097" s="1" t="s">
        <v>3989</v>
      </c>
    </row>
    <row r="2098" spans="1:15" ht="15.75" customHeight="1" x14ac:dyDescent="0.25">
      <c r="A2098" s="1" t="s">
        <v>211</v>
      </c>
      <c r="B2098" s="1">
        <v>4</v>
      </c>
      <c r="C2098" s="8">
        <v>160599341</v>
      </c>
      <c r="D2098" s="1" t="s">
        <v>14</v>
      </c>
      <c r="E2098" s="1" t="s">
        <v>17</v>
      </c>
      <c r="F2098" s="6">
        <v>0.46179999999999999</v>
      </c>
      <c r="G2098" s="6">
        <v>-1.09727E-2</v>
      </c>
      <c r="H2098" s="6">
        <v>1.0495700000000001E-3</v>
      </c>
      <c r="I2098" s="7">
        <v>1.3979999999999999E-25</v>
      </c>
      <c r="J2098" s="6">
        <v>-8.2580499999999994E-3</v>
      </c>
      <c r="K2098" s="6">
        <v>1.13685E-3</v>
      </c>
      <c r="L2098" s="7">
        <v>3.7588799999999998E-13</v>
      </c>
      <c r="M2098" s="8">
        <v>3037420</v>
      </c>
      <c r="N2098" s="12" t="s">
        <v>3975</v>
      </c>
      <c r="O2098" s="1" t="s">
        <v>5232</v>
      </c>
    </row>
    <row r="2099" spans="1:15" ht="15.75" customHeight="1" x14ac:dyDescent="0.25">
      <c r="A2099" s="1" t="s">
        <v>5233</v>
      </c>
      <c r="B2099" s="1">
        <v>4</v>
      </c>
      <c r="C2099" s="8">
        <v>162306529</v>
      </c>
      <c r="D2099" s="1" t="s">
        <v>14</v>
      </c>
      <c r="E2099" s="1" t="s">
        <v>17</v>
      </c>
      <c r="F2099" s="6">
        <v>0.89980000000000004</v>
      </c>
      <c r="G2099" s="6">
        <v>-9.1908700000000003E-3</v>
      </c>
      <c r="H2099" s="6">
        <v>1.74263E-3</v>
      </c>
      <c r="I2099" s="7">
        <v>1.3360000000000001E-7</v>
      </c>
      <c r="J2099" s="6">
        <v>-1.33321E-2</v>
      </c>
      <c r="K2099" s="6">
        <v>1.7882E-3</v>
      </c>
      <c r="L2099" s="7">
        <v>8.9468099999999998E-14</v>
      </c>
      <c r="M2099" s="8">
        <v>3037480</v>
      </c>
      <c r="N2099" s="12" t="s">
        <v>3975</v>
      </c>
      <c r="O2099" s="1" t="s">
        <v>3976</v>
      </c>
    </row>
    <row r="2100" spans="1:15" ht="15.75" customHeight="1" x14ac:dyDescent="0.25">
      <c r="A2100" s="1" t="s">
        <v>5234</v>
      </c>
      <c r="B2100" s="1">
        <v>4</v>
      </c>
      <c r="C2100" s="8">
        <v>162432522</v>
      </c>
      <c r="D2100" s="1" t="s">
        <v>14</v>
      </c>
      <c r="E2100" s="1" t="s">
        <v>15</v>
      </c>
      <c r="F2100" s="6">
        <v>0.89749999999999996</v>
      </c>
      <c r="G2100" s="6">
        <v>8.9917899999999995E-3</v>
      </c>
      <c r="H2100" s="6">
        <v>1.72517E-3</v>
      </c>
      <c r="I2100" s="7">
        <v>1.867E-7</v>
      </c>
      <c r="J2100" s="6">
        <v>1.32131E-2</v>
      </c>
      <c r="K2100" s="6">
        <v>1.7673599999999999E-3</v>
      </c>
      <c r="L2100" s="7">
        <v>7.6510100000000001E-14</v>
      </c>
      <c r="M2100" s="8">
        <v>3037490</v>
      </c>
      <c r="N2100" s="12" t="s">
        <v>3975</v>
      </c>
      <c r="O2100" s="1" t="s">
        <v>3976</v>
      </c>
    </row>
    <row r="2101" spans="1:15" ht="15.75" customHeight="1" x14ac:dyDescent="0.25">
      <c r="A2101" s="1" t="s">
        <v>806</v>
      </c>
      <c r="B2101" s="1">
        <v>4</v>
      </c>
      <c r="C2101" s="8">
        <v>163735584</v>
      </c>
      <c r="D2101" s="1" t="s">
        <v>14</v>
      </c>
      <c r="E2101" s="1" t="s">
        <v>18</v>
      </c>
      <c r="F2101" s="6">
        <v>0.68920000000000003</v>
      </c>
      <c r="G2101" s="6">
        <v>-9.1126000000000002E-3</v>
      </c>
      <c r="H2101" s="6">
        <v>1.1313499999999999E-3</v>
      </c>
      <c r="I2101" s="7">
        <v>7.962E-16</v>
      </c>
      <c r="J2101" s="6">
        <v>-8.5413299999999998E-3</v>
      </c>
      <c r="K2101" s="6">
        <v>1.1364000000000001E-3</v>
      </c>
      <c r="L2101" s="7">
        <v>5.6418700000000001E-14</v>
      </c>
      <c r="M2101" s="8">
        <v>3033270</v>
      </c>
      <c r="N2101" s="12" t="s">
        <v>3975</v>
      </c>
      <c r="O2101" s="1" t="s">
        <v>3976</v>
      </c>
    </row>
    <row r="2102" spans="1:15" ht="15.75" customHeight="1" x14ac:dyDescent="0.25">
      <c r="A2102" s="1" t="s">
        <v>5235</v>
      </c>
      <c r="B2102" s="1">
        <v>4</v>
      </c>
      <c r="C2102" s="8">
        <v>164232102</v>
      </c>
      <c r="D2102" s="1" t="s">
        <v>17</v>
      </c>
      <c r="E2102" s="1" t="s">
        <v>18</v>
      </c>
      <c r="F2102" s="6">
        <v>0.72819999999999996</v>
      </c>
      <c r="G2102" s="6">
        <v>1.10502E-2</v>
      </c>
      <c r="H2102" s="6">
        <v>1.1761499999999999E-3</v>
      </c>
      <c r="I2102" s="7">
        <v>5.7019999999999998E-21</v>
      </c>
      <c r="J2102" s="6">
        <v>1.0081700000000001E-2</v>
      </c>
      <c r="K2102" s="6">
        <v>1.1818099999999999E-3</v>
      </c>
      <c r="L2102" s="7">
        <v>1.45455E-17</v>
      </c>
      <c r="M2102" s="8">
        <v>3037410</v>
      </c>
      <c r="N2102" s="12" t="s">
        <v>3975</v>
      </c>
      <c r="O2102" s="1" t="s">
        <v>3976</v>
      </c>
    </row>
    <row r="2103" spans="1:15" ht="15.75" customHeight="1" x14ac:dyDescent="0.25">
      <c r="A2103" s="1" t="s">
        <v>5236</v>
      </c>
      <c r="B2103" s="1">
        <v>4</v>
      </c>
      <c r="C2103" s="8">
        <v>164497675</v>
      </c>
      <c r="D2103" s="1" t="s">
        <v>14</v>
      </c>
      <c r="E2103" s="1" t="s">
        <v>15</v>
      </c>
      <c r="F2103" s="6">
        <v>0.42699999999999999</v>
      </c>
      <c r="G2103" s="6">
        <v>4.9123600000000002E-3</v>
      </c>
      <c r="H2103" s="6">
        <v>1.05784E-3</v>
      </c>
      <c r="I2103" s="7">
        <v>3.4230000000000001E-6</v>
      </c>
      <c r="J2103" s="6">
        <v>7.0107199999999998E-3</v>
      </c>
      <c r="K2103" s="6">
        <v>1.06445E-3</v>
      </c>
      <c r="L2103" s="7">
        <v>4.51173E-11</v>
      </c>
      <c r="M2103" s="8">
        <v>3037500</v>
      </c>
      <c r="N2103" s="12" t="s">
        <v>3975</v>
      </c>
      <c r="O2103" s="1" t="s">
        <v>3976</v>
      </c>
    </row>
    <row r="2104" spans="1:15" ht="15.75" customHeight="1" x14ac:dyDescent="0.25">
      <c r="A2104" s="1" t="s">
        <v>866</v>
      </c>
      <c r="B2104" s="1">
        <v>4</v>
      </c>
      <c r="C2104" s="8">
        <v>164895662</v>
      </c>
      <c r="D2104" s="1" t="s">
        <v>14</v>
      </c>
      <c r="E2104" s="1" t="s">
        <v>15</v>
      </c>
      <c r="F2104" s="6">
        <v>0.64170000000000005</v>
      </c>
      <c r="G2104" s="6">
        <v>-8.6305300000000008E-3</v>
      </c>
      <c r="H2104" s="6">
        <v>1.09125E-3</v>
      </c>
      <c r="I2104" s="7">
        <v>2.5950000000000002E-15</v>
      </c>
      <c r="J2104" s="6">
        <v>-1.0897499999999999E-2</v>
      </c>
      <c r="K2104" s="6">
        <v>1.09858E-3</v>
      </c>
      <c r="L2104" s="7">
        <v>3.4195199999999997E-23</v>
      </c>
      <c r="M2104" s="8">
        <v>3037420</v>
      </c>
      <c r="N2104" s="12" t="s">
        <v>3975</v>
      </c>
      <c r="O2104" s="1" t="s">
        <v>3976</v>
      </c>
    </row>
    <row r="2105" spans="1:15" ht="15.75" customHeight="1" x14ac:dyDescent="0.25">
      <c r="A2105" s="1" t="s">
        <v>5237</v>
      </c>
      <c r="B2105" s="1">
        <v>4</v>
      </c>
      <c r="C2105" s="8">
        <v>165220160</v>
      </c>
      <c r="D2105" s="1" t="s">
        <v>17</v>
      </c>
      <c r="E2105" s="1" t="s">
        <v>18</v>
      </c>
      <c r="F2105" s="6">
        <v>1.0800000000000001E-2</v>
      </c>
      <c r="G2105" s="6">
        <v>-2.4382299999999999E-2</v>
      </c>
      <c r="H2105" s="6">
        <v>5.1323100000000002E-3</v>
      </c>
      <c r="I2105" s="7">
        <v>2.029E-6</v>
      </c>
      <c r="J2105" s="6">
        <v>-3.0237300000000002E-2</v>
      </c>
      <c r="K2105" s="6">
        <v>5.15659E-3</v>
      </c>
      <c r="L2105" s="7">
        <v>4.5238499999999998E-9</v>
      </c>
      <c r="M2105" s="8">
        <v>2955320</v>
      </c>
      <c r="N2105" s="12" t="s">
        <v>3975</v>
      </c>
      <c r="O2105" s="1" t="s">
        <v>3976</v>
      </c>
    </row>
    <row r="2106" spans="1:15" ht="15.75" customHeight="1" x14ac:dyDescent="0.25">
      <c r="A2106" s="1" t="s">
        <v>5238</v>
      </c>
      <c r="B2106" s="1">
        <v>4</v>
      </c>
      <c r="C2106" s="8">
        <v>166067021</v>
      </c>
      <c r="D2106" s="1" t="s">
        <v>14</v>
      </c>
      <c r="E2106" s="1" t="s">
        <v>15</v>
      </c>
      <c r="F2106" s="6">
        <v>0.13439999999999999</v>
      </c>
      <c r="G2106" s="6">
        <v>9.9947200000000003E-3</v>
      </c>
      <c r="H2106" s="6">
        <v>1.5345300000000001E-3</v>
      </c>
      <c r="I2106" s="7">
        <v>7.3670000000000003E-11</v>
      </c>
      <c r="J2106" s="6">
        <v>1.0058900000000001E-2</v>
      </c>
      <c r="K2106" s="6">
        <v>1.5419800000000001E-3</v>
      </c>
      <c r="L2106" s="7">
        <v>6.8753100000000001E-11</v>
      </c>
      <c r="M2106" s="8">
        <v>3035760</v>
      </c>
      <c r="N2106" s="12" t="s">
        <v>3975</v>
      </c>
      <c r="O2106" s="1" t="s">
        <v>3976</v>
      </c>
    </row>
    <row r="2107" spans="1:15" ht="15.75" customHeight="1" x14ac:dyDescent="0.25">
      <c r="A2107" s="1" t="s">
        <v>5239</v>
      </c>
      <c r="B2107" s="1">
        <v>4</v>
      </c>
      <c r="C2107" s="8">
        <v>167088210</v>
      </c>
      <c r="D2107" s="1" t="s">
        <v>17</v>
      </c>
      <c r="E2107" s="1" t="s">
        <v>18</v>
      </c>
      <c r="F2107" s="6">
        <v>0.46949999999999997</v>
      </c>
      <c r="G2107" s="6">
        <v>-5.1481399999999998E-3</v>
      </c>
      <c r="H2107" s="6">
        <v>1.05105E-3</v>
      </c>
      <c r="I2107" s="7">
        <v>9.6740000000000005E-7</v>
      </c>
      <c r="J2107" s="6">
        <v>-6.6863599999999997E-3</v>
      </c>
      <c r="K2107" s="6">
        <v>1.0565800000000001E-3</v>
      </c>
      <c r="L2107" s="7">
        <v>2.4787399999999998E-10</v>
      </c>
      <c r="M2107" s="8">
        <v>3022530</v>
      </c>
      <c r="N2107" s="12" t="s">
        <v>3975</v>
      </c>
      <c r="O2107" s="1" t="s">
        <v>3976</v>
      </c>
    </row>
    <row r="2108" spans="1:15" ht="15.75" customHeight="1" x14ac:dyDescent="0.25">
      <c r="A2108" s="1" t="s">
        <v>5240</v>
      </c>
      <c r="B2108" s="1">
        <v>4</v>
      </c>
      <c r="C2108" s="8">
        <v>167896080</v>
      </c>
      <c r="D2108" s="1" t="s">
        <v>14</v>
      </c>
      <c r="E2108" s="1" t="s">
        <v>15</v>
      </c>
      <c r="F2108" s="6">
        <v>7.4200000000000002E-2</v>
      </c>
      <c r="G2108" s="6">
        <v>-1.17181E-2</v>
      </c>
      <c r="H2108" s="6">
        <v>2.00381E-3</v>
      </c>
      <c r="I2108" s="7">
        <v>4.9669999999999999E-9</v>
      </c>
      <c r="J2108" s="6">
        <v>-1.28395E-2</v>
      </c>
      <c r="K2108" s="6">
        <v>2.0113800000000001E-3</v>
      </c>
      <c r="L2108" s="7">
        <v>1.73133E-10</v>
      </c>
      <c r="M2108" s="8">
        <v>3015100</v>
      </c>
      <c r="N2108" s="12" t="s">
        <v>3975</v>
      </c>
      <c r="O2108" s="1" t="s">
        <v>3976</v>
      </c>
    </row>
    <row r="2109" spans="1:15" ht="15.75" customHeight="1" x14ac:dyDescent="0.25">
      <c r="A2109" s="1" t="s">
        <v>1109</v>
      </c>
      <c r="B2109" s="1">
        <v>4</v>
      </c>
      <c r="C2109" s="8">
        <v>170283961</v>
      </c>
      <c r="D2109" s="1" t="s">
        <v>17</v>
      </c>
      <c r="E2109" s="1" t="s">
        <v>18</v>
      </c>
      <c r="F2109" s="6">
        <v>0.61280000000000001</v>
      </c>
      <c r="G2109" s="6">
        <v>-8.0732100000000008E-3</v>
      </c>
      <c r="H2109" s="6">
        <v>1.0744999999999999E-3</v>
      </c>
      <c r="I2109" s="7">
        <v>5.7509999999999999E-14</v>
      </c>
      <c r="J2109" s="6">
        <v>-8.44578E-3</v>
      </c>
      <c r="K2109" s="6">
        <v>1.07901E-3</v>
      </c>
      <c r="L2109" s="7">
        <v>4.9843599999999996E-15</v>
      </c>
      <c r="M2109" s="8">
        <v>3035750</v>
      </c>
      <c r="N2109" s="12" t="s">
        <v>3975</v>
      </c>
      <c r="O2109" s="1" t="s">
        <v>3976</v>
      </c>
    </row>
    <row r="2110" spans="1:15" ht="15.75" customHeight="1" x14ac:dyDescent="0.25">
      <c r="A2110" s="1" t="s">
        <v>5241</v>
      </c>
      <c r="B2110" s="1">
        <v>4</v>
      </c>
      <c r="C2110" s="8">
        <v>170959988</v>
      </c>
      <c r="D2110" s="1" t="s">
        <v>17</v>
      </c>
      <c r="E2110" s="1" t="s">
        <v>18</v>
      </c>
      <c r="F2110" s="6">
        <v>0.25569999999999998</v>
      </c>
      <c r="G2110" s="6">
        <v>-1.18716E-2</v>
      </c>
      <c r="H2110" s="6">
        <v>1.20225E-3</v>
      </c>
      <c r="I2110" s="7">
        <v>5.3670000000000002E-23</v>
      </c>
      <c r="J2110" s="6">
        <v>-1.24916E-2</v>
      </c>
      <c r="K2110" s="6">
        <v>1.20757E-3</v>
      </c>
      <c r="L2110" s="7">
        <v>4.43656E-25</v>
      </c>
      <c r="M2110" s="8">
        <v>3023140</v>
      </c>
      <c r="N2110" s="12" t="s">
        <v>3975</v>
      </c>
      <c r="O2110" s="1" t="s">
        <v>3976</v>
      </c>
    </row>
    <row r="2111" spans="1:15" ht="15.75" customHeight="1" x14ac:dyDescent="0.25">
      <c r="A2111" s="1" t="s">
        <v>3228</v>
      </c>
      <c r="B2111" s="1">
        <v>4</v>
      </c>
      <c r="C2111" s="8">
        <v>171835472</v>
      </c>
      <c r="D2111" s="1" t="s">
        <v>14</v>
      </c>
      <c r="E2111" s="1" t="s">
        <v>15</v>
      </c>
      <c r="F2111" s="6">
        <v>0.58889999999999998</v>
      </c>
      <c r="G2111" s="6">
        <v>-6.1291799999999997E-3</v>
      </c>
      <c r="H2111" s="6">
        <v>1.06375E-3</v>
      </c>
      <c r="I2111" s="7">
        <v>8.3250000000000001E-9</v>
      </c>
      <c r="J2111" s="6">
        <v>-6.7771899999999998E-3</v>
      </c>
      <c r="K2111" s="6">
        <v>1.0684900000000001E-3</v>
      </c>
      <c r="L2111" s="7">
        <v>2.2564399999999999E-10</v>
      </c>
      <c r="M2111" s="8">
        <v>3035770</v>
      </c>
      <c r="N2111" s="12" t="s">
        <v>3975</v>
      </c>
      <c r="O2111" s="1" t="s">
        <v>3976</v>
      </c>
    </row>
    <row r="2112" spans="1:15" ht="15.75" customHeight="1" x14ac:dyDescent="0.25">
      <c r="A2112" s="1" t="s">
        <v>169</v>
      </c>
      <c r="B2112" s="1">
        <v>4</v>
      </c>
      <c r="C2112" s="8">
        <v>172448875</v>
      </c>
      <c r="D2112" s="1" t="s">
        <v>17</v>
      </c>
      <c r="E2112" s="1" t="s">
        <v>18</v>
      </c>
      <c r="F2112" s="6">
        <v>0.15479999999999999</v>
      </c>
      <c r="G2112" s="6">
        <v>1.5866999999999999E-2</v>
      </c>
      <c r="H2112" s="6">
        <v>1.4465999999999999E-3</v>
      </c>
      <c r="I2112" s="7">
        <v>5.4229999999999996E-28</v>
      </c>
      <c r="J2112" s="6">
        <v>1.5823299999999998E-2</v>
      </c>
      <c r="K2112" s="6">
        <v>1.45454E-3</v>
      </c>
      <c r="L2112" s="7">
        <v>1.4581700000000001E-27</v>
      </c>
      <c r="M2112" s="8">
        <v>3037360</v>
      </c>
      <c r="N2112" s="12" t="s">
        <v>3975</v>
      </c>
      <c r="O2112" s="1" t="s">
        <v>3976</v>
      </c>
    </row>
    <row r="2113" spans="1:15" ht="15.75" customHeight="1" x14ac:dyDescent="0.25">
      <c r="A2113" s="1" t="s">
        <v>5242</v>
      </c>
      <c r="B2113" s="1">
        <v>4</v>
      </c>
      <c r="C2113" s="8">
        <v>172775756</v>
      </c>
      <c r="D2113" s="1" t="s">
        <v>14</v>
      </c>
      <c r="E2113" s="1" t="s">
        <v>18</v>
      </c>
      <c r="F2113" s="6">
        <v>0.33589999999999998</v>
      </c>
      <c r="G2113" s="6">
        <v>5.7953600000000003E-3</v>
      </c>
      <c r="H2113" s="6">
        <v>1.1120699999999999E-3</v>
      </c>
      <c r="I2113" s="7">
        <v>1.8760000000000001E-7</v>
      </c>
      <c r="J2113" s="6">
        <v>6.7163600000000002E-3</v>
      </c>
      <c r="K2113" s="6">
        <v>1.12042E-3</v>
      </c>
      <c r="L2113" s="7">
        <v>2.0411399999999998E-9</v>
      </c>
      <c r="M2113" s="8">
        <v>3014600</v>
      </c>
      <c r="N2113" s="12" t="s">
        <v>3975</v>
      </c>
      <c r="O2113" s="1" t="s">
        <v>3976</v>
      </c>
    </row>
    <row r="2114" spans="1:15" ht="15.75" customHeight="1" x14ac:dyDescent="0.25">
      <c r="A2114" s="1" t="s">
        <v>5243</v>
      </c>
      <c r="B2114" s="1">
        <v>4</v>
      </c>
      <c r="C2114" s="8">
        <v>173077497</v>
      </c>
      <c r="D2114" s="1" t="s">
        <v>17</v>
      </c>
      <c r="E2114" s="1" t="s">
        <v>15</v>
      </c>
      <c r="F2114" s="6">
        <v>0.42109999999999997</v>
      </c>
      <c r="G2114" s="6">
        <v>7.9503000000000004E-3</v>
      </c>
      <c r="H2114" s="6">
        <v>1.0597899999999999E-3</v>
      </c>
      <c r="I2114" s="7">
        <v>6.312E-14</v>
      </c>
      <c r="J2114" s="6">
        <v>8.1650100000000003E-3</v>
      </c>
      <c r="K2114" s="6">
        <v>1.0652700000000001E-3</v>
      </c>
      <c r="L2114" s="7">
        <v>1.79243E-14</v>
      </c>
      <c r="M2114" s="8">
        <v>3037420</v>
      </c>
      <c r="N2114" s="12" t="s">
        <v>3975</v>
      </c>
      <c r="O2114" s="1" t="s">
        <v>3976</v>
      </c>
    </row>
    <row r="2115" spans="1:15" ht="15.75" customHeight="1" x14ac:dyDescent="0.25">
      <c r="A2115" s="1" t="s">
        <v>5244</v>
      </c>
      <c r="B2115" s="1">
        <v>4</v>
      </c>
      <c r="C2115" s="8">
        <v>173914031</v>
      </c>
      <c r="D2115" s="1" t="s">
        <v>14</v>
      </c>
      <c r="E2115" s="1" t="s">
        <v>15</v>
      </c>
      <c r="F2115" s="6">
        <v>0.82069999999999999</v>
      </c>
      <c r="G2115" s="6">
        <v>4.8355999999999998E-3</v>
      </c>
      <c r="H2115" s="6">
        <v>1.3640499999999999E-3</v>
      </c>
      <c r="I2115" s="7">
        <v>3.9199999999999999E-4</v>
      </c>
      <c r="J2115" s="6">
        <v>8.6689100000000002E-3</v>
      </c>
      <c r="K2115" s="6">
        <v>1.40902E-3</v>
      </c>
      <c r="L2115" s="7">
        <v>7.6302000000000002E-10</v>
      </c>
      <c r="M2115" s="8">
        <v>3037480</v>
      </c>
      <c r="N2115" s="12" t="s">
        <v>3975</v>
      </c>
      <c r="O2115" s="1" t="s">
        <v>3976</v>
      </c>
    </row>
    <row r="2116" spans="1:15" ht="15.75" customHeight="1" x14ac:dyDescent="0.25">
      <c r="A2116" s="1" t="s">
        <v>1313</v>
      </c>
      <c r="B2116" s="1">
        <v>4</v>
      </c>
      <c r="C2116" s="8">
        <v>174017709</v>
      </c>
      <c r="D2116" s="1" t="s">
        <v>14</v>
      </c>
      <c r="E2116" s="1" t="s">
        <v>17</v>
      </c>
      <c r="F2116" s="6">
        <v>0.70620000000000005</v>
      </c>
      <c r="G2116" s="6">
        <v>8.3085599999999996E-3</v>
      </c>
      <c r="H2116" s="6">
        <v>1.1487400000000001E-3</v>
      </c>
      <c r="I2116" s="7">
        <v>4.7279999999999996E-13</v>
      </c>
      <c r="J2116" s="6">
        <v>1.07863E-2</v>
      </c>
      <c r="K2116" s="6">
        <v>1.18633E-3</v>
      </c>
      <c r="L2116" s="7">
        <v>9.7082400000000002E-20</v>
      </c>
      <c r="M2116" s="8">
        <v>3037460</v>
      </c>
      <c r="N2116" s="12" t="s">
        <v>3975</v>
      </c>
      <c r="O2116" s="1" t="s">
        <v>3976</v>
      </c>
    </row>
    <row r="2117" spans="1:15" ht="15.75" customHeight="1" x14ac:dyDescent="0.25">
      <c r="A2117" s="1" t="s">
        <v>190</v>
      </c>
      <c r="B2117" s="1">
        <v>4</v>
      </c>
      <c r="C2117" s="8">
        <v>176641242</v>
      </c>
      <c r="D2117" s="1" t="s">
        <v>14</v>
      </c>
      <c r="E2117" s="1" t="s">
        <v>15</v>
      </c>
      <c r="F2117" s="6">
        <v>0.55930000000000002</v>
      </c>
      <c r="G2117" s="6">
        <v>1.1221500000000001E-2</v>
      </c>
      <c r="H2117" s="6">
        <v>1.05437E-3</v>
      </c>
      <c r="I2117" s="7">
        <v>1.888E-26</v>
      </c>
      <c r="J2117" s="6">
        <v>1.19811E-2</v>
      </c>
      <c r="K2117" s="6">
        <v>1.06178E-3</v>
      </c>
      <c r="L2117" s="7">
        <v>1.57332E-29</v>
      </c>
      <c r="M2117" s="8">
        <v>3034950</v>
      </c>
      <c r="N2117" s="12" t="s">
        <v>3975</v>
      </c>
      <c r="O2117" s="1" t="s">
        <v>3976</v>
      </c>
    </row>
    <row r="2118" spans="1:15" ht="15.75" customHeight="1" x14ac:dyDescent="0.25">
      <c r="A2118" s="1" t="s">
        <v>5245</v>
      </c>
      <c r="B2118" s="1">
        <v>4</v>
      </c>
      <c r="C2118" s="8">
        <v>176730310</v>
      </c>
      <c r="D2118" s="1" t="s">
        <v>14</v>
      </c>
      <c r="E2118" s="1" t="s">
        <v>17</v>
      </c>
      <c r="F2118" s="6">
        <v>0.53220000000000001</v>
      </c>
      <c r="G2118" s="6">
        <v>8.7655300000000005E-3</v>
      </c>
      <c r="H2118" s="6">
        <v>1.04868E-3</v>
      </c>
      <c r="I2118" s="7">
        <v>6.3430000000000002E-17</v>
      </c>
      <c r="J2118" s="6">
        <v>8.5155999999999999E-3</v>
      </c>
      <c r="K2118" s="6">
        <v>1.0549699999999999E-3</v>
      </c>
      <c r="L2118" s="7">
        <v>6.9207500000000001E-16</v>
      </c>
      <c r="M2118" s="8">
        <v>3037460</v>
      </c>
      <c r="N2118" s="12" t="s">
        <v>3975</v>
      </c>
      <c r="O2118" s="1" t="s">
        <v>3976</v>
      </c>
    </row>
    <row r="2119" spans="1:15" ht="15.75" customHeight="1" x14ac:dyDescent="0.25">
      <c r="A2119" s="1" t="s">
        <v>367</v>
      </c>
      <c r="B2119" s="1">
        <v>4</v>
      </c>
      <c r="C2119" s="8">
        <v>176919065</v>
      </c>
      <c r="D2119" s="1" t="s">
        <v>17</v>
      </c>
      <c r="E2119" s="1" t="s">
        <v>18</v>
      </c>
      <c r="F2119" s="6">
        <v>0.35310000000000002</v>
      </c>
      <c r="G2119" s="6">
        <v>-1.0289599999999999E-2</v>
      </c>
      <c r="H2119" s="6">
        <v>1.09483E-3</v>
      </c>
      <c r="I2119" s="7">
        <v>5.5430000000000002E-21</v>
      </c>
      <c r="J2119" s="6">
        <v>-1.1366599999999999E-2</v>
      </c>
      <c r="K2119" s="6">
        <v>1.1049499999999999E-3</v>
      </c>
      <c r="L2119" s="7">
        <v>8.06496E-25</v>
      </c>
      <c r="M2119" s="8">
        <v>3037390</v>
      </c>
      <c r="N2119" s="12" t="s">
        <v>3975</v>
      </c>
      <c r="O2119" s="1" t="s">
        <v>3976</v>
      </c>
    </row>
    <row r="2120" spans="1:15" ht="15.75" customHeight="1" x14ac:dyDescent="0.25">
      <c r="A2120" s="1" t="s">
        <v>5246</v>
      </c>
      <c r="B2120" s="1">
        <v>4</v>
      </c>
      <c r="C2120" s="8">
        <v>177237325</v>
      </c>
      <c r="D2120" s="1" t="s">
        <v>14</v>
      </c>
      <c r="E2120" s="1" t="s">
        <v>15</v>
      </c>
      <c r="F2120" s="6">
        <v>0.49840000000000001</v>
      </c>
      <c r="G2120" s="6">
        <v>-5.5785799999999997E-3</v>
      </c>
      <c r="H2120" s="6">
        <v>1.04985E-3</v>
      </c>
      <c r="I2120" s="7">
        <v>1.077E-7</v>
      </c>
      <c r="J2120" s="6">
        <v>-6.8543099999999997E-3</v>
      </c>
      <c r="K2120" s="6">
        <v>1.0535200000000001E-3</v>
      </c>
      <c r="L2120" s="7">
        <v>7.7137000000000005E-11</v>
      </c>
      <c r="M2120" s="8">
        <v>3018190</v>
      </c>
      <c r="N2120" s="12" t="s">
        <v>3975</v>
      </c>
      <c r="O2120" s="1" t="s">
        <v>3976</v>
      </c>
    </row>
    <row r="2121" spans="1:15" ht="15.75" customHeight="1" x14ac:dyDescent="0.25">
      <c r="A2121" s="1" t="s">
        <v>3428</v>
      </c>
      <c r="B2121" s="1">
        <v>4</v>
      </c>
      <c r="C2121" s="8">
        <v>178538461</v>
      </c>
      <c r="D2121" s="1" t="s">
        <v>14</v>
      </c>
      <c r="E2121" s="1" t="s">
        <v>15</v>
      </c>
      <c r="F2121" s="6">
        <v>0.65190000000000003</v>
      </c>
      <c r="G2121" s="6">
        <v>6.2241900000000001E-3</v>
      </c>
      <c r="H2121" s="6">
        <v>1.0984199999999999E-3</v>
      </c>
      <c r="I2121" s="7">
        <v>1.459E-8</v>
      </c>
      <c r="J2121" s="6">
        <v>7.3515400000000002E-3</v>
      </c>
      <c r="K2121" s="6">
        <v>1.1044099999999999E-3</v>
      </c>
      <c r="L2121" s="7">
        <v>2.8037399999999999E-11</v>
      </c>
      <c r="M2121" s="8">
        <v>3037490</v>
      </c>
      <c r="N2121" s="12" t="s">
        <v>3975</v>
      </c>
      <c r="O2121" s="1" t="s">
        <v>3976</v>
      </c>
    </row>
    <row r="2122" spans="1:15" ht="15.75" customHeight="1" x14ac:dyDescent="0.25">
      <c r="A2122" s="1" t="s">
        <v>5247</v>
      </c>
      <c r="B2122" s="1">
        <v>4</v>
      </c>
      <c r="C2122" s="8">
        <v>178728644</v>
      </c>
      <c r="D2122" s="1" t="s">
        <v>14</v>
      </c>
      <c r="E2122" s="1" t="s">
        <v>15</v>
      </c>
      <c r="F2122" s="6">
        <v>0.40920000000000001</v>
      </c>
      <c r="G2122" s="6">
        <v>-5.6349700000000004E-3</v>
      </c>
      <c r="H2122" s="6">
        <v>1.0644999999999999E-3</v>
      </c>
      <c r="I2122" s="7">
        <v>1.202E-7</v>
      </c>
      <c r="J2122" s="6">
        <v>-6.8080700000000003E-3</v>
      </c>
      <c r="K2122" s="6">
        <v>1.0712899999999999E-3</v>
      </c>
      <c r="L2122" s="7">
        <v>2.0837700000000001E-10</v>
      </c>
      <c r="M2122" s="8">
        <v>3035780</v>
      </c>
      <c r="N2122" s="12" t="s">
        <v>3975</v>
      </c>
      <c r="O2122" s="1" t="s">
        <v>3976</v>
      </c>
    </row>
    <row r="2123" spans="1:15" ht="15.75" customHeight="1" x14ac:dyDescent="0.25">
      <c r="A2123" s="1" t="s">
        <v>3161</v>
      </c>
      <c r="B2123" s="1">
        <v>4</v>
      </c>
      <c r="C2123" s="8">
        <v>179070445</v>
      </c>
      <c r="D2123" s="1" t="s">
        <v>14</v>
      </c>
      <c r="E2123" s="1" t="s">
        <v>15</v>
      </c>
      <c r="F2123" s="6">
        <v>0.3861</v>
      </c>
      <c r="G2123" s="6">
        <v>-6.2251399999999997E-3</v>
      </c>
      <c r="H2123" s="6">
        <v>1.0747599999999999E-3</v>
      </c>
      <c r="I2123" s="7">
        <v>6.936E-9</v>
      </c>
      <c r="J2123" s="6">
        <v>-7.1624000000000002E-3</v>
      </c>
      <c r="K2123" s="6">
        <v>1.0809999999999999E-3</v>
      </c>
      <c r="L2123" s="7">
        <v>3.45513E-11</v>
      </c>
      <c r="M2123" s="8">
        <v>3037500</v>
      </c>
      <c r="N2123" s="12" t="s">
        <v>3975</v>
      </c>
      <c r="O2123" s="1" t="s">
        <v>3976</v>
      </c>
    </row>
    <row r="2124" spans="1:15" ht="15.75" customHeight="1" x14ac:dyDescent="0.25">
      <c r="A2124" s="1" t="s">
        <v>5248</v>
      </c>
      <c r="B2124" s="1">
        <v>4</v>
      </c>
      <c r="C2124" s="8">
        <v>180446850</v>
      </c>
      <c r="D2124" s="1" t="s">
        <v>17</v>
      </c>
      <c r="E2124" s="1" t="s">
        <v>18</v>
      </c>
      <c r="F2124" s="6">
        <v>0.34799999999999998</v>
      </c>
      <c r="G2124" s="6">
        <v>5.6717199999999999E-3</v>
      </c>
      <c r="H2124" s="6">
        <v>1.09881E-3</v>
      </c>
      <c r="I2124" s="7">
        <v>2.445E-7</v>
      </c>
      <c r="J2124" s="6">
        <v>6.4900000000000001E-3</v>
      </c>
      <c r="K2124" s="6">
        <v>1.1033600000000001E-3</v>
      </c>
      <c r="L2124" s="7">
        <v>4.05313E-9</v>
      </c>
      <c r="M2124" s="8">
        <v>3035740</v>
      </c>
      <c r="N2124" s="12" t="s">
        <v>3975</v>
      </c>
      <c r="O2124" s="1" t="s">
        <v>3976</v>
      </c>
    </row>
    <row r="2125" spans="1:15" ht="15.75" customHeight="1" x14ac:dyDescent="0.25">
      <c r="A2125" s="1" t="s">
        <v>5249</v>
      </c>
      <c r="B2125" s="1">
        <v>4</v>
      </c>
      <c r="C2125" s="8">
        <v>181292516</v>
      </c>
      <c r="D2125" s="1" t="s">
        <v>14</v>
      </c>
      <c r="E2125" s="1" t="s">
        <v>18</v>
      </c>
      <c r="F2125" s="6">
        <v>0.35389999999999999</v>
      </c>
      <c r="G2125" s="6">
        <v>-8.2528600000000008E-3</v>
      </c>
      <c r="H2125" s="6">
        <v>1.09457E-3</v>
      </c>
      <c r="I2125" s="7">
        <v>4.7199999999999997E-14</v>
      </c>
      <c r="J2125" s="6">
        <v>-9.1995600000000007E-3</v>
      </c>
      <c r="K2125" s="6">
        <v>1.09786E-3</v>
      </c>
      <c r="L2125" s="7">
        <v>5.3126600000000002E-17</v>
      </c>
      <c r="M2125" s="8">
        <v>3035750</v>
      </c>
      <c r="N2125" s="12" t="s">
        <v>3975</v>
      </c>
      <c r="O2125" s="1" t="s">
        <v>3976</v>
      </c>
    </row>
    <row r="2126" spans="1:15" ht="15.75" customHeight="1" x14ac:dyDescent="0.25">
      <c r="A2126" s="1" t="s">
        <v>5250</v>
      </c>
      <c r="B2126" s="1">
        <v>4</v>
      </c>
      <c r="C2126" s="8">
        <v>181965015</v>
      </c>
      <c r="D2126" s="1" t="s">
        <v>14</v>
      </c>
      <c r="E2126" s="1" t="s">
        <v>15</v>
      </c>
      <c r="F2126" s="6">
        <v>0.70209999999999995</v>
      </c>
      <c r="G2126" s="6">
        <v>-5.0387399999999999E-3</v>
      </c>
      <c r="H2126" s="6">
        <v>1.1556800000000001E-3</v>
      </c>
      <c r="I2126" s="7">
        <v>1.3010000000000001E-5</v>
      </c>
      <c r="J2126" s="6">
        <v>-6.5578600000000004E-3</v>
      </c>
      <c r="K2126" s="6">
        <v>1.15912E-3</v>
      </c>
      <c r="L2126" s="7">
        <v>1.5349399999999999E-8</v>
      </c>
      <c r="M2126" s="8">
        <v>2977100</v>
      </c>
      <c r="N2126" s="12" t="s">
        <v>3975</v>
      </c>
      <c r="O2126" s="1" t="s">
        <v>3976</v>
      </c>
    </row>
    <row r="2127" spans="1:15" ht="15.75" customHeight="1" x14ac:dyDescent="0.25">
      <c r="A2127" s="1" t="s">
        <v>5251</v>
      </c>
      <c r="B2127" s="1">
        <v>4</v>
      </c>
      <c r="C2127" s="8">
        <v>182298894</v>
      </c>
      <c r="D2127" s="1" t="s">
        <v>14</v>
      </c>
      <c r="E2127" s="1" t="s">
        <v>15</v>
      </c>
      <c r="F2127" s="6">
        <v>0.38340000000000002</v>
      </c>
      <c r="G2127" s="6">
        <v>6.6004799999999997E-3</v>
      </c>
      <c r="H2127" s="6">
        <v>1.0761799999999999E-3</v>
      </c>
      <c r="I2127" s="7">
        <v>8.5960000000000001E-10</v>
      </c>
      <c r="J2127" s="6">
        <v>7.2815900000000001E-3</v>
      </c>
      <c r="K2127" s="6">
        <v>1.07963E-3</v>
      </c>
      <c r="L2127" s="7">
        <v>1.53538E-11</v>
      </c>
      <c r="M2127" s="8">
        <v>3037460</v>
      </c>
      <c r="N2127" s="12" t="s">
        <v>3975</v>
      </c>
      <c r="O2127" s="1" t="s">
        <v>3976</v>
      </c>
    </row>
    <row r="2128" spans="1:15" ht="15.75" customHeight="1" x14ac:dyDescent="0.25">
      <c r="A2128" s="1" t="s">
        <v>1192</v>
      </c>
      <c r="B2128" s="1">
        <v>4</v>
      </c>
      <c r="C2128" s="8">
        <v>183724005</v>
      </c>
      <c r="D2128" s="1" t="s">
        <v>17</v>
      </c>
      <c r="E2128" s="1" t="s">
        <v>15</v>
      </c>
      <c r="F2128" s="6">
        <v>0.82620000000000005</v>
      </c>
      <c r="G2128" s="6">
        <v>-1.0240000000000001E-2</v>
      </c>
      <c r="H2128" s="6">
        <v>1.38635E-3</v>
      </c>
      <c r="I2128" s="7">
        <v>1.5110000000000001E-13</v>
      </c>
      <c r="J2128" s="6">
        <v>-1.15575E-2</v>
      </c>
      <c r="K2128" s="6">
        <v>1.3916499999999999E-3</v>
      </c>
      <c r="L2128" s="7">
        <v>9.9940200000000004E-17</v>
      </c>
      <c r="M2128" s="8">
        <v>3013370</v>
      </c>
      <c r="N2128" s="12" t="s">
        <v>3975</v>
      </c>
      <c r="O2128" s="1" t="s">
        <v>3976</v>
      </c>
    </row>
    <row r="2129" spans="1:15" ht="15.75" customHeight="1" x14ac:dyDescent="0.25">
      <c r="A2129" s="1" t="s">
        <v>5252</v>
      </c>
      <c r="B2129" s="1">
        <v>4</v>
      </c>
      <c r="C2129" s="8">
        <v>184792373</v>
      </c>
      <c r="D2129" s="1" t="s">
        <v>17</v>
      </c>
      <c r="E2129" s="1" t="s">
        <v>18</v>
      </c>
      <c r="F2129" s="6">
        <v>0.5887</v>
      </c>
      <c r="G2129" s="6">
        <v>-8.38618E-3</v>
      </c>
      <c r="H2129" s="6">
        <v>1.0633699999999999E-3</v>
      </c>
      <c r="I2129" s="7">
        <v>3.1019999999999999E-15</v>
      </c>
      <c r="J2129" s="6">
        <v>-9.0843799999999995E-3</v>
      </c>
      <c r="K2129" s="6">
        <v>1.0664800000000001E-3</v>
      </c>
      <c r="L2129" s="7">
        <v>1.62204E-17</v>
      </c>
      <c r="M2129" s="8">
        <v>3037460</v>
      </c>
      <c r="N2129" s="12" t="s">
        <v>3975</v>
      </c>
      <c r="O2129" s="1" t="s">
        <v>3976</v>
      </c>
    </row>
    <row r="2130" spans="1:15" ht="15.75" customHeight="1" x14ac:dyDescent="0.25">
      <c r="A2130" s="1" t="s">
        <v>712</v>
      </c>
      <c r="B2130" s="1">
        <v>4</v>
      </c>
      <c r="C2130" s="8">
        <v>186764747</v>
      </c>
      <c r="D2130" s="1" t="s">
        <v>17</v>
      </c>
      <c r="E2130" s="1" t="s">
        <v>15</v>
      </c>
      <c r="F2130" s="6">
        <v>0.29389999999999999</v>
      </c>
      <c r="G2130" s="6">
        <v>9.4904900000000007E-3</v>
      </c>
      <c r="H2130" s="6">
        <v>1.1489499999999999E-3</v>
      </c>
      <c r="I2130" s="7">
        <v>1.4540000000000001E-16</v>
      </c>
      <c r="J2130" s="6">
        <v>9.6699500000000001E-3</v>
      </c>
      <c r="K2130" s="6">
        <v>1.1525400000000001E-3</v>
      </c>
      <c r="L2130" s="7">
        <v>4.8562600000000001E-17</v>
      </c>
      <c r="M2130" s="8">
        <v>3035730</v>
      </c>
      <c r="N2130" s="12" t="s">
        <v>3975</v>
      </c>
      <c r="O2130" s="1" t="s">
        <v>3976</v>
      </c>
    </row>
    <row r="2131" spans="1:15" ht="15.75" customHeight="1" x14ac:dyDescent="0.25">
      <c r="A2131" s="1" t="s">
        <v>5253</v>
      </c>
      <c r="B2131" s="1">
        <v>5</v>
      </c>
      <c r="C2131" s="8">
        <v>438809</v>
      </c>
      <c r="D2131" s="1" t="s">
        <v>17</v>
      </c>
      <c r="E2131" s="1" t="s">
        <v>18</v>
      </c>
      <c r="F2131" s="6">
        <v>0.40789999999999998</v>
      </c>
      <c r="G2131" s="6">
        <v>4.7618699999999996E-3</v>
      </c>
      <c r="H2131" s="6">
        <v>1.0647300000000001E-3</v>
      </c>
      <c r="I2131" s="7">
        <v>7.7230000000000004E-6</v>
      </c>
      <c r="J2131" s="6">
        <v>6.0016699999999997E-3</v>
      </c>
      <c r="K2131" s="6">
        <v>1.0690700000000001E-3</v>
      </c>
      <c r="L2131" s="7">
        <v>1.9780299999999999E-8</v>
      </c>
      <c r="M2131" s="8">
        <v>3037460</v>
      </c>
      <c r="N2131" s="12" t="s">
        <v>3975</v>
      </c>
      <c r="O2131" s="1" t="s">
        <v>3976</v>
      </c>
    </row>
    <row r="2132" spans="1:15" ht="15.75" customHeight="1" x14ac:dyDescent="0.25">
      <c r="A2132" s="1" t="s">
        <v>5254</v>
      </c>
      <c r="B2132" s="1">
        <v>5</v>
      </c>
      <c r="C2132" s="8">
        <v>2912375</v>
      </c>
      <c r="D2132" s="1" t="s">
        <v>17</v>
      </c>
      <c r="E2132" s="1" t="s">
        <v>18</v>
      </c>
      <c r="F2132" s="6">
        <v>0.4335</v>
      </c>
      <c r="G2132" s="6">
        <v>-5.6867599999999999E-3</v>
      </c>
      <c r="H2132" s="6">
        <v>1.05619E-3</v>
      </c>
      <c r="I2132" s="7">
        <v>7.2899999999999998E-8</v>
      </c>
      <c r="J2132" s="6">
        <v>-6.6438199999999999E-3</v>
      </c>
      <c r="K2132" s="6">
        <v>1.0601499999999999E-3</v>
      </c>
      <c r="L2132" s="7">
        <v>3.6840400000000002E-10</v>
      </c>
      <c r="M2132" s="8">
        <v>3035740</v>
      </c>
      <c r="N2132" s="12" t="s">
        <v>3975</v>
      </c>
      <c r="O2132" s="1" t="s">
        <v>3976</v>
      </c>
    </row>
    <row r="2133" spans="1:15" ht="15.75" customHeight="1" x14ac:dyDescent="0.25">
      <c r="A2133" s="1" t="s">
        <v>3866</v>
      </c>
      <c r="B2133" s="1">
        <v>5</v>
      </c>
      <c r="C2133" s="8">
        <v>3185711</v>
      </c>
      <c r="D2133" s="1" t="s">
        <v>17</v>
      </c>
      <c r="E2133" s="1" t="s">
        <v>15</v>
      </c>
      <c r="F2133" s="6">
        <v>0.59819999999999995</v>
      </c>
      <c r="G2133" s="6">
        <v>5.8582900000000004E-3</v>
      </c>
      <c r="H2133" s="6">
        <v>1.06729E-3</v>
      </c>
      <c r="I2133" s="7">
        <v>4.039E-8</v>
      </c>
      <c r="J2133" s="6">
        <v>6.5657399999999996E-3</v>
      </c>
      <c r="K2133" s="6">
        <v>1.0802299999999999E-3</v>
      </c>
      <c r="L2133" s="7">
        <v>1.21627E-9</v>
      </c>
      <c r="M2133" s="8">
        <v>3037500</v>
      </c>
      <c r="N2133" s="12" t="s">
        <v>3975</v>
      </c>
      <c r="O2133" s="1" t="s">
        <v>3976</v>
      </c>
    </row>
    <row r="2134" spans="1:15" ht="15.75" customHeight="1" x14ac:dyDescent="0.25">
      <c r="A2134" s="1" t="s">
        <v>886</v>
      </c>
      <c r="B2134" s="1">
        <v>5</v>
      </c>
      <c r="C2134" s="8">
        <v>3269403</v>
      </c>
      <c r="D2134" s="1" t="s">
        <v>14</v>
      </c>
      <c r="E2134" s="1" t="s">
        <v>15</v>
      </c>
      <c r="F2134" s="6">
        <v>0.12509999999999999</v>
      </c>
      <c r="G2134" s="6">
        <v>1.2505799999999999E-2</v>
      </c>
      <c r="H2134" s="6">
        <v>1.58808E-3</v>
      </c>
      <c r="I2134" s="7">
        <v>3.4150000000000001E-15</v>
      </c>
      <c r="J2134" s="6">
        <v>1.2466700000000001E-2</v>
      </c>
      <c r="K2134" s="6">
        <v>1.6147799999999999E-3</v>
      </c>
      <c r="L2134" s="7">
        <v>1.15972E-14</v>
      </c>
      <c r="M2134" s="8">
        <v>3012810</v>
      </c>
      <c r="N2134" s="12" t="s">
        <v>3975</v>
      </c>
      <c r="O2134" s="1" t="s">
        <v>3976</v>
      </c>
    </row>
    <row r="2135" spans="1:15" ht="15.75" customHeight="1" x14ac:dyDescent="0.25">
      <c r="A2135" s="1" t="s">
        <v>5255</v>
      </c>
      <c r="B2135" s="1">
        <v>5</v>
      </c>
      <c r="C2135" s="8">
        <v>3429914</v>
      </c>
      <c r="D2135" s="1" t="s">
        <v>17</v>
      </c>
      <c r="E2135" s="1" t="s">
        <v>18</v>
      </c>
      <c r="F2135" s="6">
        <v>0.67969999999999997</v>
      </c>
      <c r="G2135" s="6">
        <v>-1.12614E-2</v>
      </c>
      <c r="H2135" s="6">
        <v>1.1222999999999999E-3</v>
      </c>
      <c r="I2135" s="7">
        <v>1.075E-23</v>
      </c>
      <c r="J2135" s="6">
        <v>-1.27685E-2</v>
      </c>
      <c r="K2135" s="6">
        <v>1.1640299999999999E-3</v>
      </c>
      <c r="L2135" s="7">
        <v>5.3766100000000003E-28</v>
      </c>
      <c r="M2135" s="8">
        <v>3032740</v>
      </c>
      <c r="N2135" s="12" t="s">
        <v>3975</v>
      </c>
      <c r="O2135" s="1" t="s">
        <v>3976</v>
      </c>
    </row>
    <row r="2136" spans="1:15" ht="15.75" customHeight="1" x14ac:dyDescent="0.25">
      <c r="A2136" s="1" t="s">
        <v>5256</v>
      </c>
      <c r="B2136" s="1">
        <v>5</v>
      </c>
      <c r="C2136" s="8">
        <v>3508541</v>
      </c>
      <c r="D2136" s="1" t="s">
        <v>14</v>
      </c>
      <c r="E2136" s="1" t="s">
        <v>18</v>
      </c>
      <c r="F2136" s="6">
        <v>0.72170000000000001</v>
      </c>
      <c r="G2136" s="6">
        <v>-2.86089E-3</v>
      </c>
      <c r="H2136" s="6">
        <v>1.1683500000000001E-3</v>
      </c>
      <c r="I2136" s="7">
        <v>1.4330000000000001E-2</v>
      </c>
      <c r="J2136" s="6">
        <v>-6.9193099999999997E-3</v>
      </c>
      <c r="K2136" s="6">
        <v>1.2046699999999999E-3</v>
      </c>
      <c r="L2136" s="7">
        <v>9.2616799999999994E-9</v>
      </c>
      <c r="M2136" s="8">
        <v>3033360</v>
      </c>
      <c r="N2136" s="12" t="s">
        <v>3975</v>
      </c>
      <c r="O2136" s="1" t="s">
        <v>3976</v>
      </c>
    </row>
    <row r="2137" spans="1:15" ht="15.75" customHeight="1" x14ac:dyDescent="0.25">
      <c r="A2137" s="1" t="s">
        <v>5257</v>
      </c>
      <c r="B2137" s="1">
        <v>5</v>
      </c>
      <c r="C2137" s="8">
        <v>4035932</v>
      </c>
      <c r="D2137" s="1" t="s">
        <v>17</v>
      </c>
      <c r="E2137" s="1" t="s">
        <v>18</v>
      </c>
      <c r="F2137" s="6">
        <v>0.49399999999999999</v>
      </c>
      <c r="G2137" s="6">
        <v>6.9009900000000001E-3</v>
      </c>
      <c r="H2137" s="6">
        <v>1.0465800000000001E-3</v>
      </c>
      <c r="I2137" s="7">
        <v>4.2839999999999998E-11</v>
      </c>
      <c r="J2137" s="6">
        <v>6.4294699999999996E-3</v>
      </c>
      <c r="K2137" s="6">
        <v>1.0514299999999999E-3</v>
      </c>
      <c r="L2137" s="7">
        <v>9.6553099999999998E-10</v>
      </c>
      <c r="M2137" s="8">
        <v>3037470</v>
      </c>
      <c r="N2137" s="12" t="s">
        <v>3975</v>
      </c>
      <c r="O2137" s="1" t="s">
        <v>3976</v>
      </c>
    </row>
    <row r="2138" spans="1:15" ht="15.75" customHeight="1" x14ac:dyDescent="0.25">
      <c r="A2138" s="1" t="s">
        <v>1027</v>
      </c>
      <c r="B2138" s="1">
        <v>5</v>
      </c>
      <c r="C2138" s="8">
        <v>7249696</v>
      </c>
      <c r="D2138" s="1" t="s">
        <v>17</v>
      </c>
      <c r="E2138" s="1" t="s">
        <v>18</v>
      </c>
      <c r="F2138" s="6">
        <v>0.66720000000000002</v>
      </c>
      <c r="G2138" s="6">
        <v>8.4469200000000001E-3</v>
      </c>
      <c r="H2138" s="6">
        <v>1.1110600000000001E-3</v>
      </c>
      <c r="I2138" s="7">
        <v>2.9000000000000003E-14</v>
      </c>
      <c r="J2138" s="6">
        <v>8.6564799999999994E-3</v>
      </c>
      <c r="K2138" s="6">
        <v>1.14149E-3</v>
      </c>
      <c r="L2138" s="7">
        <v>3.3640600000000002E-14</v>
      </c>
      <c r="M2138" s="8">
        <v>3034020</v>
      </c>
      <c r="N2138" s="12" t="s">
        <v>3975</v>
      </c>
      <c r="O2138" s="1" t="s">
        <v>3976</v>
      </c>
    </row>
    <row r="2139" spans="1:15" ht="15.75" customHeight="1" x14ac:dyDescent="0.25">
      <c r="A2139" s="1" t="s">
        <v>1331</v>
      </c>
      <c r="B2139" s="1">
        <v>5</v>
      </c>
      <c r="C2139" s="8">
        <v>7368134</v>
      </c>
      <c r="D2139" s="1" t="s">
        <v>14</v>
      </c>
      <c r="E2139" s="1" t="s">
        <v>17</v>
      </c>
      <c r="F2139" s="6">
        <v>0.81200000000000006</v>
      </c>
      <c r="G2139" s="6">
        <v>-9.66266E-3</v>
      </c>
      <c r="H2139" s="6">
        <v>1.3399799999999999E-3</v>
      </c>
      <c r="I2139" s="7">
        <v>5.5640000000000003E-13</v>
      </c>
      <c r="J2139" s="6">
        <v>-1.0123E-2</v>
      </c>
      <c r="K2139" s="6">
        <v>1.3758100000000001E-3</v>
      </c>
      <c r="L2139" s="7">
        <v>1.8692199999999999E-13</v>
      </c>
      <c r="M2139" s="8">
        <v>3034050</v>
      </c>
      <c r="N2139" s="12" t="s">
        <v>3975</v>
      </c>
      <c r="O2139" s="1" t="s">
        <v>3976</v>
      </c>
    </row>
    <row r="2140" spans="1:15" ht="15.75" customHeight="1" x14ac:dyDescent="0.25">
      <c r="A2140" s="1" t="s">
        <v>5258</v>
      </c>
      <c r="B2140" s="1">
        <v>5</v>
      </c>
      <c r="C2140" s="8">
        <v>10105560</v>
      </c>
      <c r="D2140" s="1" t="s">
        <v>17</v>
      </c>
      <c r="E2140" s="1" t="s">
        <v>18</v>
      </c>
      <c r="F2140" s="6">
        <v>0.86350000000000005</v>
      </c>
      <c r="G2140" s="6">
        <v>7.4001800000000001E-3</v>
      </c>
      <c r="H2140" s="6">
        <v>1.5241E-3</v>
      </c>
      <c r="I2140" s="7">
        <v>1.1999999999999999E-6</v>
      </c>
      <c r="J2140" s="6">
        <v>8.8138899999999996E-3</v>
      </c>
      <c r="K2140" s="6">
        <v>1.5320799999999999E-3</v>
      </c>
      <c r="L2140" s="7">
        <v>8.7719699999999994E-9</v>
      </c>
      <c r="M2140" s="8">
        <v>3037500</v>
      </c>
      <c r="N2140" s="12" t="s">
        <v>3975</v>
      </c>
      <c r="O2140" s="1" t="s">
        <v>3976</v>
      </c>
    </row>
    <row r="2141" spans="1:15" ht="15.75" customHeight="1" x14ac:dyDescent="0.25">
      <c r="A2141" s="1" t="s">
        <v>5259</v>
      </c>
      <c r="B2141" s="1">
        <v>5</v>
      </c>
      <c r="C2141" s="8">
        <v>10546175</v>
      </c>
      <c r="D2141" s="1" t="s">
        <v>14</v>
      </c>
      <c r="E2141" s="1" t="s">
        <v>18</v>
      </c>
      <c r="F2141" s="6">
        <v>0.42730000000000001</v>
      </c>
      <c r="G2141" s="6">
        <v>-4.4593599999999999E-3</v>
      </c>
      <c r="H2141" s="6">
        <v>1.0682000000000001E-3</v>
      </c>
      <c r="I2141" s="7">
        <v>2.9810000000000001E-5</v>
      </c>
      <c r="J2141" s="6">
        <v>-7.1919699999999998E-3</v>
      </c>
      <c r="K2141" s="6">
        <v>1.0728199999999999E-3</v>
      </c>
      <c r="L2141" s="7">
        <v>2.0303600000000001E-11</v>
      </c>
      <c r="M2141" s="8">
        <v>2978330</v>
      </c>
      <c r="N2141" s="12" t="s">
        <v>3975</v>
      </c>
      <c r="O2141" s="1" t="s">
        <v>3976</v>
      </c>
    </row>
    <row r="2142" spans="1:15" ht="15.75" customHeight="1" x14ac:dyDescent="0.25">
      <c r="A2142" s="1" t="s">
        <v>5260</v>
      </c>
      <c r="B2142" s="1">
        <v>5</v>
      </c>
      <c r="C2142" s="8">
        <v>11395054</v>
      </c>
      <c r="D2142" s="1" t="s">
        <v>18</v>
      </c>
      <c r="E2142" s="1" t="s">
        <v>15</v>
      </c>
      <c r="F2142" s="6">
        <v>0.44529999999999997</v>
      </c>
      <c r="G2142" s="6">
        <v>-5.0417700000000001E-3</v>
      </c>
      <c r="H2142" s="6">
        <v>1.05506E-3</v>
      </c>
      <c r="I2142" s="7">
        <v>1.762E-6</v>
      </c>
      <c r="J2142" s="6">
        <v>-6.4731800000000003E-3</v>
      </c>
      <c r="K2142" s="6">
        <v>1.0638500000000001E-3</v>
      </c>
      <c r="L2142" s="7">
        <v>1.1674699999999999E-9</v>
      </c>
      <c r="M2142" s="8">
        <v>3024630</v>
      </c>
      <c r="N2142" s="12" t="s">
        <v>3975</v>
      </c>
      <c r="O2142" s="1" t="s">
        <v>3976</v>
      </c>
    </row>
    <row r="2143" spans="1:15" ht="15.75" customHeight="1" x14ac:dyDescent="0.25">
      <c r="A2143" s="1" t="s">
        <v>5261</v>
      </c>
      <c r="B2143" s="1">
        <v>5</v>
      </c>
      <c r="C2143" s="8">
        <v>11475053</v>
      </c>
      <c r="D2143" s="1" t="s">
        <v>17</v>
      </c>
      <c r="E2143" s="1" t="s">
        <v>18</v>
      </c>
      <c r="F2143" s="6">
        <v>0.46579999999999999</v>
      </c>
      <c r="G2143" s="6">
        <v>-6.6475600000000003E-3</v>
      </c>
      <c r="H2143" s="6">
        <v>1.0494899999999999E-3</v>
      </c>
      <c r="I2143" s="7">
        <v>2.3929999999999999E-10</v>
      </c>
      <c r="J2143" s="6">
        <v>-9.1044799999999999E-3</v>
      </c>
      <c r="K2143" s="6">
        <v>1.08008E-3</v>
      </c>
      <c r="L2143" s="7">
        <v>3.4732800000000001E-17</v>
      </c>
      <c r="M2143" s="8">
        <v>3034420</v>
      </c>
      <c r="N2143" s="12" t="s">
        <v>3975</v>
      </c>
      <c r="O2143" s="1" t="s">
        <v>3976</v>
      </c>
    </row>
    <row r="2144" spans="1:15" ht="15.75" customHeight="1" x14ac:dyDescent="0.25">
      <c r="A2144" s="1" t="s">
        <v>5262</v>
      </c>
      <c r="B2144" s="1">
        <v>5</v>
      </c>
      <c r="C2144" s="8">
        <v>11584449</v>
      </c>
      <c r="D2144" s="1" t="s">
        <v>17</v>
      </c>
      <c r="E2144" s="1" t="s">
        <v>18</v>
      </c>
      <c r="F2144" s="6">
        <v>0.22819999999999999</v>
      </c>
      <c r="G2144" s="6">
        <v>-4.2699900000000004E-3</v>
      </c>
      <c r="H2144" s="6">
        <v>1.2473300000000001E-3</v>
      </c>
      <c r="I2144" s="7">
        <v>6.1859999999999997E-4</v>
      </c>
      <c r="J2144" s="6">
        <v>-8.7290500000000004E-3</v>
      </c>
      <c r="K2144" s="6">
        <v>1.28341E-3</v>
      </c>
      <c r="L2144" s="7">
        <v>1.0358699999999999E-11</v>
      </c>
      <c r="M2144" s="8">
        <v>3034980</v>
      </c>
      <c r="N2144" s="12" t="s">
        <v>3975</v>
      </c>
      <c r="O2144" s="1" t="s">
        <v>3976</v>
      </c>
    </row>
    <row r="2145" spans="1:15" ht="15.75" customHeight="1" x14ac:dyDescent="0.25">
      <c r="A2145" s="1" t="s">
        <v>5263</v>
      </c>
      <c r="B2145" s="1">
        <v>5</v>
      </c>
      <c r="C2145" s="8">
        <v>12599693</v>
      </c>
      <c r="D2145" s="1" t="s">
        <v>17</v>
      </c>
      <c r="E2145" s="1" t="s">
        <v>18</v>
      </c>
      <c r="F2145" s="6">
        <v>0.1153</v>
      </c>
      <c r="G2145" s="6">
        <v>-8.8936499999999995E-3</v>
      </c>
      <c r="H2145" s="6">
        <v>1.6491800000000001E-3</v>
      </c>
      <c r="I2145" s="7">
        <v>6.9440000000000005E-8</v>
      </c>
      <c r="J2145" s="6">
        <v>-9.9456600000000003E-3</v>
      </c>
      <c r="K2145" s="6">
        <v>1.6615E-3</v>
      </c>
      <c r="L2145" s="7">
        <v>2.1511400000000001E-9</v>
      </c>
      <c r="M2145" s="8">
        <v>2997610</v>
      </c>
      <c r="N2145" s="12" t="s">
        <v>3975</v>
      </c>
      <c r="O2145" s="1" t="s">
        <v>3976</v>
      </c>
    </row>
    <row r="2146" spans="1:15" ht="15.75" customHeight="1" x14ac:dyDescent="0.25">
      <c r="A2146" s="1" t="s">
        <v>5264</v>
      </c>
      <c r="B2146" s="1">
        <v>5</v>
      </c>
      <c r="C2146" s="8">
        <v>13576124</v>
      </c>
      <c r="D2146" s="1" t="s">
        <v>17</v>
      </c>
      <c r="E2146" s="1" t="s">
        <v>18</v>
      </c>
      <c r="F2146" s="6">
        <v>0.67610000000000003</v>
      </c>
      <c r="G2146" s="6">
        <v>-7.2871699999999999E-3</v>
      </c>
      <c r="H2146" s="6">
        <v>1.1183E-3</v>
      </c>
      <c r="I2146" s="7">
        <v>7.1969999999999998E-11</v>
      </c>
      <c r="J2146" s="6">
        <v>-9.6283099999999993E-3</v>
      </c>
      <c r="K2146" s="6">
        <v>1.1255200000000001E-3</v>
      </c>
      <c r="L2146" s="7">
        <v>1.18343E-17</v>
      </c>
      <c r="M2146" s="8">
        <v>3036660</v>
      </c>
      <c r="N2146" s="12" t="s">
        <v>3975</v>
      </c>
      <c r="O2146" s="1" t="s">
        <v>3976</v>
      </c>
    </row>
    <row r="2147" spans="1:15" ht="15.75" customHeight="1" x14ac:dyDescent="0.25">
      <c r="A2147" s="1" t="s">
        <v>2668</v>
      </c>
      <c r="B2147" s="1">
        <v>5</v>
      </c>
      <c r="C2147" s="8">
        <v>13739867</v>
      </c>
      <c r="D2147" s="1" t="s">
        <v>14</v>
      </c>
      <c r="E2147" s="1" t="s">
        <v>17</v>
      </c>
      <c r="F2147" s="6">
        <v>0.1157</v>
      </c>
      <c r="G2147" s="6">
        <v>1.0228900000000001E-2</v>
      </c>
      <c r="H2147" s="6">
        <v>1.68589E-3</v>
      </c>
      <c r="I2147" s="7">
        <v>1.301E-9</v>
      </c>
      <c r="J2147" s="6">
        <v>1.04969E-2</v>
      </c>
      <c r="K2147" s="6">
        <v>1.69947E-3</v>
      </c>
      <c r="L2147" s="7">
        <v>6.5518400000000004E-10</v>
      </c>
      <c r="M2147" s="8">
        <v>2859860</v>
      </c>
      <c r="N2147" s="12" t="s">
        <v>3975</v>
      </c>
      <c r="O2147" s="1" t="s">
        <v>3976</v>
      </c>
    </row>
    <row r="2148" spans="1:15" ht="15.75" customHeight="1" x14ac:dyDescent="0.25">
      <c r="A2148" s="1" t="s">
        <v>1111</v>
      </c>
      <c r="B2148" s="1">
        <v>5</v>
      </c>
      <c r="C2148" s="8">
        <v>13817984</v>
      </c>
      <c r="D2148" s="1" t="s">
        <v>17</v>
      </c>
      <c r="E2148" s="1" t="s">
        <v>18</v>
      </c>
      <c r="F2148" s="6">
        <v>0.58540000000000003</v>
      </c>
      <c r="G2148" s="6">
        <v>-7.9762300000000008E-3</v>
      </c>
      <c r="H2148" s="6">
        <v>1.06225E-3</v>
      </c>
      <c r="I2148" s="7">
        <v>5.9519999999999995E-14</v>
      </c>
      <c r="J2148" s="6">
        <v>-7.9224699999999992E-3</v>
      </c>
      <c r="K2148" s="6">
        <v>1.06975E-3</v>
      </c>
      <c r="L2148" s="7">
        <v>1.3028199999999999E-13</v>
      </c>
      <c r="M2148" s="8">
        <v>3036670</v>
      </c>
      <c r="N2148" s="12" t="s">
        <v>3975</v>
      </c>
      <c r="O2148" s="1" t="s">
        <v>3976</v>
      </c>
    </row>
    <row r="2149" spans="1:15" ht="15.75" customHeight="1" x14ac:dyDescent="0.25">
      <c r="A2149" s="1" t="s">
        <v>5265</v>
      </c>
      <c r="B2149" s="1">
        <v>5</v>
      </c>
      <c r="C2149" s="8">
        <v>16452451</v>
      </c>
      <c r="D2149" s="1" t="s">
        <v>14</v>
      </c>
      <c r="E2149" s="1" t="s">
        <v>18</v>
      </c>
      <c r="F2149" s="6">
        <v>0.29699999999999999</v>
      </c>
      <c r="G2149" s="6">
        <v>-5.5315399999999997E-3</v>
      </c>
      <c r="H2149" s="6">
        <v>1.14528E-3</v>
      </c>
      <c r="I2149" s="7">
        <v>1.3650000000000001E-6</v>
      </c>
      <c r="J2149" s="6">
        <v>-6.6903700000000002E-3</v>
      </c>
      <c r="K2149" s="6">
        <v>1.1502299999999999E-3</v>
      </c>
      <c r="L2149" s="7">
        <v>6.0068800000000003E-9</v>
      </c>
      <c r="M2149" s="8">
        <v>3036710</v>
      </c>
      <c r="N2149" s="12" t="s">
        <v>3975</v>
      </c>
      <c r="O2149" s="1" t="s">
        <v>3976</v>
      </c>
    </row>
    <row r="2150" spans="1:15" ht="15.75" customHeight="1" x14ac:dyDescent="0.25">
      <c r="A2150" s="1" t="s">
        <v>5266</v>
      </c>
      <c r="B2150" s="1">
        <v>5</v>
      </c>
      <c r="C2150" s="8">
        <v>20830997</v>
      </c>
      <c r="D2150" s="1" t="s">
        <v>14</v>
      </c>
      <c r="E2150" s="1" t="s">
        <v>15</v>
      </c>
      <c r="F2150" s="6">
        <v>0.86639999999999995</v>
      </c>
      <c r="G2150" s="6">
        <v>6.0394799999999998E-3</v>
      </c>
      <c r="H2150" s="6">
        <v>1.55006E-3</v>
      </c>
      <c r="I2150" s="7">
        <v>9.7769999999999994E-5</v>
      </c>
      <c r="J2150" s="6">
        <v>9.6780800000000004E-3</v>
      </c>
      <c r="K2150" s="6">
        <v>1.56055E-3</v>
      </c>
      <c r="L2150" s="7">
        <v>5.5851600000000002E-10</v>
      </c>
      <c r="M2150" s="8">
        <v>2990320</v>
      </c>
      <c r="N2150" s="12" t="s">
        <v>3975</v>
      </c>
      <c r="O2150" s="1" t="s">
        <v>3976</v>
      </c>
    </row>
    <row r="2151" spans="1:15" ht="15.75" customHeight="1" x14ac:dyDescent="0.25">
      <c r="A2151" s="1" t="s">
        <v>1035</v>
      </c>
      <c r="B2151" s="1">
        <v>5</v>
      </c>
      <c r="C2151" s="8">
        <v>22325948</v>
      </c>
      <c r="D2151" s="1" t="s">
        <v>17</v>
      </c>
      <c r="E2151" s="1" t="s">
        <v>18</v>
      </c>
      <c r="F2151" s="6">
        <v>0.43480000000000002</v>
      </c>
      <c r="G2151" s="6">
        <v>8.0190999999999995E-3</v>
      </c>
      <c r="H2151" s="6">
        <v>1.05575E-3</v>
      </c>
      <c r="I2151" s="7">
        <v>3.0659999999999999E-14</v>
      </c>
      <c r="J2151" s="6">
        <v>9.2484300000000002E-3</v>
      </c>
      <c r="K2151" s="6">
        <v>1.06226E-3</v>
      </c>
      <c r="L2151" s="7">
        <v>3.1378499999999998E-18</v>
      </c>
      <c r="M2151" s="8">
        <v>3036120</v>
      </c>
      <c r="N2151" s="12" t="s">
        <v>3975</v>
      </c>
      <c r="O2151" s="1" t="s">
        <v>3976</v>
      </c>
    </row>
    <row r="2152" spans="1:15" ht="15.75" customHeight="1" x14ac:dyDescent="0.25">
      <c r="A2152" s="1" t="s">
        <v>5267</v>
      </c>
      <c r="B2152" s="1">
        <v>5</v>
      </c>
      <c r="C2152" s="8">
        <v>24586703</v>
      </c>
      <c r="D2152" s="1" t="s">
        <v>17</v>
      </c>
      <c r="E2152" s="1" t="s">
        <v>18</v>
      </c>
      <c r="F2152" s="6">
        <v>0.86439999999999995</v>
      </c>
      <c r="G2152" s="6">
        <v>8.3187699999999996E-3</v>
      </c>
      <c r="H2152" s="6">
        <v>1.5296000000000001E-3</v>
      </c>
      <c r="I2152" s="7">
        <v>5.3669999999999997E-8</v>
      </c>
      <c r="J2152" s="6">
        <v>1.09076E-2</v>
      </c>
      <c r="K2152" s="6">
        <v>1.5365800000000001E-3</v>
      </c>
      <c r="L2152" s="7">
        <v>1.26006E-12</v>
      </c>
      <c r="M2152" s="8">
        <v>3032540</v>
      </c>
      <c r="N2152" s="12" t="s">
        <v>3975</v>
      </c>
      <c r="O2152" s="1" t="s">
        <v>3976</v>
      </c>
    </row>
    <row r="2153" spans="1:15" ht="15.75" customHeight="1" x14ac:dyDescent="0.25">
      <c r="A2153" s="1" t="s">
        <v>5268</v>
      </c>
      <c r="B2153" s="1">
        <v>5</v>
      </c>
      <c r="C2153" s="8">
        <v>25036336</v>
      </c>
      <c r="D2153" s="1" t="s">
        <v>18</v>
      </c>
      <c r="E2153" s="1" t="s">
        <v>15</v>
      </c>
      <c r="F2153" s="6">
        <v>0.67390000000000005</v>
      </c>
      <c r="G2153" s="6">
        <v>-6.7801399999999996E-3</v>
      </c>
      <c r="H2153" s="6">
        <v>1.11634E-3</v>
      </c>
      <c r="I2153" s="7">
        <v>1.252E-9</v>
      </c>
      <c r="J2153" s="6">
        <v>-8.2203099999999998E-3</v>
      </c>
      <c r="K2153" s="6">
        <v>1.1228799999999999E-3</v>
      </c>
      <c r="L2153" s="7">
        <v>2.4662500000000002E-13</v>
      </c>
      <c r="M2153" s="8">
        <v>3036660</v>
      </c>
      <c r="N2153" s="12" t="s">
        <v>3975</v>
      </c>
      <c r="O2153" s="1" t="s">
        <v>3976</v>
      </c>
    </row>
    <row r="2154" spans="1:15" ht="15.75" customHeight="1" x14ac:dyDescent="0.25">
      <c r="A2154" s="1" t="s">
        <v>268</v>
      </c>
      <c r="B2154" s="1">
        <v>5</v>
      </c>
      <c r="C2154" s="8">
        <v>26913774</v>
      </c>
      <c r="D2154" s="1" t="s">
        <v>14</v>
      </c>
      <c r="E2154" s="1" t="s">
        <v>18</v>
      </c>
      <c r="F2154" s="6">
        <v>0.21890000000000001</v>
      </c>
      <c r="G2154" s="6">
        <v>-1.26827E-2</v>
      </c>
      <c r="H2154" s="6">
        <v>1.2737899999999999E-3</v>
      </c>
      <c r="I2154" s="7">
        <v>2.3539999999999999E-23</v>
      </c>
      <c r="J2154" s="6">
        <v>-1.436E-2</v>
      </c>
      <c r="K2154" s="6">
        <v>1.28119E-3</v>
      </c>
      <c r="L2154" s="7">
        <v>3.71239E-29</v>
      </c>
      <c r="M2154" s="8">
        <v>2997630</v>
      </c>
      <c r="N2154" s="12" t="s">
        <v>3975</v>
      </c>
      <c r="O2154" s="1" t="s">
        <v>3976</v>
      </c>
    </row>
    <row r="2155" spans="1:15" ht="15.75" customHeight="1" x14ac:dyDescent="0.25">
      <c r="A2155" s="1" t="s">
        <v>5269</v>
      </c>
      <c r="B2155" s="1">
        <v>5</v>
      </c>
      <c r="C2155" s="8">
        <v>27776291</v>
      </c>
      <c r="D2155" s="1" t="s">
        <v>17</v>
      </c>
      <c r="E2155" s="1" t="s">
        <v>18</v>
      </c>
      <c r="F2155" s="6">
        <v>0.64180000000000004</v>
      </c>
      <c r="G2155" s="6">
        <v>-5.52331E-3</v>
      </c>
      <c r="H2155" s="6">
        <v>1.09523E-3</v>
      </c>
      <c r="I2155" s="7">
        <v>4.58E-7</v>
      </c>
      <c r="J2155" s="6">
        <v>-6.2963899999999998E-3</v>
      </c>
      <c r="K2155" s="6">
        <v>1.10151E-3</v>
      </c>
      <c r="L2155" s="7">
        <v>1.08984E-8</v>
      </c>
      <c r="M2155" s="8">
        <v>3015790</v>
      </c>
      <c r="N2155" s="12" t="s">
        <v>3975</v>
      </c>
      <c r="O2155" s="1" t="s">
        <v>3976</v>
      </c>
    </row>
    <row r="2156" spans="1:15" ht="15.75" customHeight="1" x14ac:dyDescent="0.25">
      <c r="A2156" s="1" t="s">
        <v>5270</v>
      </c>
      <c r="B2156" s="1">
        <v>5</v>
      </c>
      <c r="C2156" s="8">
        <v>29777781</v>
      </c>
      <c r="D2156" s="1" t="s">
        <v>14</v>
      </c>
      <c r="E2156" s="1" t="s">
        <v>18</v>
      </c>
      <c r="F2156" s="6">
        <v>0.71399999999999997</v>
      </c>
      <c r="G2156" s="6">
        <v>5.7711200000000002E-3</v>
      </c>
      <c r="H2156" s="6">
        <v>1.1580799999999999E-3</v>
      </c>
      <c r="I2156" s="7">
        <v>6.2559999999999999E-7</v>
      </c>
      <c r="J2156" s="6">
        <v>7.6061000000000002E-3</v>
      </c>
      <c r="K2156" s="6">
        <v>1.17431E-3</v>
      </c>
      <c r="L2156" s="7">
        <v>9.3517600000000001E-11</v>
      </c>
      <c r="M2156" s="8">
        <v>3036660</v>
      </c>
      <c r="N2156" s="12" t="s">
        <v>3975</v>
      </c>
      <c r="O2156" s="1" t="s">
        <v>3976</v>
      </c>
    </row>
    <row r="2157" spans="1:15" ht="15.75" customHeight="1" x14ac:dyDescent="0.25">
      <c r="A2157" s="1" t="s">
        <v>5271</v>
      </c>
      <c r="B2157" s="1">
        <v>5</v>
      </c>
      <c r="C2157" s="8">
        <v>30082238</v>
      </c>
      <c r="D2157" s="1" t="s">
        <v>17</v>
      </c>
      <c r="E2157" s="1" t="s">
        <v>18</v>
      </c>
      <c r="F2157" s="6">
        <v>0.19040000000000001</v>
      </c>
      <c r="G2157" s="6">
        <v>6.1801399999999998E-3</v>
      </c>
      <c r="H2157" s="6">
        <v>1.33935E-3</v>
      </c>
      <c r="I2157" s="7">
        <v>3.9430000000000002E-6</v>
      </c>
      <c r="J2157" s="6">
        <v>8.6744300000000003E-3</v>
      </c>
      <c r="K2157" s="6">
        <v>1.3618700000000001E-3</v>
      </c>
      <c r="L2157" s="7">
        <v>1.8964799999999999E-10</v>
      </c>
      <c r="M2157" s="8">
        <v>3007550</v>
      </c>
      <c r="N2157" s="12" t="s">
        <v>3975</v>
      </c>
      <c r="O2157" s="1" t="s">
        <v>3976</v>
      </c>
    </row>
    <row r="2158" spans="1:15" ht="15.75" customHeight="1" x14ac:dyDescent="0.25">
      <c r="A2158" s="1" t="s">
        <v>5272</v>
      </c>
      <c r="B2158" s="1">
        <v>5</v>
      </c>
      <c r="C2158" s="8">
        <v>30776002</v>
      </c>
      <c r="D2158" s="1" t="s">
        <v>17</v>
      </c>
      <c r="E2158" s="1" t="s">
        <v>18</v>
      </c>
      <c r="F2158" s="6">
        <v>1.89E-2</v>
      </c>
      <c r="G2158" s="6">
        <v>1.56031E-2</v>
      </c>
      <c r="H2158" s="6">
        <v>3.8476299999999999E-3</v>
      </c>
      <c r="I2158" s="7">
        <v>5.0080000000000002E-5</v>
      </c>
      <c r="J2158" s="6">
        <v>2.2585600000000001E-2</v>
      </c>
      <c r="K2158" s="6">
        <v>4.0058799999999999E-3</v>
      </c>
      <c r="L2158" s="7">
        <v>1.71925E-8</v>
      </c>
      <c r="M2158" s="8">
        <v>3029540</v>
      </c>
      <c r="N2158" s="12" t="s">
        <v>3975</v>
      </c>
      <c r="O2158" s="1" t="s">
        <v>3976</v>
      </c>
    </row>
    <row r="2159" spans="1:15" ht="15.75" customHeight="1" x14ac:dyDescent="0.25">
      <c r="A2159" s="1" t="s">
        <v>5273</v>
      </c>
      <c r="B2159" s="1">
        <v>5</v>
      </c>
      <c r="C2159" s="8">
        <v>30802867</v>
      </c>
      <c r="D2159" s="1" t="s">
        <v>14</v>
      </c>
      <c r="E2159" s="1" t="s">
        <v>15</v>
      </c>
      <c r="F2159" s="6">
        <v>0.58879999999999999</v>
      </c>
      <c r="G2159" s="6">
        <v>-1.14232E-2</v>
      </c>
      <c r="H2159" s="6">
        <v>1.0635499999999999E-3</v>
      </c>
      <c r="I2159" s="7">
        <v>6.5860000000000002E-27</v>
      </c>
      <c r="J2159" s="6">
        <v>-8.9957700000000002E-3</v>
      </c>
      <c r="K2159" s="6">
        <v>1.2451999999999999E-3</v>
      </c>
      <c r="L2159" s="7">
        <v>5.0352999999999998E-13</v>
      </c>
      <c r="M2159" s="8">
        <v>3036600</v>
      </c>
      <c r="N2159" s="12" t="s">
        <v>3988</v>
      </c>
      <c r="O2159" s="1" t="s">
        <v>3989</v>
      </c>
    </row>
    <row r="2160" spans="1:15" ht="15.75" customHeight="1" x14ac:dyDescent="0.25">
      <c r="A2160" s="1" t="s">
        <v>156</v>
      </c>
      <c r="B2160" s="1">
        <v>5</v>
      </c>
      <c r="C2160" s="8">
        <v>30830597</v>
      </c>
      <c r="D2160" s="1" t="s">
        <v>14</v>
      </c>
      <c r="E2160" s="1" t="s">
        <v>15</v>
      </c>
      <c r="F2160" s="6">
        <v>0.59609999999999996</v>
      </c>
      <c r="G2160" s="6">
        <v>-1.1881900000000001E-2</v>
      </c>
      <c r="H2160" s="6">
        <v>1.0668299999999999E-3</v>
      </c>
      <c r="I2160" s="7">
        <v>8.256E-29</v>
      </c>
      <c r="J2160" s="6">
        <v>-9.8220100000000008E-3</v>
      </c>
      <c r="K2160" s="6">
        <v>1.2403900000000001E-3</v>
      </c>
      <c r="L2160" s="7">
        <v>2.4036200000000002E-15</v>
      </c>
      <c r="M2160" s="8">
        <v>3034870</v>
      </c>
      <c r="N2160" s="12" t="s">
        <v>3975</v>
      </c>
      <c r="O2160" s="1" t="s">
        <v>5273</v>
      </c>
    </row>
    <row r="2161" spans="1:15" ht="15.75" customHeight="1" x14ac:dyDescent="0.25">
      <c r="A2161" s="1" t="s">
        <v>5274</v>
      </c>
      <c r="B2161" s="1">
        <v>5</v>
      </c>
      <c r="C2161" s="8">
        <v>32437658</v>
      </c>
      <c r="D2161" s="1" t="s">
        <v>17</v>
      </c>
      <c r="E2161" s="1" t="s">
        <v>18</v>
      </c>
      <c r="F2161" s="6">
        <v>0.84240000000000004</v>
      </c>
      <c r="G2161" s="6">
        <v>8.4614700000000004E-3</v>
      </c>
      <c r="H2161" s="6">
        <v>1.43626E-3</v>
      </c>
      <c r="I2161" s="7">
        <v>3.8270000000000001E-9</v>
      </c>
      <c r="J2161" s="6">
        <v>9.7661499999999995E-3</v>
      </c>
      <c r="K2161" s="6">
        <v>1.4442000000000001E-3</v>
      </c>
      <c r="L2161" s="7">
        <v>1.35803E-11</v>
      </c>
      <c r="M2161" s="8">
        <v>3036660</v>
      </c>
      <c r="N2161" s="12" t="s">
        <v>3975</v>
      </c>
      <c r="O2161" s="1" t="s">
        <v>3976</v>
      </c>
    </row>
    <row r="2162" spans="1:15" ht="15.75" customHeight="1" x14ac:dyDescent="0.25">
      <c r="A2162" s="1" t="s">
        <v>2696</v>
      </c>
      <c r="B2162" s="1">
        <v>5</v>
      </c>
      <c r="C2162" s="8">
        <v>38231257</v>
      </c>
      <c r="D2162" s="1" t="s">
        <v>17</v>
      </c>
      <c r="E2162" s="1" t="s">
        <v>18</v>
      </c>
      <c r="F2162" s="6">
        <v>0.5202</v>
      </c>
      <c r="G2162" s="6">
        <v>6.3394699999999998E-3</v>
      </c>
      <c r="H2162" s="6">
        <v>1.0478E-3</v>
      </c>
      <c r="I2162" s="7">
        <v>1.442E-9</v>
      </c>
      <c r="J2162" s="6">
        <v>6.7125800000000001E-3</v>
      </c>
      <c r="K2162" s="6">
        <v>1.0544700000000001E-3</v>
      </c>
      <c r="L2162" s="7">
        <v>1.9424299999999999E-10</v>
      </c>
      <c r="M2162" s="8">
        <v>3034930</v>
      </c>
      <c r="N2162" s="12" t="s">
        <v>3975</v>
      </c>
      <c r="O2162" s="1" t="s">
        <v>3976</v>
      </c>
    </row>
    <row r="2163" spans="1:15" ht="15.75" customHeight="1" x14ac:dyDescent="0.25">
      <c r="A2163" s="1" t="s">
        <v>5275</v>
      </c>
      <c r="B2163" s="1">
        <v>5</v>
      </c>
      <c r="C2163" s="8">
        <v>43052235</v>
      </c>
      <c r="D2163" s="1" t="s">
        <v>17</v>
      </c>
      <c r="E2163" s="1" t="s">
        <v>18</v>
      </c>
      <c r="F2163" s="6">
        <v>0.1138</v>
      </c>
      <c r="G2163" s="6">
        <v>-8.6299399999999991E-3</v>
      </c>
      <c r="H2163" s="6">
        <v>1.64791E-3</v>
      </c>
      <c r="I2163" s="7">
        <v>1.635E-7</v>
      </c>
      <c r="J2163" s="6">
        <v>-1.01493E-2</v>
      </c>
      <c r="K2163" s="6">
        <v>1.6812800000000001E-3</v>
      </c>
      <c r="L2163" s="7">
        <v>1.5736E-9</v>
      </c>
      <c r="M2163" s="8">
        <v>3036660</v>
      </c>
      <c r="N2163" s="12" t="s">
        <v>3975</v>
      </c>
      <c r="O2163" s="1" t="s">
        <v>3976</v>
      </c>
    </row>
    <row r="2164" spans="1:15" ht="15.75" customHeight="1" x14ac:dyDescent="0.25">
      <c r="A2164" s="1" t="s">
        <v>5276</v>
      </c>
      <c r="B2164" s="1">
        <v>5</v>
      </c>
      <c r="C2164" s="8">
        <v>43366191</v>
      </c>
      <c r="D2164" s="1" t="s">
        <v>14</v>
      </c>
      <c r="E2164" s="1" t="s">
        <v>17</v>
      </c>
      <c r="F2164" s="6">
        <v>0.4168</v>
      </c>
      <c r="G2164" s="6">
        <v>7.3269600000000004E-3</v>
      </c>
      <c r="H2164" s="6">
        <v>1.06174E-3</v>
      </c>
      <c r="I2164" s="7">
        <v>5.1740000000000004E-12</v>
      </c>
      <c r="J2164" s="6">
        <v>8.1223900000000002E-3</v>
      </c>
      <c r="K2164" s="6">
        <v>1.08468E-3</v>
      </c>
      <c r="L2164" s="7">
        <v>6.9768199999999998E-14</v>
      </c>
      <c r="M2164" s="8">
        <v>3034960</v>
      </c>
      <c r="N2164" s="12" t="s">
        <v>3975</v>
      </c>
      <c r="O2164" s="1" t="s">
        <v>3976</v>
      </c>
    </row>
    <row r="2165" spans="1:15" ht="15.75" customHeight="1" x14ac:dyDescent="0.25">
      <c r="A2165" s="1" t="s">
        <v>5277</v>
      </c>
      <c r="B2165" s="1">
        <v>5</v>
      </c>
      <c r="C2165" s="8">
        <v>51465947</v>
      </c>
      <c r="D2165" s="1" t="s">
        <v>14</v>
      </c>
      <c r="E2165" s="1" t="s">
        <v>15</v>
      </c>
      <c r="F2165" s="6">
        <v>5.0900000000000001E-2</v>
      </c>
      <c r="G2165" s="6">
        <v>-1.1407199999999999E-2</v>
      </c>
      <c r="H2165" s="6">
        <v>2.3836199999999999E-3</v>
      </c>
      <c r="I2165" s="7">
        <v>1.7010000000000001E-6</v>
      </c>
      <c r="J2165" s="6">
        <v>-1.9024599999999999E-2</v>
      </c>
      <c r="K2165" s="6">
        <v>2.4091400000000002E-3</v>
      </c>
      <c r="L2165" s="7">
        <v>2.8603E-15</v>
      </c>
      <c r="M2165" s="8">
        <v>3029940</v>
      </c>
      <c r="N2165" s="12" t="s">
        <v>3975</v>
      </c>
      <c r="O2165" s="1" t="s">
        <v>3976</v>
      </c>
    </row>
    <row r="2166" spans="1:15" ht="15.75" customHeight="1" x14ac:dyDescent="0.25">
      <c r="A2166" s="1" t="s">
        <v>1850</v>
      </c>
      <c r="B2166" s="1">
        <v>5</v>
      </c>
      <c r="C2166" s="8">
        <v>51716957</v>
      </c>
      <c r="D2166" s="1" t="s">
        <v>14</v>
      </c>
      <c r="E2166" s="1" t="s">
        <v>15</v>
      </c>
      <c r="F2166" s="6">
        <v>0.53979999999999995</v>
      </c>
      <c r="G2166" s="6">
        <v>-6.9819900000000004E-3</v>
      </c>
      <c r="H2166" s="6">
        <v>1.0499800000000001E-3</v>
      </c>
      <c r="I2166" s="7">
        <v>2.9409999999999998E-11</v>
      </c>
      <c r="J2166" s="6">
        <v>-8.1307900000000006E-3</v>
      </c>
      <c r="K2166" s="6">
        <v>1.05743E-3</v>
      </c>
      <c r="L2166" s="7">
        <v>1.48084E-14</v>
      </c>
      <c r="M2166" s="8">
        <v>3036640</v>
      </c>
      <c r="N2166" s="12" t="s">
        <v>3975</v>
      </c>
      <c r="O2166" s="1" t="s">
        <v>3976</v>
      </c>
    </row>
    <row r="2167" spans="1:15" ht="15.75" customHeight="1" x14ac:dyDescent="0.25">
      <c r="A2167" s="1" t="s">
        <v>5278</v>
      </c>
      <c r="B2167" s="1">
        <v>5</v>
      </c>
      <c r="C2167" s="8">
        <v>52789117</v>
      </c>
      <c r="D2167" s="1" t="s">
        <v>17</v>
      </c>
      <c r="E2167" s="1" t="s">
        <v>18</v>
      </c>
      <c r="F2167" s="6">
        <v>0.78220000000000001</v>
      </c>
      <c r="G2167" s="6">
        <v>-8.1134899999999992E-3</v>
      </c>
      <c r="H2167" s="6">
        <v>1.26789E-3</v>
      </c>
      <c r="I2167" s="7">
        <v>1.5610000000000001E-10</v>
      </c>
      <c r="J2167" s="6">
        <v>-8.3277500000000001E-3</v>
      </c>
      <c r="K2167" s="6">
        <v>1.30821E-3</v>
      </c>
      <c r="L2167" s="7">
        <v>1.9435900000000001E-10</v>
      </c>
      <c r="M2167" s="8">
        <v>3036660</v>
      </c>
      <c r="N2167" s="12" t="s">
        <v>3975</v>
      </c>
      <c r="O2167" s="1" t="s">
        <v>3976</v>
      </c>
    </row>
    <row r="2168" spans="1:15" ht="15.75" customHeight="1" x14ac:dyDescent="0.25">
      <c r="A2168" s="1" t="s">
        <v>5279</v>
      </c>
      <c r="B2168" s="1">
        <v>5</v>
      </c>
      <c r="C2168" s="8">
        <v>52799426</v>
      </c>
      <c r="D2168" s="1" t="s">
        <v>14</v>
      </c>
      <c r="E2168" s="1" t="s">
        <v>18</v>
      </c>
      <c r="F2168" s="6">
        <v>0.83620000000000005</v>
      </c>
      <c r="G2168" s="6">
        <v>1.1777599999999999E-2</v>
      </c>
      <c r="H2168" s="6">
        <v>1.4140299999999999E-3</v>
      </c>
      <c r="I2168" s="7">
        <v>8.1319999999999996E-17</v>
      </c>
      <c r="J2168" s="6">
        <v>1.55785E-2</v>
      </c>
      <c r="K2168" s="6">
        <v>1.6056600000000001E-3</v>
      </c>
      <c r="L2168" s="7">
        <v>2.9490599999999998E-22</v>
      </c>
      <c r="M2168" s="8">
        <v>3036620</v>
      </c>
      <c r="N2168" s="12" t="s">
        <v>3975</v>
      </c>
      <c r="O2168" s="1" t="s">
        <v>5280</v>
      </c>
    </row>
    <row r="2169" spans="1:15" ht="15.75" customHeight="1" x14ac:dyDescent="0.25">
      <c r="A2169" s="1" t="s">
        <v>5280</v>
      </c>
      <c r="B2169" s="1">
        <v>5</v>
      </c>
      <c r="C2169" s="8">
        <v>52903804</v>
      </c>
      <c r="D2169" s="1" t="s">
        <v>14</v>
      </c>
      <c r="E2169" s="1" t="s">
        <v>18</v>
      </c>
      <c r="F2169" s="6">
        <v>0.27389999999999998</v>
      </c>
      <c r="G2169" s="6">
        <v>2.27837E-3</v>
      </c>
      <c r="H2169" s="6">
        <v>1.17348E-3</v>
      </c>
      <c r="I2169" s="7">
        <v>5.219E-2</v>
      </c>
      <c r="J2169" s="6">
        <v>7.7260799999999998E-3</v>
      </c>
      <c r="K2169" s="6">
        <v>1.3234900000000001E-3</v>
      </c>
      <c r="L2169" s="7">
        <v>5.2940000000000001E-9</v>
      </c>
      <c r="M2169" s="8">
        <v>3036690</v>
      </c>
      <c r="N2169" s="12" t="s">
        <v>3988</v>
      </c>
      <c r="O2169" s="1" t="s">
        <v>3989</v>
      </c>
    </row>
    <row r="2170" spans="1:15" ht="15.75" customHeight="1" x14ac:dyDescent="0.25">
      <c r="A2170" s="1" t="s">
        <v>3855</v>
      </c>
      <c r="B2170" s="1">
        <v>5</v>
      </c>
      <c r="C2170" s="8">
        <v>53843335</v>
      </c>
      <c r="D2170" s="1" t="s">
        <v>17</v>
      </c>
      <c r="E2170" s="1" t="s">
        <v>18</v>
      </c>
      <c r="F2170" s="6">
        <v>0.6996</v>
      </c>
      <c r="G2170" s="6">
        <v>6.2693999999999996E-3</v>
      </c>
      <c r="H2170" s="6">
        <v>1.1415500000000001E-3</v>
      </c>
      <c r="I2170" s="7">
        <v>3.976E-8</v>
      </c>
      <c r="J2170" s="6">
        <v>8.2648500000000007E-3</v>
      </c>
      <c r="K2170" s="6">
        <v>1.15014E-3</v>
      </c>
      <c r="L2170" s="7">
        <v>6.6739700000000005E-13</v>
      </c>
      <c r="M2170" s="8">
        <v>3036670</v>
      </c>
      <c r="N2170" s="12" t="s">
        <v>3975</v>
      </c>
      <c r="O2170" s="1" t="s">
        <v>3976</v>
      </c>
    </row>
    <row r="2171" spans="1:15" ht="15.75" customHeight="1" x14ac:dyDescent="0.25">
      <c r="A2171" s="1" t="s">
        <v>5281</v>
      </c>
      <c r="B2171" s="1">
        <v>5</v>
      </c>
      <c r="C2171" s="8">
        <v>54047337</v>
      </c>
      <c r="D2171" s="1" t="s">
        <v>18</v>
      </c>
      <c r="E2171" s="1" t="s">
        <v>15</v>
      </c>
      <c r="F2171" s="6">
        <v>0.38619999999999999</v>
      </c>
      <c r="G2171" s="6">
        <v>-4.4700599999999997E-3</v>
      </c>
      <c r="H2171" s="6">
        <v>1.0751599999999999E-3</v>
      </c>
      <c r="I2171" s="7">
        <v>3.2190000000000002E-5</v>
      </c>
      <c r="J2171" s="6">
        <v>-7.0802399999999998E-3</v>
      </c>
      <c r="K2171" s="6">
        <v>1.0835599999999999E-3</v>
      </c>
      <c r="L2171" s="7">
        <v>6.3942200000000004E-11</v>
      </c>
      <c r="M2171" s="8">
        <v>3034960</v>
      </c>
      <c r="N2171" s="12" t="s">
        <v>3975</v>
      </c>
      <c r="O2171" s="1" t="s">
        <v>3976</v>
      </c>
    </row>
    <row r="2172" spans="1:15" ht="15.75" customHeight="1" x14ac:dyDescent="0.25">
      <c r="A2172" s="1" t="s">
        <v>5282</v>
      </c>
      <c r="B2172" s="1">
        <v>5</v>
      </c>
      <c r="C2172" s="8">
        <v>55706081</v>
      </c>
      <c r="D2172" s="1" t="s">
        <v>17</v>
      </c>
      <c r="E2172" s="1" t="s">
        <v>18</v>
      </c>
      <c r="F2172" s="6">
        <v>0.42009999999999997</v>
      </c>
      <c r="G2172" s="6">
        <v>6.7248799999999999E-3</v>
      </c>
      <c r="H2172" s="6">
        <v>1.0602700000000001E-3</v>
      </c>
      <c r="I2172" s="7">
        <v>2.2570000000000001E-10</v>
      </c>
      <c r="J2172" s="6">
        <v>5.8685400000000002E-3</v>
      </c>
      <c r="K2172" s="6">
        <v>1.0663599999999999E-3</v>
      </c>
      <c r="L2172" s="7">
        <v>3.7260399999999999E-8</v>
      </c>
      <c r="M2172" s="8">
        <v>3036660</v>
      </c>
      <c r="N2172" s="12" t="s">
        <v>3975</v>
      </c>
      <c r="O2172" s="1" t="s">
        <v>3976</v>
      </c>
    </row>
    <row r="2173" spans="1:15" ht="15.75" customHeight="1" x14ac:dyDescent="0.25">
      <c r="A2173" s="1" t="s">
        <v>5283</v>
      </c>
      <c r="B2173" s="1">
        <v>5</v>
      </c>
      <c r="C2173" s="8">
        <v>56664596</v>
      </c>
      <c r="D2173" s="1" t="s">
        <v>14</v>
      </c>
      <c r="E2173" s="1" t="s">
        <v>15</v>
      </c>
      <c r="F2173" s="6">
        <v>0.54059999999999997</v>
      </c>
      <c r="G2173" s="6">
        <v>7.1522499999999998E-3</v>
      </c>
      <c r="H2173" s="6">
        <v>1.0501099999999999E-3</v>
      </c>
      <c r="I2173" s="7">
        <v>9.6980000000000001E-12</v>
      </c>
      <c r="J2173" s="6">
        <v>8.0605199999999998E-3</v>
      </c>
      <c r="K2173" s="6">
        <v>1.0566600000000001E-3</v>
      </c>
      <c r="L2173" s="7">
        <v>2.3786800000000001E-14</v>
      </c>
      <c r="M2173" s="8">
        <v>3036670</v>
      </c>
      <c r="N2173" s="12" t="s">
        <v>3975</v>
      </c>
      <c r="O2173" s="1" t="s">
        <v>3976</v>
      </c>
    </row>
    <row r="2174" spans="1:15" ht="15.75" customHeight="1" x14ac:dyDescent="0.25">
      <c r="A2174" s="1" t="s">
        <v>5284</v>
      </c>
      <c r="B2174" s="1">
        <v>5</v>
      </c>
      <c r="C2174" s="8">
        <v>57179504</v>
      </c>
      <c r="D2174" s="1" t="s">
        <v>17</v>
      </c>
      <c r="E2174" s="1" t="s">
        <v>18</v>
      </c>
      <c r="F2174" s="6">
        <v>0.34350000000000003</v>
      </c>
      <c r="G2174" s="6">
        <v>9.0404200000000004E-3</v>
      </c>
      <c r="H2174" s="6">
        <v>1.10202E-3</v>
      </c>
      <c r="I2174" s="7">
        <v>2.3400000000000001E-16</v>
      </c>
      <c r="J2174" s="6">
        <v>9.7731199999999997E-3</v>
      </c>
      <c r="K2174" s="6">
        <v>1.1138400000000001E-3</v>
      </c>
      <c r="L2174" s="7">
        <v>1.72085E-18</v>
      </c>
      <c r="M2174" s="8">
        <v>3036620</v>
      </c>
      <c r="N2174" s="12" t="s">
        <v>3975</v>
      </c>
      <c r="O2174" s="1" t="s">
        <v>3976</v>
      </c>
    </row>
    <row r="2175" spans="1:15" ht="15.75" customHeight="1" x14ac:dyDescent="0.25">
      <c r="A2175" s="1" t="s">
        <v>5285</v>
      </c>
      <c r="B2175" s="1">
        <v>5</v>
      </c>
      <c r="C2175" s="8">
        <v>57397378</v>
      </c>
      <c r="D2175" s="1" t="s">
        <v>17</v>
      </c>
      <c r="E2175" s="1" t="s">
        <v>18</v>
      </c>
      <c r="F2175" s="6">
        <v>0.3039</v>
      </c>
      <c r="G2175" s="6">
        <v>5.76678E-3</v>
      </c>
      <c r="H2175" s="6">
        <v>1.13791E-3</v>
      </c>
      <c r="I2175" s="7">
        <v>4.03E-7</v>
      </c>
      <c r="J2175" s="6">
        <v>6.8729699999999999E-3</v>
      </c>
      <c r="K2175" s="6">
        <v>1.1488099999999999E-3</v>
      </c>
      <c r="L2175" s="7">
        <v>2.1950500000000002E-9</v>
      </c>
      <c r="M2175" s="8">
        <v>3036120</v>
      </c>
      <c r="N2175" s="12" t="s">
        <v>3975</v>
      </c>
      <c r="O2175" s="1" t="s">
        <v>3976</v>
      </c>
    </row>
    <row r="2176" spans="1:15" ht="15.75" customHeight="1" x14ac:dyDescent="0.25">
      <c r="A2176" s="1" t="s">
        <v>320</v>
      </c>
      <c r="B2176" s="1">
        <v>5</v>
      </c>
      <c r="C2176" s="8">
        <v>57771087</v>
      </c>
      <c r="D2176" s="1" t="s">
        <v>14</v>
      </c>
      <c r="E2176" s="1" t="s">
        <v>15</v>
      </c>
      <c r="F2176" s="6">
        <v>0.29089999999999999</v>
      </c>
      <c r="G2176" s="6">
        <v>-1.1099899999999999E-2</v>
      </c>
      <c r="H2176" s="6">
        <v>1.1522399999999999E-3</v>
      </c>
      <c r="I2176" s="7">
        <v>5.7769999999999998E-22</v>
      </c>
      <c r="J2176" s="6">
        <v>-1.31106E-2</v>
      </c>
      <c r="K2176" s="6">
        <v>1.1804999999999999E-3</v>
      </c>
      <c r="L2176" s="7">
        <v>1.1730499999999999E-28</v>
      </c>
      <c r="M2176" s="8">
        <v>3036620</v>
      </c>
      <c r="N2176" s="12" t="s">
        <v>3975</v>
      </c>
      <c r="O2176" s="1" t="s">
        <v>3976</v>
      </c>
    </row>
    <row r="2177" spans="1:15" ht="15.75" customHeight="1" x14ac:dyDescent="0.25">
      <c r="A2177" s="1" t="s">
        <v>5286</v>
      </c>
      <c r="B2177" s="1">
        <v>5</v>
      </c>
      <c r="C2177" s="8">
        <v>57997402</v>
      </c>
      <c r="D2177" s="1" t="s">
        <v>14</v>
      </c>
      <c r="E2177" s="1" t="s">
        <v>15</v>
      </c>
      <c r="F2177" s="6">
        <v>0.19550000000000001</v>
      </c>
      <c r="G2177" s="6">
        <v>7.1458099999999998E-3</v>
      </c>
      <c r="H2177" s="6">
        <v>1.3195699999999999E-3</v>
      </c>
      <c r="I2177" s="7">
        <v>6.1150000000000002E-8</v>
      </c>
      <c r="J2177" s="6">
        <v>1.0324699999999999E-2</v>
      </c>
      <c r="K2177" s="6">
        <v>1.3527599999999999E-3</v>
      </c>
      <c r="L2177" s="7">
        <v>2.30626E-14</v>
      </c>
      <c r="M2177" s="8">
        <v>3036680</v>
      </c>
      <c r="N2177" s="12" t="s">
        <v>3975</v>
      </c>
      <c r="O2177" s="1" t="s">
        <v>3976</v>
      </c>
    </row>
    <row r="2178" spans="1:15" ht="15.75" customHeight="1" x14ac:dyDescent="0.25">
      <c r="A2178" s="1" t="s">
        <v>5287</v>
      </c>
      <c r="B2178" s="1">
        <v>5</v>
      </c>
      <c r="C2178" s="8">
        <v>58836781</v>
      </c>
      <c r="D2178" s="1" t="s">
        <v>14</v>
      </c>
      <c r="E2178" s="1" t="s">
        <v>15</v>
      </c>
      <c r="F2178" s="6">
        <v>0.93320000000000003</v>
      </c>
      <c r="G2178" s="6">
        <v>-1.3664300000000001E-2</v>
      </c>
      <c r="H2178" s="6">
        <v>2.1074800000000001E-3</v>
      </c>
      <c r="I2178" s="7">
        <v>8.9330000000000003E-11</v>
      </c>
      <c r="J2178" s="6">
        <v>-1.2058299999999999E-2</v>
      </c>
      <c r="K2178" s="6">
        <v>2.2076399999999999E-3</v>
      </c>
      <c r="L2178" s="7">
        <v>4.7064999999999998E-8</v>
      </c>
      <c r="M2178" s="8">
        <v>3003700</v>
      </c>
      <c r="N2178" s="12" t="s">
        <v>3975</v>
      </c>
      <c r="O2178" s="1" t="s">
        <v>3976</v>
      </c>
    </row>
    <row r="2179" spans="1:15" ht="15.75" customHeight="1" x14ac:dyDescent="0.25">
      <c r="A2179" s="1" t="s">
        <v>5288</v>
      </c>
      <c r="B2179" s="1">
        <v>5</v>
      </c>
      <c r="C2179" s="8">
        <v>59045193</v>
      </c>
      <c r="D2179" s="1" t="s">
        <v>18</v>
      </c>
      <c r="E2179" s="1" t="s">
        <v>15</v>
      </c>
      <c r="F2179" s="6">
        <v>0.25459999999999999</v>
      </c>
      <c r="G2179" s="6">
        <v>1.0449E-2</v>
      </c>
      <c r="H2179" s="6">
        <v>1.2012800000000001E-3</v>
      </c>
      <c r="I2179" s="7">
        <v>3.3610000000000001E-18</v>
      </c>
      <c r="J2179" s="6">
        <v>9.2611499999999992E-3</v>
      </c>
      <c r="K2179" s="6">
        <v>1.27611E-3</v>
      </c>
      <c r="L2179" s="7">
        <v>3.9478700000000001E-13</v>
      </c>
      <c r="M2179" s="8">
        <v>3036650</v>
      </c>
      <c r="N2179" s="12" t="s">
        <v>3975</v>
      </c>
      <c r="O2179" s="1" t="s">
        <v>3976</v>
      </c>
    </row>
    <row r="2180" spans="1:15" ht="15.75" customHeight="1" x14ac:dyDescent="0.25">
      <c r="A2180" s="1" t="s">
        <v>291</v>
      </c>
      <c r="B2180" s="1">
        <v>5</v>
      </c>
      <c r="C2180" s="8">
        <v>59502520</v>
      </c>
      <c r="D2180" s="1" t="s">
        <v>14</v>
      </c>
      <c r="E2180" s="1" t="s">
        <v>15</v>
      </c>
      <c r="F2180" s="6">
        <v>0.4083</v>
      </c>
      <c r="G2180" s="6">
        <v>-1.0463E-2</v>
      </c>
      <c r="H2180" s="6">
        <v>1.0647E-3</v>
      </c>
      <c r="I2180" s="7">
        <v>8.5869999999999995E-23</v>
      </c>
      <c r="J2180" s="6">
        <v>-8.8983599999999993E-3</v>
      </c>
      <c r="K2180" s="6">
        <v>1.1203700000000001E-3</v>
      </c>
      <c r="L2180" s="7">
        <v>1.9843600000000002E-15</v>
      </c>
      <c r="M2180" s="8">
        <v>3036630</v>
      </c>
      <c r="N2180" s="12" t="s">
        <v>3975</v>
      </c>
      <c r="O2180" s="1" t="s">
        <v>3976</v>
      </c>
    </row>
    <row r="2181" spans="1:15" ht="15.75" customHeight="1" x14ac:dyDescent="0.25">
      <c r="A2181" s="1" t="s">
        <v>5289</v>
      </c>
      <c r="B2181" s="1">
        <v>5</v>
      </c>
      <c r="C2181" s="8">
        <v>59660803</v>
      </c>
      <c r="D2181" s="1" t="s">
        <v>14</v>
      </c>
      <c r="E2181" s="1" t="s">
        <v>17</v>
      </c>
      <c r="F2181" s="6">
        <v>0.28820000000000001</v>
      </c>
      <c r="G2181" s="6">
        <v>-1.46622E-2</v>
      </c>
      <c r="H2181" s="6">
        <v>1.15543E-3</v>
      </c>
      <c r="I2181" s="7">
        <v>6.7239999999999997E-37</v>
      </c>
      <c r="J2181" s="6">
        <v>-1.15481E-2</v>
      </c>
      <c r="K2181" s="6">
        <v>1.22219E-3</v>
      </c>
      <c r="L2181" s="7">
        <v>3.4324499999999996E-21</v>
      </c>
      <c r="M2181" s="8">
        <v>3036540</v>
      </c>
      <c r="N2181" s="12" t="s">
        <v>3975</v>
      </c>
      <c r="O2181" s="1" t="s">
        <v>3976</v>
      </c>
    </row>
    <row r="2182" spans="1:15" ht="15.75" customHeight="1" x14ac:dyDescent="0.25">
      <c r="A2182" s="1" t="s">
        <v>23</v>
      </c>
      <c r="B2182" s="1">
        <v>5</v>
      </c>
      <c r="C2182" s="8">
        <v>60111579</v>
      </c>
      <c r="D2182" s="1" t="s">
        <v>14</v>
      </c>
      <c r="E2182" s="1" t="s">
        <v>15</v>
      </c>
      <c r="F2182" s="6">
        <v>0.61180000000000001</v>
      </c>
      <c r="G2182" s="6">
        <v>-1.9626000000000001E-2</v>
      </c>
      <c r="H2182" s="6">
        <v>1.0739300000000001E-3</v>
      </c>
      <c r="I2182" s="7">
        <v>1.319E-74</v>
      </c>
      <c r="J2182" s="6">
        <v>-1.45297E-2</v>
      </c>
      <c r="K2182" s="6">
        <v>1.13883E-3</v>
      </c>
      <c r="L2182" s="7">
        <v>2.79769E-37</v>
      </c>
      <c r="M2182" s="8">
        <v>3035820</v>
      </c>
      <c r="N2182" s="12" t="s">
        <v>3975</v>
      </c>
      <c r="O2182" s="1" t="s">
        <v>3976</v>
      </c>
    </row>
    <row r="2183" spans="1:15" ht="15.75" customHeight="1" x14ac:dyDescent="0.25">
      <c r="A2183" s="1" t="s">
        <v>45</v>
      </c>
      <c r="B2183" s="1">
        <v>5</v>
      </c>
      <c r="C2183" s="8">
        <v>60605507</v>
      </c>
      <c r="D2183" s="1" t="s">
        <v>18</v>
      </c>
      <c r="E2183" s="1" t="s">
        <v>15</v>
      </c>
      <c r="F2183" s="6">
        <v>0.17030000000000001</v>
      </c>
      <c r="G2183" s="6">
        <v>-2.0365899999999999E-2</v>
      </c>
      <c r="H2183" s="6">
        <v>1.39259E-3</v>
      </c>
      <c r="I2183" s="7">
        <v>1.9539999999999999E-48</v>
      </c>
      <c r="J2183" s="6">
        <v>-1.6647100000000001E-2</v>
      </c>
      <c r="K2183" s="6">
        <v>1.49318E-3</v>
      </c>
      <c r="L2183" s="7">
        <v>7.26604E-29</v>
      </c>
      <c r="M2183" s="8">
        <v>3034790</v>
      </c>
      <c r="N2183" s="12" t="s">
        <v>3975</v>
      </c>
      <c r="O2183" s="1" t="s">
        <v>3976</v>
      </c>
    </row>
    <row r="2184" spans="1:15" ht="15.75" customHeight="1" x14ac:dyDescent="0.25">
      <c r="A2184" s="1" t="s">
        <v>5290</v>
      </c>
      <c r="B2184" s="1">
        <v>5</v>
      </c>
      <c r="C2184" s="8">
        <v>60655782</v>
      </c>
      <c r="D2184" s="1" t="s">
        <v>14</v>
      </c>
      <c r="E2184" s="1" t="s">
        <v>15</v>
      </c>
      <c r="F2184" s="6">
        <v>0.87170000000000003</v>
      </c>
      <c r="G2184" s="6">
        <v>5.9596700000000002E-3</v>
      </c>
      <c r="H2184" s="6">
        <v>1.5650799999999999E-3</v>
      </c>
      <c r="I2184" s="7">
        <v>1.404E-4</v>
      </c>
      <c r="J2184" s="6">
        <v>1.08401E-2</v>
      </c>
      <c r="K2184" s="6">
        <v>1.6232799999999999E-3</v>
      </c>
      <c r="L2184" s="7">
        <v>2.4245300000000001E-11</v>
      </c>
      <c r="M2184" s="8">
        <v>3035790</v>
      </c>
      <c r="N2184" s="12" t="s">
        <v>3975</v>
      </c>
      <c r="O2184" s="1" t="s">
        <v>3976</v>
      </c>
    </row>
    <row r="2185" spans="1:15" ht="15.75" customHeight="1" x14ac:dyDescent="0.25">
      <c r="A2185" s="1" t="s">
        <v>5291</v>
      </c>
      <c r="B2185" s="1">
        <v>5</v>
      </c>
      <c r="C2185" s="8">
        <v>61030954</v>
      </c>
      <c r="D2185" s="1" t="s">
        <v>17</v>
      </c>
      <c r="E2185" s="1" t="s">
        <v>18</v>
      </c>
      <c r="F2185" s="6">
        <v>0.45129999999999998</v>
      </c>
      <c r="G2185" s="6">
        <v>-6.6424500000000003E-3</v>
      </c>
      <c r="H2185" s="6">
        <v>1.05164E-3</v>
      </c>
      <c r="I2185" s="7">
        <v>2.6809999999999998E-10</v>
      </c>
      <c r="J2185" s="6">
        <v>-7.8863600000000002E-3</v>
      </c>
      <c r="K2185" s="6">
        <v>1.0627799999999999E-3</v>
      </c>
      <c r="L2185" s="7">
        <v>1.1664899999999999E-13</v>
      </c>
      <c r="M2185" s="8">
        <v>3036690</v>
      </c>
      <c r="N2185" s="12" t="s">
        <v>3975</v>
      </c>
      <c r="O2185" s="1" t="s">
        <v>3976</v>
      </c>
    </row>
    <row r="2186" spans="1:15" ht="15.75" customHeight="1" x14ac:dyDescent="0.25">
      <c r="A2186" s="1" t="s">
        <v>5292</v>
      </c>
      <c r="B2186" s="1">
        <v>5</v>
      </c>
      <c r="C2186" s="8">
        <v>61398412</v>
      </c>
      <c r="D2186" s="1" t="s">
        <v>14</v>
      </c>
      <c r="E2186" s="1" t="s">
        <v>18</v>
      </c>
      <c r="F2186" s="6">
        <v>0.74139999999999995</v>
      </c>
      <c r="G2186" s="6">
        <v>1.60374E-3</v>
      </c>
      <c r="H2186" s="6">
        <v>1.2018199999999999E-3</v>
      </c>
      <c r="I2186" s="7">
        <v>0.182</v>
      </c>
      <c r="J2186" s="6">
        <v>-1.23871E-2</v>
      </c>
      <c r="K2186" s="6">
        <v>2.11042E-3</v>
      </c>
      <c r="L2186" s="7">
        <v>4.3712799999999998E-9</v>
      </c>
      <c r="M2186" s="8">
        <v>3003180</v>
      </c>
      <c r="N2186" s="12" t="s">
        <v>3988</v>
      </c>
      <c r="O2186" s="1" t="s">
        <v>3989</v>
      </c>
    </row>
    <row r="2187" spans="1:15" ht="15.75" customHeight="1" x14ac:dyDescent="0.25">
      <c r="A2187" s="1" t="s">
        <v>5293</v>
      </c>
      <c r="B2187" s="1">
        <v>5</v>
      </c>
      <c r="C2187" s="8">
        <v>61696182</v>
      </c>
      <c r="D2187" s="1" t="s">
        <v>17</v>
      </c>
      <c r="E2187" s="1" t="s">
        <v>18</v>
      </c>
      <c r="F2187" s="6">
        <v>0.255</v>
      </c>
      <c r="G2187" s="6">
        <v>-4.0041E-3</v>
      </c>
      <c r="H2187" s="6">
        <v>1.2006600000000001E-3</v>
      </c>
      <c r="I2187" s="7">
        <v>8.5320000000000003E-4</v>
      </c>
      <c r="J2187" s="6">
        <v>-1.7887799999999999E-2</v>
      </c>
      <c r="K2187" s="6">
        <v>2.1114100000000002E-3</v>
      </c>
      <c r="L2187" s="7">
        <v>2.4127799999999999E-17</v>
      </c>
      <c r="M2187" s="8">
        <v>3036710</v>
      </c>
      <c r="N2187" s="12" t="s">
        <v>3975</v>
      </c>
      <c r="O2187" s="1" t="s">
        <v>5292</v>
      </c>
    </row>
    <row r="2188" spans="1:15" ht="15.75" customHeight="1" x14ac:dyDescent="0.25">
      <c r="A2188" s="1" t="s">
        <v>5294</v>
      </c>
      <c r="B2188" s="1">
        <v>5</v>
      </c>
      <c r="C2188" s="8">
        <v>62879766</v>
      </c>
      <c r="D2188" s="1" t="s">
        <v>14</v>
      </c>
      <c r="E2188" s="1" t="s">
        <v>15</v>
      </c>
      <c r="F2188" s="6">
        <v>0.31119999999999998</v>
      </c>
      <c r="G2188" s="6">
        <v>-1.20613E-2</v>
      </c>
      <c r="H2188" s="6">
        <v>1.13064E-3</v>
      </c>
      <c r="I2188" s="7">
        <v>1.442E-26</v>
      </c>
      <c r="J2188" s="6">
        <v>-8.2319999999999997E-3</v>
      </c>
      <c r="K2188" s="6">
        <v>1.25964E-3</v>
      </c>
      <c r="L2188" s="7">
        <v>6.3521199999999999E-11</v>
      </c>
      <c r="M2188" s="8">
        <v>3034890</v>
      </c>
      <c r="N2188" s="12" t="s">
        <v>3988</v>
      </c>
      <c r="O2188" s="1" t="s">
        <v>3989</v>
      </c>
    </row>
    <row r="2189" spans="1:15" ht="15.75" customHeight="1" x14ac:dyDescent="0.25">
      <c r="A2189" s="1" t="s">
        <v>148</v>
      </c>
      <c r="B2189" s="1">
        <v>5</v>
      </c>
      <c r="C2189" s="8">
        <v>63020327</v>
      </c>
      <c r="D2189" s="1" t="s">
        <v>14</v>
      </c>
      <c r="E2189" s="1" t="s">
        <v>17</v>
      </c>
      <c r="F2189" s="6">
        <v>0.4884</v>
      </c>
      <c r="G2189" s="6">
        <v>-1.18128E-2</v>
      </c>
      <c r="H2189" s="6">
        <v>1.04693E-3</v>
      </c>
      <c r="I2189" s="7">
        <v>1.5819999999999999E-29</v>
      </c>
      <c r="J2189" s="6">
        <v>-9.8896799999999997E-3</v>
      </c>
      <c r="K2189" s="6">
        <v>1.1657200000000001E-3</v>
      </c>
      <c r="L2189" s="7">
        <v>2.1806499999999999E-17</v>
      </c>
      <c r="M2189" s="8">
        <v>3036560</v>
      </c>
      <c r="N2189" s="12" t="s">
        <v>3975</v>
      </c>
      <c r="O2189" s="1" t="s">
        <v>5294</v>
      </c>
    </row>
    <row r="2190" spans="1:15" ht="15.75" customHeight="1" x14ac:dyDescent="0.25">
      <c r="A2190" s="1" t="s">
        <v>5295</v>
      </c>
      <c r="B2190" s="1">
        <v>5</v>
      </c>
      <c r="C2190" s="8">
        <v>63724143</v>
      </c>
      <c r="D2190" s="1" t="s">
        <v>14</v>
      </c>
      <c r="E2190" s="1" t="s">
        <v>15</v>
      </c>
      <c r="F2190" s="6">
        <v>0.1636</v>
      </c>
      <c r="G2190" s="6">
        <v>1.1006E-2</v>
      </c>
      <c r="H2190" s="6">
        <v>1.41533E-3</v>
      </c>
      <c r="I2190" s="7">
        <v>7.4780000000000004E-15</v>
      </c>
      <c r="J2190" s="6">
        <v>1.09944E-2</v>
      </c>
      <c r="K2190" s="6">
        <v>1.42979E-3</v>
      </c>
      <c r="L2190" s="7">
        <v>1.4767800000000001E-14</v>
      </c>
      <c r="M2190" s="8">
        <v>3034030</v>
      </c>
      <c r="N2190" s="12" t="s">
        <v>3975</v>
      </c>
      <c r="O2190" s="1" t="s">
        <v>3976</v>
      </c>
    </row>
    <row r="2191" spans="1:15" ht="15.75" customHeight="1" x14ac:dyDescent="0.25">
      <c r="A2191" s="1" t="s">
        <v>5296</v>
      </c>
      <c r="B2191" s="1">
        <v>5</v>
      </c>
      <c r="C2191" s="8">
        <v>64823431</v>
      </c>
      <c r="D2191" s="1" t="s">
        <v>17</v>
      </c>
      <c r="E2191" s="1" t="s">
        <v>18</v>
      </c>
      <c r="F2191" s="6">
        <v>3.4500000000000003E-2</v>
      </c>
      <c r="G2191" s="6">
        <v>-1.14958E-2</v>
      </c>
      <c r="H2191" s="6">
        <v>2.96342E-3</v>
      </c>
      <c r="I2191" s="7">
        <v>1.048E-4</v>
      </c>
      <c r="J2191" s="6">
        <v>-1.8042800000000001E-2</v>
      </c>
      <c r="K2191" s="6">
        <v>2.9834800000000002E-3</v>
      </c>
      <c r="L2191" s="7">
        <v>1.4706299999999999E-9</v>
      </c>
      <c r="M2191" s="8">
        <v>2843030</v>
      </c>
      <c r="N2191" s="12" t="s">
        <v>3975</v>
      </c>
      <c r="O2191" s="1" t="s">
        <v>3976</v>
      </c>
    </row>
    <row r="2192" spans="1:15" ht="15.75" customHeight="1" x14ac:dyDescent="0.25">
      <c r="A2192" s="1" t="s">
        <v>5297</v>
      </c>
      <c r="B2192" s="1">
        <v>5</v>
      </c>
      <c r="C2192" s="8">
        <v>65983727</v>
      </c>
      <c r="D2192" s="1" t="s">
        <v>14</v>
      </c>
      <c r="E2192" s="1" t="s">
        <v>17</v>
      </c>
      <c r="F2192" s="6">
        <v>9.7500000000000003E-2</v>
      </c>
      <c r="G2192" s="6">
        <v>1.4726899999999999E-2</v>
      </c>
      <c r="H2192" s="6">
        <v>1.76418E-3</v>
      </c>
      <c r="I2192" s="7">
        <v>6.9599999999999999E-17</v>
      </c>
      <c r="J2192" s="6">
        <v>1.7414700000000002E-2</v>
      </c>
      <c r="K2192" s="6">
        <v>1.77874E-3</v>
      </c>
      <c r="L2192" s="7">
        <v>1.23718E-22</v>
      </c>
      <c r="M2192" s="8">
        <v>3036640</v>
      </c>
      <c r="N2192" s="12" t="s">
        <v>3975</v>
      </c>
      <c r="O2192" s="1" t="s">
        <v>3976</v>
      </c>
    </row>
    <row r="2193" spans="1:15" ht="15.75" customHeight="1" x14ac:dyDescent="0.25">
      <c r="A2193" s="1" t="s">
        <v>5298</v>
      </c>
      <c r="B2193" s="1">
        <v>5</v>
      </c>
      <c r="C2193" s="8">
        <v>66338084</v>
      </c>
      <c r="D2193" s="1" t="s">
        <v>14</v>
      </c>
      <c r="E2193" s="1" t="s">
        <v>15</v>
      </c>
      <c r="F2193" s="6">
        <v>0.2364</v>
      </c>
      <c r="G2193" s="6">
        <v>-7.7624699999999996E-3</v>
      </c>
      <c r="H2193" s="6">
        <v>1.23427E-3</v>
      </c>
      <c r="I2193" s="7">
        <v>3.1890000000000001E-10</v>
      </c>
      <c r="J2193" s="6">
        <v>-1.04136E-2</v>
      </c>
      <c r="K2193" s="6">
        <v>1.24569E-3</v>
      </c>
      <c r="L2193" s="7">
        <v>6.2869900000000005E-17</v>
      </c>
      <c r="M2193" s="8">
        <v>3024140</v>
      </c>
      <c r="N2193" s="12" t="s">
        <v>3975</v>
      </c>
      <c r="O2193" s="1" t="s">
        <v>3976</v>
      </c>
    </row>
    <row r="2194" spans="1:15" ht="15.75" customHeight="1" x14ac:dyDescent="0.25">
      <c r="A2194" s="1" t="s">
        <v>3691</v>
      </c>
      <c r="B2194" s="1">
        <v>5</v>
      </c>
      <c r="C2194" s="8">
        <v>66800946</v>
      </c>
      <c r="D2194" s="1" t="s">
        <v>14</v>
      </c>
      <c r="E2194" s="1" t="s">
        <v>18</v>
      </c>
      <c r="F2194" s="6">
        <v>0.1368</v>
      </c>
      <c r="G2194" s="6">
        <v>8.46417E-3</v>
      </c>
      <c r="H2194" s="6">
        <v>1.52333E-3</v>
      </c>
      <c r="I2194" s="7">
        <v>2.7500000000000001E-8</v>
      </c>
      <c r="J2194" s="6">
        <v>9.2006199999999996E-3</v>
      </c>
      <c r="K2194" s="6">
        <v>1.5365299999999999E-3</v>
      </c>
      <c r="L2194" s="7">
        <v>2.1255299999999998E-9</v>
      </c>
      <c r="M2194" s="8">
        <v>3034950</v>
      </c>
      <c r="N2194" s="12" t="s">
        <v>3975</v>
      </c>
      <c r="O2194" s="1" t="s">
        <v>3976</v>
      </c>
    </row>
    <row r="2195" spans="1:15" ht="15.75" customHeight="1" x14ac:dyDescent="0.25">
      <c r="A2195" s="1" t="s">
        <v>5299</v>
      </c>
      <c r="B2195" s="1">
        <v>5</v>
      </c>
      <c r="C2195" s="8">
        <v>67531209</v>
      </c>
      <c r="D2195" s="1" t="s">
        <v>17</v>
      </c>
      <c r="E2195" s="1" t="s">
        <v>18</v>
      </c>
      <c r="F2195" s="6">
        <v>0.81569999999999998</v>
      </c>
      <c r="G2195" s="6">
        <v>-7.1060400000000001E-3</v>
      </c>
      <c r="H2195" s="6">
        <v>1.3525099999999999E-3</v>
      </c>
      <c r="I2195" s="7">
        <v>1.487E-7</v>
      </c>
      <c r="J2195" s="6">
        <v>-1.0679900000000001E-2</v>
      </c>
      <c r="K2195" s="6">
        <v>1.3636399999999999E-3</v>
      </c>
      <c r="L2195" s="7">
        <v>4.80563E-15</v>
      </c>
      <c r="M2195" s="8">
        <v>3024130</v>
      </c>
      <c r="N2195" s="12" t="s">
        <v>3975</v>
      </c>
      <c r="O2195" s="1" t="s">
        <v>3976</v>
      </c>
    </row>
    <row r="2196" spans="1:15" ht="15.75" customHeight="1" x14ac:dyDescent="0.25">
      <c r="A2196" s="1" t="s">
        <v>5300</v>
      </c>
      <c r="B2196" s="1">
        <v>5</v>
      </c>
      <c r="C2196" s="8">
        <v>67608679</v>
      </c>
      <c r="D2196" s="1" t="s">
        <v>14</v>
      </c>
      <c r="E2196" s="1" t="s">
        <v>18</v>
      </c>
      <c r="F2196" s="6">
        <v>0.75580000000000003</v>
      </c>
      <c r="G2196" s="6">
        <v>7.1765400000000003E-3</v>
      </c>
      <c r="H2196" s="6">
        <v>1.21831E-3</v>
      </c>
      <c r="I2196" s="7">
        <v>3.8469999999999996E-9</v>
      </c>
      <c r="J2196" s="6">
        <v>7.9135100000000003E-3</v>
      </c>
      <c r="K2196" s="6">
        <v>1.23182E-3</v>
      </c>
      <c r="L2196" s="7">
        <v>1.3250699999999999E-10</v>
      </c>
      <c r="M2196" s="8">
        <v>3035760</v>
      </c>
      <c r="N2196" s="12" t="s">
        <v>3975</v>
      </c>
      <c r="O2196" s="1" t="s">
        <v>3976</v>
      </c>
    </row>
    <row r="2197" spans="1:15" ht="15.75" customHeight="1" x14ac:dyDescent="0.25">
      <c r="A2197" s="1" t="s">
        <v>75</v>
      </c>
      <c r="B2197" s="1">
        <v>5</v>
      </c>
      <c r="C2197" s="8">
        <v>67824690</v>
      </c>
      <c r="D2197" s="1" t="s">
        <v>17</v>
      </c>
      <c r="E2197" s="1" t="s">
        <v>18</v>
      </c>
      <c r="F2197" s="6">
        <v>0.16689999999999999</v>
      </c>
      <c r="G2197" s="6">
        <v>-1.86138E-2</v>
      </c>
      <c r="H2197" s="6">
        <v>1.4067400000000001E-3</v>
      </c>
      <c r="I2197" s="7">
        <v>5.7160000000000003E-40</v>
      </c>
      <c r="J2197" s="6">
        <v>-1.8391999999999999E-2</v>
      </c>
      <c r="K2197" s="6">
        <v>1.4287799999999999E-3</v>
      </c>
      <c r="L2197" s="7">
        <v>6.4253699999999998E-38</v>
      </c>
      <c r="M2197" s="8">
        <v>3022280</v>
      </c>
      <c r="N2197" s="12" t="s">
        <v>3975</v>
      </c>
      <c r="O2197" s="1" t="s">
        <v>3976</v>
      </c>
    </row>
    <row r="2198" spans="1:15" ht="15.75" customHeight="1" x14ac:dyDescent="0.25">
      <c r="A2198" s="1" t="s">
        <v>5301</v>
      </c>
      <c r="B2198" s="1">
        <v>5</v>
      </c>
      <c r="C2198" s="8">
        <v>68018262</v>
      </c>
      <c r="D2198" s="1" t="s">
        <v>14</v>
      </c>
      <c r="E2198" s="1" t="s">
        <v>15</v>
      </c>
      <c r="F2198" s="6">
        <v>0.2591</v>
      </c>
      <c r="G2198" s="6">
        <v>-3.41216E-3</v>
      </c>
      <c r="H2198" s="6">
        <v>1.1945199999999999E-3</v>
      </c>
      <c r="I2198" s="7">
        <v>4.2830000000000003E-3</v>
      </c>
      <c r="J2198" s="6">
        <v>-7.24568E-3</v>
      </c>
      <c r="K2198" s="6">
        <v>1.20729E-3</v>
      </c>
      <c r="L2198" s="7">
        <v>1.95397E-9</v>
      </c>
      <c r="M2198" s="8">
        <v>3036170</v>
      </c>
      <c r="N2198" s="12" t="s">
        <v>3975</v>
      </c>
      <c r="O2198" s="1" t="s">
        <v>3976</v>
      </c>
    </row>
    <row r="2199" spans="1:15" ht="15.75" customHeight="1" x14ac:dyDescent="0.25">
      <c r="A2199" s="1" t="s">
        <v>5302</v>
      </c>
      <c r="B2199" s="1">
        <v>5</v>
      </c>
      <c r="C2199" s="8">
        <v>71335278</v>
      </c>
      <c r="D2199" s="1" t="s">
        <v>17</v>
      </c>
      <c r="E2199" s="1" t="s">
        <v>18</v>
      </c>
      <c r="F2199" s="6">
        <v>0.87319999999999998</v>
      </c>
      <c r="G2199" s="6">
        <v>4.9909999999999998E-3</v>
      </c>
      <c r="H2199" s="6">
        <v>1.5738E-3</v>
      </c>
      <c r="I2199" s="7">
        <v>1.519E-3</v>
      </c>
      <c r="J2199" s="6">
        <v>1.2201999999999999E-2</v>
      </c>
      <c r="K2199" s="6">
        <v>1.63795E-3</v>
      </c>
      <c r="L2199" s="7">
        <v>9.3659899999999995E-14</v>
      </c>
      <c r="M2199" s="8">
        <v>3032550</v>
      </c>
      <c r="N2199" s="12" t="s">
        <v>3975</v>
      </c>
      <c r="O2199" s="1" t="s">
        <v>3976</v>
      </c>
    </row>
    <row r="2200" spans="1:15" ht="15.75" customHeight="1" x14ac:dyDescent="0.25">
      <c r="A2200" s="1" t="s">
        <v>5303</v>
      </c>
      <c r="B2200" s="1">
        <v>5</v>
      </c>
      <c r="C2200" s="8">
        <v>71415422</v>
      </c>
      <c r="D2200" s="1" t="s">
        <v>14</v>
      </c>
      <c r="E2200" s="1" t="s">
        <v>18</v>
      </c>
      <c r="F2200" s="6">
        <v>0.50229999999999997</v>
      </c>
      <c r="G2200" s="6">
        <v>-4.0232100000000002E-3</v>
      </c>
      <c r="H2200" s="6">
        <v>1.0469500000000001E-3</v>
      </c>
      <c r="I2200" s="7">
        <v>1.216E-4</v>
      </c>
      <c r="J2200" s="6">
        <v>-7.0467300000000002E-3</v>
      </c>
      <c r="K2200" s="6">
        <v>1.08939E-3</v>
      </c>
      <c r="L2200" s="7">
        <v>9.8981900000000002E-11</v>
      </c>
      <c r="M2200" s="8">
        <v>3034980</v>
      </c>
      <c r="N2200" s="12" t="s">
        <v>3975</v>
      </c>
      <c r="O2200" s="1" t="s">
        <v>3976</v>
      </c>
    </row>
    <row r="2201" spans="1:15" ht="15.75" customHeight="1" x14ac:dyDescent="0.25">
      <c r="A2201" s="1" t="s">
        <v>5304</v>
      </c>
      <c r="B2201" s="1">
        <v>5</v>
      </c>
      <c r="C2201" s="8">
        <v>71565984</v>
      </c>
      <c r="D2201" s="1" t="s">
        <v>17</v>
      </c>
      <c r="E2201" s="1" t="s">
        <v>18</v>
      </c>
      <c r="F2201" s="6">
        <v>0.11210000000000001</v>
      </c>
      <c r="G2201" s="6">
        <v>6.52346E-3</v>
      </c>
      <c r="H2201" s="6">
        <v>1.65876E-3</v>
      </c>
      <c r="I2201" s="7">
        <v>8.3969999999999997E-5</v>
      </c>
      <c r="J2201" s="6">
        <v>1.20184E-2</v>
      </c>
      <c r="K2201" s="6">
        <v>1.67888E-3</v>
      </c>
      <c r="L2201" s="7">
        <v>8.14981E-13</v>
      </c>
      <c r="M2201" s="8">
        <v>3036700</v>
      </c>
      <c r="N2201" s="12" t="s">
        <v>3975</v>
      </c>
      <c r="O2201" s="1" t="s">
        <v>3976</v>
      </c>
    </row>
    <row r="2202" spans="1:15" ht="15.75" customHeight="1" x14ac:dyDescent="0.25">
      <c r="A2202" s="1" t="s">
        <v>3688</v>
      </c>
      <c r="B2202" s="1">
        <v>5</v>
      </c>
      <c r="C2202" s="8">
        <v>72401140</v>
      </c>
      <c r="D2202" s="1" t="s">
        <v>14</v>
      </c>
      <c r="E2202" s="1" t="s">
        <v>15</v>
      </c>
      <c r="F2202" s="6">
        <v>0.1656</v>
      </c>
      <c r="G2202" s="6">
        <v>7.8235500000000003E-3</v>
      </c>
      <c r="H2202" s="6">
        <v>1.40784E-3</v>
      </c>
      <c r="I2202" s="7">
        <v>2.7450000000000001E-8</v>
      </c>
      <c r="J2202" s="6">
        <v>9.2283999999999995E-3</v>
      </c>
      <c r="K2202" s="6">
        <v>1.42548E-3</v>
      </c>
      <c r="L2202" s="7">
        <v>9.5498299999999994E-11</v>
      </c>
      <c r="M2202" s="8">
        <v>3036660</v>
      </c>
      <c r="N2202" s="12" t="s">
        <v>3975</v>
      </c>
      <c r="O2202" s="1" t="s">
        <v>3976</v>
      </c>
    </row>
    <row r="2203" spans="1:15" ht="15.75" customHeight="1" x14ac:dyDescent="0.25">
      <c r="A2203" s="1" t="s">
        <v>5305</v>
      </c>
      <c r="B2203" s="1">
        <v>5</v>
      </c>
      <c r="C2203" s="8">
        <v>72892600</v>
      </c>
      <c r="D2203" s="1" t="s">
        <v>17</v>
      </c>
      <c r="E2203" s="1" t="s">
        <v>18</v>
      </c>
      <c r="F2203" s="6">
        <v>0.71960000000000002</v>
      </c>
      <c r="G2203" s="6">
        <v>2.8265400000000002E-3</v>
      </c>
      <c r="H2203" s="6">
        <v>1.1650199999999999E-3</v>
      </c>
      <c r="I2203" s="7">
        <v>1.5259999999999999E-2</v>
      </c>
      <c r="J2203" s="6">
        <v>6.9282500000000004E-3</v>
      </c>
      <c r="K2203" s="6">
        <v>1.17577E-3</v>
      </c>
      <c r="L2203" s="7">
        <v>3.8030800000000001E-9</v>
      </c>
      <c r="M2203" s="8">
        <v>3036720</v>
      </c>
      <c r="N2203" s="12" t="s">
        <v>3975</v>
      </c>
      <c r="O2203" s="1" t="s">
        <v>3976</v>
      </c>
    </row>
    <row r="2204" spans="1:15" ht="15.75" customHeight="1" x14ac:dyDescent="0.25">
      <c r="A2204" s="1" t="s">
        <v>5306</v>
      </c>
      <c r="B2204" s="1">
        <v>5</v>
      </c>
      <c r="C2204" s="8">
        <v>74560579</v>
      </c>
      <c r="D2204" s="1" t="s">
        <v>14</v>
      </c>
      <c r="E2204" s="1" t="s">
        <v>15</v>
      </c>
      <c r="F2204" s="6">
        <v>0.37609999999999999</v>
      </c>
      <c r="G2204" s="6">
        <v>4.5900699999999999E-3</v>
      </c>
      <c r="H2204" s="6">
        <v>1.0806399999999999E-3</v>
      </c>
      <c r="I2204" s="7">
        <v>2.1630000000000001E-5</v>
      </c>
      <c r="J2204" s="6">
        <v>6.5541599999999998E-3</v>
      </c>
      <c r="K2204" s="6">
        <v>1.08737E-3</v>
      </c>
      <c r="L2204" s="7">
        <v>1.66503E-9</v>
      </c>
      <c r="M2204" s="8">
        <v>3035000</v>
      </c>
      <c r="N2204" s="12" t="s">
        <v>3975</v>
      </c>
      <c r="O2204" s="1" t="s">
        <v>3976</v>
      </c>
    </row>
    <row r="2205" spans="1:15" ht="15.75" customHeight="1" x14ac:dyDescent="0.25">
      <c r="A2205" s="1" t="s">
        <v>5307</v>
      </c>
      <c r="B2205" s="1">
        <v>5</v>
      </c>
      <c r="C2205" s="8">
        <v>76591451</v>
      </c>
      <c r="D2205" s="1" t="s">
        <v>14</v>
      </c>
      <c r="E2205" s="1" t="s">
        <v>15</v>
      </c>
      <c r="F2205" s="6">
        <v>0.99690000000000001</v>
      </c>
      <c r="G2205" s="6">
        <v>4.1988900000000003E-2</v>
      </c>
      <c r="H2205" s="6">
        <v>9.6117600000000004E-3</v>
      </c>
      <c r="I2205" s="7">
        <v>1.252E-5</v>
      </c>
      <c r="J2205" s="6">
        <v>5.5303100000000001E-2</v>
      </c>
      <c r="K2205" s="6">
        <v>9.6817399999999994E-3</v>
      </c>
      <c r="L2205" s="7">
        <v>1.1159300000000001E-8</v>
      </c>
      <c r="M2205" s="8">
        <v>2912860</v>
      </c>
      <c r="N2205" s="12" t="s">
        <v>3975</v>
      </c>
      <c r="O2205" s="1" t="s">
        <v>3976</v>
      </c>
    </row>
    <row r="2206" spans="1:15" ht="15.75" customHeight="1" x14ac:dyDescent="0.25">
      <c r="A2206" s="1" t="s">
        <v>5308</v>
      </c>
      <c r="B2206" s="1">
        <v>5</v>
      </c>
      <c r="C2206" s="8">
        <v>77124569</v>
      </c>
      <c r="D2206" s="1" t="s">
        <v>17</v>
      </c>
      <c r="E2206" s="1" t="s">
        <v>18</v>
      </c>
      <c r="F2206" s="6">
        <v>0.44519999999999998</v>
      </c>
      <c r="G2206" s="6">
        <v>-5.0855700000000002E-3</v>
      </c>
      <c r="H2206" s="6">
        <v>1.0532899999999999E-3</v>
      </c>
      <c r="I2206" s="7">
        <v>1.3769999999999999E-6</v>
      </c>
      <c r="J2206" s="6">
        <v>-7.8254599999999994E-3</v>
      </c>
      <c r="K2206" s="6">
        <v>1.0617000000000001E-3</v>
      </c>
      <c r="L2206" s="7">
        <v>1.69753E-13</v>
      </c>
      <c r="M2206" s="8">
        <v>3034940</v>
      </c>
      <c r="N2206" s="12" t="s">
        <v>3975</v>
      </c>
      <c r="O2206" s="1" t="s">
        <v>3976</v>
      </c>
    </row>
    <row r="2207" spans="1:15" ht="15.75" customHeight="1" x14ac:dyDescent="0.25">
      <c r="A2207" s="1" t="s">
        <v>5309</v>
      </c>
      <c r="B2207" s="1">
        <v>5</v>
      </c>
      <c r="C2207" s="8">
        <v>77380723</v>
      </c>
      <c r="D2207" s="1" t="s">
        <v>17</v>
      </c>
      <c r="E2207" s="1" t="s">
        <v>15</v>
      </c>
      <c r="F2207" s="6">
        <v>0.59309999999999996</v>
      </c>
      <c r="G2207" s="6">
        <v>2.1172600000000001E-3</v>
      </c>
      <c r="H2207" s="6">
        <v>1.06748E-3</v>
      </c>
      <c r="I2207" s="7">
        <v>4.7300000000000002E-2</v>
      </c>
      <c r="J2207" s="6">
        <v>6.7614800000000003E-3</v>
      </c>
      <c r="K2207" s="6">
        <v>1.20061E-3</v>
      </c>
      <c r="L2207" s="7">
        <v>1.78452E-8</v>
      </c>
      <c r="M2207" s="8">
        <v>3024160</v>
      </c>
      <c r="N2207" s="12" t="s">
        <v>3988</v>
      </c>
      <c r="O2207" s="1" t="s">
        <v>3989</v>
      </c>
    </row>
    <row r="2208" spans="1:15" ht="15.75" customHeight="1" x14ac:dyDescent="0.25">
      <c r="A2208" s="1" t="s">
        <v>5310</v>
      </c>
      <c r="B2208" s="1">
        <v>5</v>
      </c>
      <c r="C2208" s="8">
        <v>77515056</v>
      </c>
      <c r="D2208" s="1" t="s">
        <v>14</v>
      </c>
      <c r="E2208" s="1" t="s">
        <v>18</v>
      </c>
      <c r="F2208" s="6">
        <v>0.22409999999999999</v>
      </c>
      <c r="G2208" s="6">
        <v>-6.8448299999999997E-3</v>
      </c>
      <c r="H2208" s="6">
        <v>1.255E-3</v>
      </c>
      <c r="I2208" s="7">
        <v>4.9210000000000002E-8</v>
      </c>
      <c r="J2208" s="6">
        <v>-1.3230499999999999E-2</v>
      </c>
      <c r="K2208" s="6">
        <v>1.4128599999999999E-3</v>
      </c>
      <c r="L2208" s="7">
        <v>7.6529399999999999E-21</v>
      </c>
      <c r="M2208" s="8">
        <v>3036700</v>
      </c>
      <c r="N2208" s="12" t="s">
        <v>3975</v>
      </c>
      <c r="O2208" s="1" t="s">
        <v>5309</v>
      </c>
    </row>
    <row r="2209" spans="1:15" ht="15.75" customHeight="1" x14ac:dyDescent="0.25">
      <c r="A2209" s="1" t="s">
        <v>905</v>
      </c>
      <c r="B2209" s="1">
        <v>5</v>
      </c>
      <c r="C2209" s="8">
        <v>79323473</v>
      </c>
      <c r="D2209" s="1" t="s">
        <v>18</v>
      </c>
      <c r="E2209" s="1" t="s">
        <v>15</v>
      </c>
      <c r="F2209" s="6">
        <v>0.3972</v>
      </c>
      <c r="G2209" s="6">
        <v>-8.3855100000000005E-3</v>
      </c>
      <c r="H2209" s="6">
        <v>1.06949E-3</v>
      </c>
      <c r="I2209" s="7">
        <v>4.4829999999999997E-15</v>
      </c>
      <c r="J2209" s="6">
        <v>-9.61096E-3</v>
      </c>
      <c r="K2209" s="6">
        <v>1.08121E-3</v>
      </c>
      <c r="L2209" s="7">
        <v>6.1629799999999996E-19</v>
      </c>
      <c r="M2209" s="8">
        <v>3036660</v>
      </c>
      <c r="N2209" s="12" t="s">
        <v>3975</v>
      </c>
      <c r="O2209" s="1" t="s">
        <v>3976</v>
      </c>
    </row>
    <row r="2210" spans="1:15" ht="15.75" customHeight="1" x14ac:dyDescent="0.25">
      <c r="A2210" s="1" t="s">
        <v>5311</v>
      </c>
      <c r="B2210" s="1">
        <v>5</v>
      </c>
      <c r="C2210" s="8">
        <v>80141214</v>
      </c>
      <c r="D2210" s="1" t="s">
        <v>17</v>
      </c>
      <c r="E2210" s="1" t="s">
        <v>18</v>
      </c>
      <c r="F2210" s="6">
        <v>0.53580000000000005</v>
      </c>
      <c r="G2210" s="6">
        <v>6.4453899999999996E-3</v>
      </c>
      <c r="H2210" s="6">
        <v>1.0494300000000001E-3</v>
      </c>
      <c r="I2210" s="7">
        <v>8.1680000000000001E-10</v>
      </c>
      <c r="J2210" s="6">
        <v>5.9463700000000003E-3</v>
      </c>
      <c r="K2210" s="6">
        <v>1.0607699999999999E-3</v>
      </c>
      <c r="L2210" s="7">
        <v>2.0738200000000001E-8</v>
      </c>
      <c r="M2210" s="8">
        <v>3036130</v>
      </c>
      <c r="N2210" s="12" t="s">
        <v>3975</v>
      </c>
      <c r="O2210" s="1" t="s">
        <v>3976</v>
      </c>
    </row>
    <row r="2211" spans="1:15" ht="15.75" customHeight="1" x14ac:dyDescent="0.25">
      <c r="A2211" s="1" t="s">
        <v>5312</v>
      </c>
      <c r="B2211" s="1">
        <v>5</v>
      </c>
      <c r="C2211" s="8">
        <v>81069401</v>
      </c>
      <c r="D2211" s="1" t="s">
        <v>18</v>
      </c>
      <c r="E2211" s="1" t="s">
        <v>15</v>
      </c>
      <c r="F2211" s="6">
        <v>0.29649999999999999</v>
      </c>
      <c r="G2211" s="6">
        <v>-8.2177900000000009E-3</v>
      </c>
      <c r="H2211" s="6">
        <v>1.1490000000000001E-3</v>
      </c>
      <c r="I2211" s="7">
        <v>8.5669999999999997E-13</v>
      </c>
      <c r="J2211" s="6">
        <v>-9.4400500000000002E-3</v>
      </c>
      <c r="K2211" s="6">
        <v>1.18118E-3</v>
      </c>
      <c r="L2211" s="7">
        <v>1.3274499999999999E-15</v>
      </c>
      <c r="M2211" s="8">
        <v>3019990</v>
      </c>
      <c r="N2211" s="12" t="s">
        <v>3975</v>
      </c>
      <c r="O2211" s="1" t="s">
        <v>3976</v>
      </c>
    </row>
    <row r="2212" spans="1:15" ht="15.75" customHeight="1" x14ac:dyDescent="0.25">
      <c r="A2212" s="1" t="s">
        <v>5313</v>
      </c>
      <c r="B2212" s="1">
        <v>5</v>
      </c>
      <c r="C2212" s="8">
        <v>81173265</v>
      </c>
      <c r="D2212" s="1" t="s">
        <v>17</v>
      </c>
      <c r="E2212" s="1" t="s">
        <v>18</v>
      </c>
      <c r="F2212" s="6">
        <v>0.2273</v>
      </c>
      <c r="G2212" s="6">
        <v>8.7634500000000008E-3</v>
      </c>
      <c r="H2212" s="6">
        <v>1.24872E-3</v>
      </c>
      <c r="I2212" s="7">
        <v>2.2530000000000002E-12</v>
      </c>
      <c r="J2212" s="6">
        <v>7.3115699999999999E-3</v>
      </c>
      <c r="K2212" s="6">
        <v>1.2884299999999999E-3</v>
      </c>
      <c r="L2212" s="7">
        <v>1.38847E-8</v>
      </c>
      <c r="M2212" s="8">
        <v>3036640</v>
      </c>
      <c r="N2212" s="12" t="s">
        <v>3975</v>
      </c>
      <c r="O2212" s="1" t="s">
        <v>3976</v>
      </c>
    </row>
    <row r="2213" spans="1:15" ht="15.75" customHeight="1" x14ac:dyDescent="0.25">
      <c r="A2213" s="1" t="s">
        <v>5314</v>
      </c>
      <c r="B2213" s="1">
        <v>5</v>
      </c>
      <c r="C2213" s="8">
        <v>81546023</v>
      </c>
      <c r="D2213" s="1" t="s">
        <v>14</v>
      </c>
      <c r="E2213" s="1" t="s">
        <v>15</v>
      </c>
      <c r="F2213" s="6">
        <v>0.9224</v>
      </c>
      <c r="G2213" s="6">
        <v>-1.27735E-2</v>
      </c>
      <c r="H2213" s="6">
        <v>1.95604E-3</v>
      </c>
      <c r="I2213" s="7">
        <v>6.568E-11</v>
      </c>
      <c r="J2213" s="6">
        <v>-1.27676E-2</v>
      </c>
      <c r="K2213" s="6">
        <v>1.9778399999999998E-3</v>
      </c>
      <c r="L2213" s="7">
        <v>1.07985E-10</v>
      </c>
      <c r="M2213" s="8">
        <v>3036680</v>
      </c>
      <c r="N2213" s="12" t="s">
        <v>3975</v>
      </c>
      <c r="O2213" s="1" t="s">
        <v>3976</v>
      </c>
    </row>
    <row r="2214" spans="1:15" ht="15.75" customHeight="1" x14ac:dyDescent="0.25">
      <c r="A2214" s="1" t="s">
        <v>5315</v>
      </c>
      <c r="B2214" s="1">
        <v>5</v>
      </c>
      <c r="C2214" s="8">
        <v>82810102</v>
      </c>
      <c r="D2214" s="1" t="s">
        <v>17</v>
      </c>
      <c r="E2214" s="1" t="s">
        <v>18</v>
      </c>
      <c r="F2214" s="6">
        <v>0.10440000000000001</v>
      </c>
      <c r="G2214" s="6">
        <v>8.9759000000000002E-3</v>
      </c>
      <c r="H2214" s="6">
        <v>1.8698300000000001E-3</v>
      </c>
      <c r="I2214" s="7">
        <v>1.581E-6</v>
      </c>
      <c r="J2214" s="6">
        <v>1.11658E-2</v>
      </c>
      <c r="K2214" s="6">
        <v>1.88354E-3</v>
      </c>
      <c r="L2214" s="7">
        <v>3.0646500000000002E-9</v>
      </c>
      <c r="M2214" s="8">
        <v>2544010</v>
      </c>
      <c r="N2214" s="12" t="s">
        <v>3975</v>
      </c>
      <c r="O2214" s="1" t="s">
        <v>3976</v>
      </c>
    </row>
    <row r="2215" spans="1:15" ht="15.75" customHeight="1" x14ac:dyDescent="0.25">
      <c r="A2215" s="1" t="s">
        <v>5316</v>
      </c>
      <c r="B2215" s="1">
        <v>5</v>
      </c>
      <c r="C2215" s="8">
        <v>83382640</v>
      </c>
      <c r="D2215" s="1" t="s">
        <v>17</v>
      </c>
      <c r="E2215" s="1" t="s">
        <v>15</v>
      </c>
      <c r="F2215" s="6">
        <v>0.64349999999999996</v>
      </c>
      <c r="G2215" s="6">
        <v>-5.1610700000000002E-3</v>
      </c>
      <c r="H2215" s="6">
        <v>1.0926099999999999E-3</v>
      </c>
      <c r="I2215" s="7">
        <v>2.3149999999999999E-6</v>
      </c>
      <c r="J2215" s="6">
        <v>-6.4780300000000001E-3</v>
      </c>
      <c r="K2215" s="6">
        <v>1.10162E-3</v>
      </c>
      <c r="L2215" s="7">
        <v>4.0918800000000001E-9</v>
      </c>
      <c r="M2215" s="8">
        <v>3036680</v>
      </c>
      <c r="N2215" s="12" t="s">
        <v>3975</v>
      </c>
      <c r="O2215" s="1" t="s">
        <v>3976</v>
      </c>
    </row>
    <row r="2216" spans="1:15" ht="15.75" customHeight="1" x14ac:dyDescent="0.25">
      <c r="A2216" s="1" t="s">
        <v>5317</v>
      </c>
      <c r="B2216" s="1">
        <v>5</v>
      </c>
      <c r="C2216" s="8">
        <v>85525907</v>
      </c>
      <c r="D2216" s="1" t="s">
        <v>14</v>
      </c>
      <c r="E2216" s="1" t="s">
        <v>17</v>
      </c>
      <c r="F2216" s="6">
        <v>0.46210000000000001</v>
      </c>
      <c r="G2216" s="6">
        <v>-6.5664599999999997E-3</v>
      </c>
      <c r="H2216" s="6">
        <v>1.04966E-3</v>
      </c>
      <c r="I2216" s="7">
        <v>3.9499999999999998E-10</v>
      </c>
      <c r="J2216" s="6">
        <v>-9.2317100000000006E-3</v>
      </c>
      <c r="K2216" s="6">
        <v>1.0591299999999999E-3</v>
      </c>
      <c r="L2216" s="7">
        <v>2.8748200000000002E-18</v>
      </c>
      <c r="M2216" s="8">
        <v>3036690</v>
      </c>
      <c r="N2216" s="12" t="s">
        <v>3975</v>
      </c>
      <c r="O2216" s="1" t="s">
        <v>3976</v>
      </c>
    </row>
    <row r="2217" spans="1:15" ht="15.75" customHeight="1" x14ac:dyDescent="0.25">
      <c r="A2217" s="1" t="s">
        <v>5318</v>
      </c>
      <c r="B2217" s="1">
        <v>5</v>
      </c>
      <c r="C2217" s="8">
        <v>86597231</v>
      </c>
      <c r="D2217" s="1" t="s">
        <v>14</v>
      </c>
      <c r="E2217" s="1" t="s">
        <v>15</v>
      </c>
      <c r="F2217" s="6">
        <v>0.40820000000000001</v>
      </c>
      <c r="G2217" s="6">
        <v>-1.8360900000000001E-3</v>
      </c>
      <c r="H2217" s="6">
        <v>1.06474E-3</v>
      </c>
      <c r="I2217" s="7">
        <v>8.4610000000000005E-2</v>
      </c>
      <c r="J2217" s="6">
        <v>-8.3972200000000004E-3</v>
      </c>
      <c r="K2217" s="6">
        <v>1.1038599999999999E-3</v>
      </c>
      <c r="L2217" s="7">
        <v>2.80234E-14</v>
      </c>
      <c r="M2217" s="8">
        <v>3036730</v>
      </c>
      <c r="N2217" s="12" t="s">
        <v>3975</v>
      </c>
      <c r="O2217" s="1" t="s">
        <v>3976</v>
      </c>
    </row>
    <row r="2218" spans="1:15" ht="15.75" customHeight="1" x14ac:dyDescent="0.25">
      <c r="A2218" s="1" t="s">
        <v>5319</v>
      </c>
      <c r="B2218" s="1">
        <v>5</v>
      </c>
      <c r="C2218" s="8">
        <v>87391024</v>
      </c>
      <c r="D2218" s="1" t="s">
        <v>18</v>
      </c>
      <c r="E2218" s="1" t="s">
        <v>15</v>
      </c>
      <c r="F2218" s="6">
        <v>0.97829999999999995</v>
      </c>
      <c r="G2218" s="6">
        <v>-1.0503200000000001E-2</v>
      </c>
      <c r="H2218" s="6">
        <v>3.6112599999999998E-3</v>
      </c>
      <c r="I2218" s="7">
        <v>3.6310000000000001E-3</v>
      </c>
      <c r="J2218" s="6">
        <v>-2.4758700000000002E-2</v>
      </c>
      <c r="K2218" s="6">
        <v>3.8845799999999999E-3</v>
      </c>
      <c r="L2218" s="7">
        <v>1.8467299999999999E-10</v>
      </c>
      <c r="M2218" s="8">
        <v>3003940</v>
      </c>
      <c r="N2218" s="12" t="s">
        <v>3988</v>
      </c>
      <c r="O2218" s="1" t="s">
        <v>3989</v>
      </c>
    </row>
    <row r="2219" spans="1:15" ht="15.75" customHeight="1" x14ac:dyDescent="0.25">
      <c r="A2219" s="1" t="s">
        <v>5320</v>
      </c>
      <c r="B2219" s="1">
        <v>5</v>
      </c>
      <c r="C2219" s="8">
        <v>87502325</v>
      </c>
      <c r="D2219" s="1" t="s">
        <v>14</v>
      </c>
      <c r="E2219" s="1" t="s">
        <v>15</v>
      </c>
      <c r="F2219" s="6">
        <v>0.78029999999999999</v>
      </c>
      <c r="G2219" s="6">
        <v>3.9493000000000002E-3</v>
      </c>
      <c r="H2219" s="6">
        <v>1.3127200000000001E-3</v>
      </c>
      <c r="I2219" s="7">
        <v>2.6259999999999999E-3</v>
      </c>
      <c r="J2219" s="6">
        <v>1.26742E-2</v>
      </c>
      <c r="K2219" s="6">
        <v>1.49595E-3</v>
      </c>
      <c r="L2219" s="7">
        <v>2.4062800000000001E-17</v>
      </c>
      <c r="M2219" s="8">
        <v>2815170</v>
      </c>
      <c r="N2219" s="12" t="s">
        <v>3975</v>
      </c>
      <c r="O2219" s="1" t="s">
        <v>5319</v>
      </c>
    </row>
    <row r="2220" spans="1:15" ht="15.75" customHeight="1" x14ac:dyDescent="0.25">
      <c r="A2220" s="1" t="s">
        <v>5321</v>
      </c>
      <c r="B2220" s="1">
        <v>5</v>
      </c>
      <c r="C2220" s="8">
        <v>87857702</v>
      </c>
      <c r="D2220" s="1" t="s">
        <v>17</v>
      </c>
      <c r="E2220" s="1" t="s">
        <v>18</v>
      </c>
      <c r="F2220" s="6">
        <v>0.1226</v>
      </c>
      <c r="G2220" s="6">
        <v>2.3095899999999999E-2</v>
      </c>
      <c r="H2220" s="6">
        <v>1.59936E-3</v>
      </c>
      <c r="I2220" s="7">
        <v>2.8629999999999999E-47</v>
      </c>
      <c r="J2220" s="6">
        <v>1.27431E-2</v>
      </c>
      <c r="K2220" s="6">
        <v>1.8073500000000001E-3</v>
      </c>
      <c r="L2220" s="7">
        <v>1.7802900000000001E-12</v>
      </c>
      <c r="M2220" s="8">
        <v>3022250</v>
      </c>
      <c r="N2220" s="12" t="s">
        <v>3975</v>
      </c>
      <c r="O2220" s="1" t="s">
        <v>3976</v>
      </c>
    </row>
    <row r="2221" spans="1:15" ht="15.75" customHeight="1" x14ac:dyDescent="0.25">
      <c r="A2221" s="1" t="s">
        <v>5322</v>
      </c>
      <c r="B2221" s="1">
        <v>5</v>
      </c>
      <c r="C2221" s="8">
        <v>87858930</v>
      </c>
      <c r="D2221" s="1" t="s">
        <v>17</v>
      </c>
      <c r="E2221" s="1" t="s">
        <v>15</v>
      </c>
      <c r="F2221" s="6">
        <v>0.622</v>
      </c>
      <c r="G2221" s="6">
        <v>1.54457E-2</v>
      </c>
      <c r="H2221" s="6">
        <v>1.07957E-3</v>
      </c>
      <c r="I2221" s="7">
        <v>1.964E-46</v>
      </c>
      <c r="J2221" s="6">
        <v>1.48641E-2</v>
      </c>
      <c r="K2221" s="6">
        <v>1.2471699999999999E-3</v>
      </c>
      <c r="L2221" s="7">
        <v>9.5085200000000007E-33</v>
      </c>
      <c r="M2221" s="8">
        <v>3034790</v>
      </c>
      <c r="N2221" s="12" t="s">
        <v>3975</v>
      </c>
      <c r="O2221" s="1" t="s">
        <v>38</v>
      </c>
    </row>
    <row r="2222" spans="1:15" ht="15.75" customHeight="1" x14ac:dyDescent="0.25">
      <c r="A2222" s="1" t="s">
        <v>38</v>
      </c>
      <c r="B2222" s="1">
        <v>5</v>
      </c>
      <c r="C2222" s="8">
        <v>88015545</v>
      </c>
      <c r="D2222" s="1" t="s">
        <v>14</v>
      </c>
      <c r="E2222" s="1" t="s">
        <v>18</v>
      </c>
      <c r="F2222" s="6">
        <v>0.42849999999999999</v>
      </c>
      <c r="G2222" s="6">
        <v>1.6288899999999999E-2</v>
      </c>
      <c r="H2222" s="6">
        <v>1.0639499999999999E-3</v>
      </c>
      <c r="I2222" s="7">
        <v>6.5769999999999997E-53</v>
      </c>
      <c r="J2222" s="6">
        <v>1.2983E-2</v>
      </c>
      <c r="K2222" s="6">
        <v>1.21536E-3</v>
      </c>
      <c r="L2222" s="7">
        <v>1.22967E-26</v>
      </c>
      <c r="M2222" s="8">
        <v>2999840</v>
      </c>
      <c r="N2222" s="12" t="s">
        <v>3988</v>
      </c>
      <c r="O2222" s="1" t="s">
        <v>3989</v>
      </c>
    </row>
    <row r="2223" spans="1:15" ht="15.75" customHeight="1" x14ac:dyDescent="0.25">
      <c r="A2223" s="1" t="s">
        <v>5323</v>
      </c>
      <c r="B2223" s="1">
        <v>5</v>
      </c>
      <c r="C2223" s="8">
        <v>88273653</v>
      </c>
      <c r="D2223" s="1" t="s">
        <v>17</v>
      </c>
      <c r="E2223" s="1" t="s">
        <v>15</v>
      </c>
      <c r="F2223" s="6">
        <v>0.379</v>
      </c>
      <c r="G2223" s="6">
        <v>8.7546900000000007E-3</v>
      </c>
      <c r="H2223" s="6">
        <v>1.0787100000000001E-3</v>
      </c>
      <c r="I2223" s="7">
        <v>4.8349999999999997E-16</v>
      </c>
      <c r="J2223" s="6">
        <v>7.5450999999999999E-3</v>
      </c>
      <c r="K2223" s="6">
        <v>1.1357400000000001E-3</v>
      </c>
      <c r="L2223" s="7">
        <v>3.0667000000000003E-11</v>
      </c>
      <c r="M2223" s="8">
        <v>3036630</v>
      </c>
      <c r="N2223" s="12" t="s">
        <v>3975</v>
      </c>
      <c r="O2223" s="1" t="s">
        <v>3976</v>
      </c>
    </row>
    <row r="2224" spans="1:15" ht="15.75" customHeight="1" x14ac:dyDescent="0.25">
      <c r="A2224" s="1" t="s">
        <v>1085</v>
      </c>
      <c r="B2224" s="1">
        <v>5</v>
      </c>
      <c r="C2224" s="8">
        <v>88741059</v>
      </c>
      <c r="D2224" s="1" t="s">
        <v>17</v>
      </c>
      <c r="E2224" s="1" t="s">
        <v>18</v>
      </c>
      <c r="F2224" s="6">
        <v>0.35210000000000002</v>
      </c>
      <c r="G2224" s="6">
        <v>8.2567100000000004E-3</v>
      </c>
      <c r="H2224" s="6">
        <v>1.09599E-3</v>
      </c>
      <c r="I2224" s="7">
        <v>4.9429999999999997E-14</v>
      </c>
      <c r="J2224" s="6">
        <v>9.5779699999999999E-3</v>
      </c>
      <c r="K2224" s="6">
        <v>1.14915E-3</v>
      </c>
      <c r="L2224" s="7">
        <v>7.7620200000000005E-17</v>
      </c>
      <c r="M2224" s="8">
        <v>3034910</v>
      </c>
      <c r="N2224" s="12" t="s">
        <v>3975</v>
      </c>
      <c r="O2224" s="1" t="s">
        <v>3976</v>
      </c>
    </row>
    <row r="2225" spans="1:15" ht="15.75" customHeight="1" x14ac:dyDescent="0.25">
      <c r="A2225" s="1" t="s">
        <v>5324</v>
      </c>
      <c r="B2225" s="1">
        <v>5</v>
      </c>
      <c r="C2225" s="8">
        <v>89245524</v>
      </c>
      <c r="D2225" s="1" t="s">
        <v>17</v>
      </c>
      <c r="E2225" s="1" t="s">
        <v>15</v>
      </c>
      <c r="F2225" s="6">
        <v>0.1507</v>
      </c>
      <c r="G2225" s="6">
        <v>9.6634700000000004E-3</v>
      </c>
      <c r="H2225" s="6">
        <v>1.47211E-3</v>
      </c>
      <c r="I2225" s="7">
        <v>5.2159999999999997E-11</v>
      </c>
      <c r="J2225" s="6">
        <v>1.06675E-2</v>
      </c>
      <c r="K2225" s="6">
        <v>1.49249E-3</v>
      </c>
      <c r="L2225" s="7">
        <v>8.8418100000000005E-13</v>
      </c>
      <c r="M2225" s="8">
        <v>2998330</v>
      </c>
      <c r="N2225" s="12" t="s">
        <v>3975</v>
      </c>
      <c r="O2225" s="1" t="s">
        <v>3976</v>
      </c>
    </row>
    <row r="2226" spans="1:15" ht="15.75" customHeight="1" x14ac:dyDescent="0.25">
      <c r="A2226" s="1" t="s">
        <v>5325</v>
      </c>
      <c r="B2226" s="1">
        <v>5</v>
      </c>
      <c r="C2226" s="8">
        <v>89605859</v>
      </c>
      <c r="D2226" s="1" t="s">
        <v>17</v>
      </c>
      <c r="E2226" s="1" t="s">
        <v>15</v>
      </c>
      <c r="F2226" s="6">
        <v>0.13250000000000001</v>
      </c>
      <c r="G2226" s="6">
        <v>-6.0207000000000004E-3</v>
      </c>
      <c r="H2226" s="6">
        <v>1.54463E-3</v>
      </c>
      <c r="I2226" s="7">
        <v>9.7020000000000003E-5</v>
      </c>
      <c r="J2226" s="6">
        <v>-9.3056900000000001E-3</v>
      </c>
      <c r="K2226" s="6">
        <v>1.5655000000000001E-3</v>
      </c>
      <c r="L2226" s="7">
        <v>2.7775200000000001E-9</v>
      </c>
      <c r="M2226" s="8">
        <v>3032530</v>
      </c>
      <c r="N2226" s="12" t="s">
        <v>3975</v>
      </c>
      <c r="O2226" s="1" t="s">
        <v>3976</v>
      </c>
    </row>
    <row r="2227" spans="1:15" ht="15.75" customHeight="1" x14ac:dyDescent="0.25">
      <c r="A2227" s="1" t="s">
        <v>5326</v>
      </c>
      <c r="B2227" s="1">
        <v>5</v>
      </c>
      <c r="C2227" s="8">
        <v>90940109</v>
      </c>
      <c r="D2227" s="1" t="s">
        <v>17</v>
      </c>
      <c r="E2227" s="1" t="s">
        <v>18</v>
      </c>
      <c r="F2227" s="6">
        <v>0.79100000000000004</v>
      </c>
      <c r="G2227" s="6">
        <v>1.1535699999999999E-2</v>
      </c>
      <c r="H2227" s="6">
        <v>1.2870900000000001E-3</v>
      </c>
      <c r="I2227" s="7">
        <v>3.1660000000000001E-19</v>
      </c>
      <c r="J2227" s="6">
        <v>1.1653200000000001E-2</v>
      </c>
      <c r="K2227" s="6">
        <v>1.3036199999999999E-3</v>
      </c>
      <c r="L2227" s="7">
        <v>3.92253E-19</v>
      </c>
      <c r="M2227" s="8">
        <v>3036610</v>
      </c>
      <c r="N2227" s="12" t="s">
        <v>3975</v>
      </c>
      <c r="O2227" s="1" t="s">
        <v>3976</v>
      </c>
    </row>
    <row r="2228" spans="1:15" ht="15.75" customHeight="1" x14ac:dyDescent="0.25">
      <c r="A2228" s="1" t="s">
        <v>5327</v>
      </c>
      <c r="B2228" s="1">
        <v>5</v>
      </c>
      <c r="C2228" s="8">
        <v>91138453</v>
      </c>
      <c r="D2228" s="1" t="s">
        <v>14</v>
      </c>
      <c r="E2228" s="1" t="s">
        <v>15</v>
      </c>
      <c r="F2228" s="6">
        <v>0.72160000000000002</v>
      </c>
      <c r="G2228" s="6">
        <v>1.0632300000000001E-2</v>
      </c>
      <c r="H2228" s="6">
        <v>1.1679100000000001E-3</v>
      </c>
      <c r="I2228" s="7">
        <v>8.7089999999999997E-20</v>
      </c>
      <c r="J2228" s="6">
        <v>1.1180600000000001E-2</v>
      </c>
      <c r="K2228" s="6">
        <v>1.18407E-3</v>
      </c>
      <c r="L2228" s="7">
        <v>3.6390299999999997E-21</v>
      </c>
      <c r="M2228" s="8">
        <v>3034900</v>
      </c>
      <c r="N2228" s="12" t="s">
        <v>3975</v>
      </c>
      <c r="O2228" s="1" t="s">
        <v>3976</v>
      </c>
    </row>
    <row r="2229" spans="1:15" ht="15.75" customHeight="1" x14ac:dyDescent="0.25">
      <c r="A2229" s="1" t="s">
        <v>5328</v>
      </c>
      <c r="B2229" s="1">
        <v>5</v>
      </c>
      <c r="C2229" s="8">
        <v>91692183</v>
      </c>
      <c r="D2229" s="1" t="s">
        <v>17</v>
      </c>
      <c r="E2229" s="1" t="s">
        <v>18</v>
      </c>
      <c r="F2229" s="6">
        <v>0.21820000000000001</v>
      </c>
      <c r="G2229" s="6">
        <v>5.97184E-3</v>
      </c>
      <c r="H2229" s="6">
        <v>1.26716E-3</v>
      </c>
      <c r="I2229" s="7">
        <v>2.446E-6</v>
      </c>
      <c r="J2229" s="6">
        <v>8.2254800000000003E-3</v>
      </c>
      <c r="K2229" s="6">
        <v>1.2805900000000001E-3</v>
      </c>
      <c r="L2229" s="7">
        <v>1.3346400000000001E-10</v>
      </c>
      <c r="M2229" s="8">
        <v>3036160</v>
      </c>
      <c r="N2229" s="12" t="s">
        <v>3975</v>
      </c>
      <c r="O2229" s="1" t="s">
        <v>3976</v>
      </c>
    </row>
    <row r="2230" spans="1:15" ht="15.75" customHeight="1" x14ac:dyDescent="0.25">
      <c r="A2230" s="1" t="s">
        <v>3909</v>
      </c>
      <c r="B2230" s="1">
        <v>5</v>
      </c>
      <c r="C2230" s="8">
        <v>91968603</v>
      </c>
      <c r="D2230" s="1" t="s">
        <v>17</v>
      </c>
      <c r="E2230" s="1" t="s">
        <v>18</v>
      </c>
      <c r="F2230" s="6">
        <v>0.16159999999999999</v>
      </c>
      <c r="G2230" s="6">
        <v>7.7807099999999997E-3</v>
      </c>
      <c r="H2230" s="6">
        <v>1.4217500000000001E-3</v>
      </c>
      <c r="I2230" s="7">
        <v>4.4339999999999999E-8</v>
      </c>
      <c r="J2230" s="6">
        <v>9.9654800000000005E-3</v>
      </c>
      <c r="K2230" s="6">
        <v>1.4399599999999999E-3</v>
      </c>
      <c r="L2230" s="7">
        <v>4.4960399999999999E-12</v>
      </c>
      <c r="M2230" s="8">
        <v>3036670</v>
      </c>
      <c r="N2230" s="12" t="s">
        <v>3975</v>
      </c>
      <c r="O2230" s="1" t="s">
        <v>3976</v>
      </c>
    </row>
    <row r="2231" spans="1:15" ht="15.75" customHeight="1" x14ac:dyDescent="0.25">
      <c r="A2231" s="1" t="s">
        <v>346</v>
      </c>
      <c r="B2231" s="1">
        <v>5</v>
      </c>
      <c r="C2231" s="8">
        <v>92187932</v>
      </c>
      <c r="D2231" s="1" t="s">
        <v>17</v>
      </c>
      <c r="E2231" s="1" t="s">
        <v>18</v>
      </c>
      <c r="F2231" s="6">
        <v>0.41170000000000001</v>
      </c>
      <c r="G2231" s="6">
        <v>-1.00845E-2</v>
      </c>
      <c r="H2231" s="6">
        <v>1.06336E-3</v>
      </c>
      <c r="I2231" s="7">
        <v>2.4579999999999998E-21</v>
      </c>
      <c r="J2231" s="6">
        <v>-1.3695499999999999E-2</v>
      </c>
      <c r="K2231" s="6">
        <v>1.1247799999999999E-3</v>
      </c>
      <c r="L2231" s="7">
        <v>4.1658599999999998E-34</v>
      </c>
      <c r="M2231" s="8">
        <v>3036600</v>
      </c>
      <c r="N2231" s="12" t="s">
        <v>3975</v>
      </c>
      <c r="O2231" s="1" t="s">
        <v>3976</v>
      </c>
    </row>
    <row r="2232" spans="1:15" ht="15.75" customHeight="1" x14ac:dyDescent="0.25">
      <c r="A2232" s="1" t="s">
        <v>5329</v>
      </c>
      <c r="B2232" s="1">
        <v>5</v>
      </c>
      <c r="C2232" s="8">
        <v>92329824</v>
      </c>
      <c r="D2232" s="1" t="s">
        <v>14</v>
      </c>
      <c r="E2232" s="1" t="s">
        <v>17</v>
      </c>
      <c r="F2232" s="6">
        <v>0.82040000000000002</v>
      </c>
      <c r="G2232" s="6">
        <v>-2.63642E-3</v>
      </c>
      <c r="H2232" s="6">
        <v>1.36334E-3</v>
      </c>
      <c r="I2232" s="7">
        <v>5.3159999999999999E-2</v>
      </c>
      <c r="J2232" s="6">
        <v>-9.5175299999999997E-3</v>
      </c>
      <c r="K2232" s="6">
        <v>1.4448799999999999E-3</v>
      </c>
      <c r="L2232" s="7">
        <v>4.4853900000000001E-11</v>
      </c>
      <c r="M2232" s="8">
        <v>3036690</v>
      </c>
      <c r="N2232" s="12" t="s">
        <v>3975</v>
      </c>
      <c r="O2232" s="1" t="s">
        <v>3976</v>
      </c>
    </row>
    <row r="2233" spans="1:15" ht="15.75" customHeight="1" x14ac:dyDescent="0.25">
      <c r="A2233" s="1" t="s">
        <v>5330</v>
      </c>
      <c r="B2233" s="1">
        <v>5</v>
      </c>
      <c r="C2233" s="8">
        <v>92784778</v>
      </c>
      <c r="D2233" s="1" t="s">
        <v>14</v>
      </c>
      <c r="E2233" s="1" t="s">
        <v>15</v>
      </c>
      <c r="F2233" s="6">
        <v>0.94289999999999996</v>
      </c>
      <c r="G2233" s="6">
        <v>7.5348999999999998E-3</v>
      </c>
      <c r="H2233" s="6">
        <v>2.2630900000000002E-3</v>
      </c>
      <c r="I2233" s="7">
        <v>8.698E-4</v>
      </c>
      <c r="J2233" s="6">
        <v>2.54478E-2</v>
      </c>
      <c r="K2233" s="6">
        <v>2.6548800000000001E-3</v>
      </c>
      <c r="L2233" s="7">
        <v>9.2179699999999993E-22</v>
      </c>
      <c r="M2233" s="8">
        <v>3016020</v>
      </c>
      <c r="N2233" s="12" t="s">
        <v>3988</v>
      </c>
      <c r="O2233" s="1" t="s">
        <v>3989</v>
      </c>
    </row>
    <row r="2234" spans="1:15" ht="15.75" customHeight="1" x14ac:dyDescent="0.25">
      <c r="A2234" s="1" t="s">
        <v>5331</v>
      </c>
      <c r="B2234" s="1">
        <v>5</v>
      </c>
      <c r="C2234" s="8">
        <v>92950673</v>
      </c>
      <c r="D2234" s="1" t="s">
        <v>17</v>
      </c>
      <c r="E2234" s="1" t="s">
        <v>18</v>
      </c>
      <c r="F2234" s="6">
        <v>0.49209999999999998</v>
      </c>
      <c r="G2234" s="6">
        <v>-9.3268299999999995E-3</v>
      </c>
      <c r="H2234" s="6">
        <v>1.05137E-3</v>
      </c>
      <c r="I2234" s="7">
        <v>7.2469999999999998E-19</v>
      </c>
      <c r="J2234" s="6">
        <v>-1.3184599999999999E-2</v>
      </c>
      <c r="K2234" s="6">
        <v>1.11286E-3</v>
      </c>
      <c r="L2234" s="7">
        <v>2.21662E-32</v>
      </c>
      <c r="M2234" s="8">
        <v>3010140</v>
      </c>
      <c r="N2234" s="12" t="s">
        <v>3975</v>
      </c>
      <c r="O2234" s="1" t="s">
        <v>3976</v>
      </c>
    </row>
    <row r="2235" spans="1:15" ht="15.75" customHeight="1" x14ac:dyDescent="0.25">
      <c r="A2235" s="1" t="s">
        <v>1424</v>
      </c>
      <c r="B2235" s="1">
        <v>5</v>
      </c>
      <c r="C2235" s="8">
        <v>92994868</v>
      </c>
      <c r="D2235" s="1" t="s">
        <v>17</v>
      </c>
      <c r="E2235" s="1" t="s">
        <v>18</v>
      </c>
      <c r="F2235" s="6">
        <v>1.9099999999999999E-2</v>
      </c>
      <c r="G2235" s="6">
        <v>-2.7538799999999999E-2</v>
      </c>
      <c r="H2235" s="6">
        <v>3.8875300000000002E-3</v>
      </c>
      <c r="I2235" s="7">
        <v>1.401E-12</v>
      </c>
      <c r="J2235" s="6">
        <v>-2.8543499999999999E-2</v>
      </c>
      <c r="K2235" s="6">
        <v>3.9697600000000001E-3</v>
      </c>
      <c r="L2235" s="7">
        <v>6.4675299999999996E-13</v>
      </c>
      <c r="M2235" s="8">
        <v>2937160</v>
      </c>
      <c r="N2235" s="12" t="s">
        <v>3975</v>
      </c>
      <c r="O2235" s="1" t="s">
        <v>3976</v>
      </c>
    </row>
    <row r="2236" spans="1:15" ht="15.75" customHeight="1" x14ac:dyDescent="0.25">
      <c r="A2236" s="1" t="s">
        <v>5332</v>
      </c>
      <c r="B2236" s="1">
        <v>5</v>
      </c>
      <c r="C2236" s="8">
        <v>93065149</v>
      </c>
      <c r="D2236" s="1" t="s">
        <v>14</v>
      </c>
      <c r="E2236" s="1" t="s">
        <v>18</v>
      </c>
      <c r="F2236" s="6">
        <v>0.18859999999999999</v>
      </c>
      <c r="G2236" s="6">
        <v>1.3220300000000001E-2</v>
      </c>
      <c r="H2236" s="6">
        <v>1.33789E-3</v>
      </c>
      <c r="I2236" s="7">
        <v>5.0209999999999999E-23</v>
      </c>
      <c r="J2236" s="6">
        <v>2.8384699999999999E-2</v>
      </c>
      <c r="K2236" s="6">
        <v>1.5778700000000001E-3</v>
      </c>
      <c r="L2236" s="7">
        <v>2.3668599999999998E-72</v>
      </c>
      <c r="M2236" s="8">
        <v>3036060</v>
      </c>
      <c r="N2236" s="12" t="s">
        <v>3975</v>
      </c>
      <c r="O2236" s="1" t="s">
        <v>5330</v>
      </c>
    </row>
    <row r="2237" spans="1:15" ht="15.75" customHeight="1" x14ac:dyDescent="0.25">
      <c r="A2237" s="1" t="s">
        <v>5333</v>
      </c>
      <c r="B2237" s="1">
        <v>5</v>
      </c>
      <c r="C2237" s="8">
        <v>93992652</v>
      </c>
      <c r="D2237" s="1" t="s">
        <v>17</v>
      </c>
      <c r="E2237" s="1" t="s">
        <v>18</v>
      </c>
      <c r="F2237" s="6">
        <v>0.45600000000000002</v>
      </c>
      <c r="G2237" s="6">
        <v>6.7726699999999997E-3</v>
      </c>
      <c r="H2237" s="6">
        <v>1.05072E-3</v>
      </c>
      <c r="I2237" s="7">
        <v>1.151E-10</v>
      </c>
      <c r="J2237" s="6">
        <v>8.7614300000000006E-3</v>
      </c>
      <c r="K2237" s="6">
        <v>1.0718100000000001E-3</v>
      </c>
      <c r="L2237" s="7">
        <v>2.9726200000000001E-16</v>
      </c>
      <c r="M2237" s="8">
        <v>3036670</v>
      </c>
      <c r="N2237" s="12" t="s">
        <v>3975</v>
      </c>
      <c r="O2237" s="1" t="s">
        <v>3976</v>
      </c>
    </row>
    <row r="2238" spans="1:15" ht="15.75" customHeight="1" x14ac:dyDescent="0.25">
      <c r="A2238" s="1" t="s">
        <v>5334</v>
      </c>
      <c r="B2238" s="1">
        <v>5</v>
      </c>
      <c r="C2238" s="8">
        <v>94198290</v>
      </c>
      <c r="D2238" s="1" t="s">
        <v>17</v>
      </c>
      <c r="E2238" s="1" t="s">
        <v>18</v>
      </c>
      <c r="F2238" s="6">
        <v>0.69320000000000004</v>
      </c>
      <c r="G2238" s="6">
        <v>-3.9359699999999996E-3</v>
      </c>
      <c r="H2238" s="6">
        <v>1.1351E-3</v>
      </c>
      <c r="I2238" s="7">
        <v>5.2479999999999996E-4</v>
      </c>
      <c r="J2238" s="6">
        <v>-7.0217600000000002E-3</v>
      </c>
      <c r="K2238" s="6">
        <v>1.17292E-3</v>
      </c>
      <c r="L2238" s="7">
        <v>2.14294E-9</v>
      </c>
      <c r="M2238" s="8">
        <v>3034990</v>
      </c>
      <c r="N2238" s="12" t="s">
        <v>3975</v>
      </c>
      <c r="O2238" s="1" t="s">
        <v>3976</v>
      </c>
    </row>
    <row r="2239" spans="1:15" ht="15.75" customHeight="1" x14ac:dyDescent="0.25">
      <c r="A2239" s="1" t="s">
        <v>5335</v>
      </c>
      <c r="B2239" s="1">
        <v>5</v>
      </c>
      <c r="C2239" s="8">
        <v>94208748</v>
      </c>
      <c r="D2239" s="1" t="s">
        <v>14</v>
      </c>
      <c r="E2239" s="1" t="s">
        <v>15</v>
      </c>
      <c r="F2239" s="6">
        <v>5.28E-2</v>
      </c>
      <c r="G2239" s="6">
        <v>-8.8144199999999999E-3</v>
      </c>
      <c r="H2239" s="6">
        <v>2.3443800000000001E-3</v>
      </c>
      <c r="I2239" s="7">
        <v>1.7019999999999999E-4</v>
      </c>
      <c r="J2239" s="6">
        <v>-1.6817599999999999E-2</v>
      </c>
      <c r="K2239" s="6">
        <v>2.4333200000000001E-3</v>
      </c>
      <c r="L2239" s="7">
        <v>4.79968E-12</v>
      </c>
      <c r="M2239" s="8">
        <v>3025570</v>
      </c>
      <c r="N2239" s="12" t="s">
        <v>3975</v>
      </c>
      <c r="O2239" s="1" t="s">
        <v>3976</v>
      </c>
    </row>
    <row r="2240" spans="1:15" ht="15.75" customHeight="1" x14ac:dyDescent="0.25">
      <c r="A2240" s="1" t="s">
        <v>5336</v>
      </c>
      <c r="B2240" s="1">
        <v>5</v>
      </c>
      <c r="C2240" s="8">
        <v>96153790</v>
      </c>
      <c r="D2240" s="1" t="s">
        <v>17</v>
      </c>
      <c r="E2240" s="1" t="s">
        <v>18</v>
      </c>
      <c r="F2240" s="6">
        <v>0.2152</v>
      </c>
      <c r="G2240" s="6">
        <v>-6.6302399999999999E-3</v>
      </c>
      <c r="H2240" s="6">
        <v>1.27341E-3</v>
      </c>
      <c r="I2240" s="7">
        <v>1.9250000000000001E-7</v>
      </c>
      <c r="J2240" s="6">
        <v>-8.3912399999999995E-3</v>
      </c>
      <c r="K2240" s="6">
        <v>1.2889900000000001E-3</v>
      </c>
      <c r="L2240" s="7">
        <v>7.5195400000000003E-11</v>
      </c>
      <c r="M2240" s="8">
        <v>3036680</v>
      </c>
      <c r="N2240" s="12" t="s">
        <v>3975</v>
      </c>
      <c r="O2240" s="1" t="s">
        <v>3976</v>
      </c>
    </row>
    <row r="2241" spans="1:15" ht="15.75" customHeight="1" x14ac:dyDescent="0.25">
      <c r="A2241" s="1" t="s">
        <v>5337</v>
      </c>
      <c r="B2241" s="1">
        <v>5</v>
      </c>
      <c r="C2241" s="8">
        <v>96446075</v>
      </c>
      <c r="D2241" s="1" t="s">
        <v>18</v>
      </c>
      <c r="E2241" s="1" t="s">
        <v>15</v>
      </c>
      <c r="F2241" s="6">
        <v>3.7100000000000001E-2</v>
      </c>
      <c r="G2241" s="6">
        <v>1.29754E-2</v>
      </c>
      <c r="H2241" s="6">
        <v>2.7756199999999999E-3</v>
      </c>
      <c r="I2241" s="7">
        <v>2.9409999999999999E-6</v>
      </c>
      <c r="J2241" s="6">
        <v>1.9226199999999999E-2</v>
      </c>
      <c r="K2241" s="6">
        <v>2.80694E-3</v>
      </c>
      <c r="L2241" s="7">
        <v>7.4088200000000007E-12</v>
      </c>
      <c r="M2241" s="8">
        <v>3021780</v>
      </c>
      <c r="N2241" s="12" t="s">
        <v>3975</v>
      </c>
      <c r="O2241" s="1" t="s">
        <v>3976</v>
      </c>
    </row>
    <row r="2242" spans="1:15" ht="15.75" customHeight="1" x14ac:dyDescent="0.25">
      <c r="A2242" s="1" t="s">
        <v>5338</v>
      </c>
      <c r="B2242" s="1">
        <v>5</v>
      </c>
      <c r="C2242" s="8">
        <v>99653975</v>
      </c>
      <c r="D2242" s="1" t="s">
        <v>18</v>
      </c>
      <c r="E2242" s="1" t="s">
        <v>15</v>
      </c>
      <c r="F2242" s="6">
        <v>0.74199999999999999</v>
      </c>
      <c r="G2242" s="6">
        <v>4.3093100000000002E-3</v>
      </c>
      <c r="H2242" s="6">
        <v>1.19855E-3</v>
      </c>
      <c r="I2242" s="7">
        <v>3.2420000000000002E-4</v>
      </c>
      <c r="J2242" s="6">
        <v>8.3475800000000003E-3</v>
      </c>
      <c r="K2242" s="6">
        <v>1.21535E-3</v>
      </c>
      <c r="L2242" s="7">
        <v>6.4911700000000001E-12</v>
      </c>
      <c r="M2242" s="8">
        <v>3024150</v>
      </c>
      <c r="N2242" s="12" t="s">
        <v>3975</v>
      </c>
      <c r="O2242" s="1" t="s">
        <v>3976</v>
      </c>
    </row>
    <row r="2243" spans="1:15" ht="15.75" customHeight="1" x14ac:dyDescent="0.25">
      <c r="A2243" s="1" t="s">
        <v>5339</v>
      </c>
      <c r="B2243" s="1">
        <v>5</v>
      </c>
      <c r="C2243" s="8">
        <v>102627355</v>
      </c>
      <c r="D2243" s="1" t="s">
        <v>17</v>
      </c>
      <c r="E2243" s="1" t="s">
        <v>15</v>
      </c>
      <c r="F2243" s="6">
        <v>0.76939999999999997</v>
      </c>
      <c r="G2243" s="6">
        <v>-1.08732E-2</v>
      </c>
      <c r="H2243" s="6">
        <v>1.24241E-3</v>
      </c>
      <c r="I2243" s="7">
        <v>2.0970000000000001E-18</v>
      </c>
      <c r="J2243" s="6">
        <v>-1.07612E-2</v>
      </c>
      <c r="K2243" s="6">
        <v>1.3328000000000001E-3</v>
      </c>
      <c r="L2243" s="7">
        <v>6.7977499999999999E-16</v>
      </c>
      <c r="M2243" s="8">
        <v>3036610</v>
      </c>
      <c r="N2243" s="12" t="s">
        <v>3975</v>
      </c>
      <c r="O2243" s="1" t="s">
        <v>1323</v>
      </c>
    </row>
    <row r="2244" spans="1:15" ht="15.75" customHeight="1" x14ac:dyDescent="0.25">
      <c r="A2244" s="1" t="s">
        <v>1323</v>
      </c>
      <c r="B2244" s="1">
        <v>5</v>
      </c>
      <c r="C2244" s="8">
        <v>102726073</v>
      </c>
      <c r="D2244" s="1" t="s">
        <v>17</v>
      </c>
      <c r="E2244" s="1" t="s">
        <v>18</v>
      </c>
      <c r="F2244" s="6">
        <v>4.1700000000000001E-2</v>
      </c>
      <c r="G2244" s="6">
        <v>1.9010599999999999E-2</v>
      </c>
      <c r="H2244" s="6">
        <v>2.63321E-3</v>
      </c>
      <c r="I2244" s="7">
        <v>5.2220000000000004E-13</v>
      </c>
      <c r="J2244" s="6">
        <v>1.64224E-2</v>
      </c>
      <c r="K2244" s="6">
        <v>2.8398099999999999E-3</v>
      </c>
      <c r="L2244" s="7">
        <v>7.3424099999999997E-9</v>
      </c>
      <c r="M2244" s="8">
        <v>3001410</v>
      </c>
      <c r="N2244" s="12" t="s">
        <v>3988</v>
      </c>
      <c r="O2244" s="1" t="s">
        <v>3989</v>
      </c>
    </row>
    <row r="2245" spans="1:15" ht="15.75" customHeight="1" x14ac:dyDescent="0.25">
      <c r="A2245" s="1" t="s">
        <v>63</v>
      </c>
      <c r="B2245" s="1">
        <v>5</v>
      </c>
      <c r="C2245" s="8">
        <v>103956516</v>
      </c>
      <c r="D2245" s="1" t="s">
        <v>18</v>
      </c>
      <c r="E2245" s="1" t="s">
        <v>15</v>
      </c>
      <c r="F2245" s="6">
        <v>0.66890000000000005</v>
      </c>
      <c r="G2245" s="6">
        <v>1.51658E-2</v>
      </c>
      <c r="H2245" s="6">
        <v>1.1120100000000001E-3</v>
      </c>
      <c r="I2245" s="7">
        <v>2.3659999999999999E-42</v>
      </c>
      <c r="J2245" s="6">
        <v>1.6268000000000001E-2</v>
      </c>
      <c r="K2245" s="6">
        <v>1.1657499999999999E-3</v>
      </c>
      <c r="L2245" s="7">
        <v>2.9367499999999999E-44</v>
      </c>
      <c r="M2245" s="8">
        <v>3036520</v>
      </c>
      <c r="N2245" s="12" t="s">
        <v>3975</v>
      </c>
      <c r="O2245" s="1" t="s">
        <v>3976</v>
      </c>
    </row>
    <row r="2246" spans="1:15" ht="15.75" customHeight="1" x14ac:dyDescent="0.25">
      <c r="A2246" s="1" t="s">
        <v>5340</v>
      </c>
      <c r="B2246" s="1">
        <v>5</v>
      </c>
      <c r="C2246" s="8">
        <v>104097984</v>
      </c>
      <c r="D2246" s="1" t="s">
        <v>17</v>
      </c>
      <c r="E2246" s="1" t="s">
        <v>18</v>
      </c>
      <c r="F2246" s="6">
        <v>0.71850000000000003</v>
      </c>
      <c r="G2246" s="6">
        <v>-9.8310199999999993E-3</v>
      </c>
      <c r="H2246" s="6">
        <v>1.1636299999999999E-3</v>
      </c>
      <c r="I2246" s="7">
        <v>2.956E-17</v>
      </c>
      <c r="J2246" s="6">
        <v>-6.9887600000000001E-3</v>
      </c>
      <c r="K2246" s="6">
        <v>1.21933E-3</v>
      </c>
      <c r="L2246" s="7">
        <v>9.9465400000000003E-9</v>
      </c>
      <c r="M2246" s="8">
        <v>3036660</v>
      </c>
      <c r="N2246" s="12" t="s">
        <v>3975</v>
      </c>
      <c r="O2246" s="1" t="s">
        <v>3976</v>
      </c>
    </row>
    <row r="2247" spans="1:15" ht="15.75" customHeight="1" x14ac:dyDescent="0.25">
      <c r="A2247" s="1" t="s">
        <v>5341</v>
      </c>
      <c r="B2247" s="1">
        <v>5</v>
      </c>
      <c r="C2247" s="8">
        <v>104862943</v>
      </c>
      <c r="D2247" s="1" t="s">
        <v>14</v>
      </c>
      <c r="E2247" s="1" t="s">
        <v>15</v>
      </c>
      <c r="F2247" s="6">
        <v>0.63839999999999997</v>
      </c>
      <c r="G2247" s="6">
        <v>-4.9076700000000003E-3</v>
      </c>
      <c r="H2247" s="6">
        <v>1.09052E-3</v>
      </c>
      <c r="I2247" s="7">
        <v>6.7909999999999999E-6</v>
      </c>
      <c r="J2247" s="6">
        <v>-6.87764E-3</v>
      </c>
      <c r="K2247" s="6">
        <v>1.11535E-3</v>
      </c>
      <c r="L2247" s="7">
        <v>6.9880000000000001E-10</v>
      </c>
      <c r="M2247" s="8">
        <v>3029350</v>
      </c>
      <c r="N2247" s="12" t="s">
        <v>3975</v>
      </c>
      <c r="O2247" s="1" t="s">
        <v>3976</v>
      </c>
    </row>
    <row r="2248" spans="1:15" ht="15.75" customHeight="1" x14ac:dyDescent="0.25">
      <c r="A2248" s="1" t="s">
        <v>5342</v>
      </c>
      <c r="B2248" s="1">
        <v>5</v>
      </c>
      <c r="C2248" s="8">
        <v>105081582</v>
      </c>
      <c r="D2248" s="1" t="s">
        <v>14</v>
      </c>
      <c r="E2248" s="1" t="s">
        <v>17</v>
      </c>
      <c r="F2248" s="6">
        <v>0.1487</v>
      </c>
      <c r="G2248" s="6">
        <v>4.1387999999999998E-3</v>
      </c>
      <c r="H2248" s="6">
        <v>1.47086E-3</v>
      </c>
      <c r="I2248" s="7">
        <v>4.8979999999999996E-3</v>
      </c>
      <c r="J2248" s="6">
        <v>9.7369499999999994E-3</v>
      </c>
      <c r="K2248" s="6">
        <v>1.5075500000000001E-3</v>
      </c>
      <c r="L2248" s="7">
        <v>1.05538E-10</v>
      </c>
      <c r="M2248" s="8">
        <v>3036710</v>
      </c>
      <c r="N2248" s="12" t="s">
        <v>3975</v>
      </c>
      <c r="O2248" s="1" t="s">
        <v>3976</v>
      </c>
    </row>
    <row r="2249" spans="1:15" ht="15.75" customHeight="1" x14ac:dyDescent="0.25">
      <c r="A2249" s="1" t="s">
        <v>701</v>
      </c>
      <c r="B2249" s="1">
        <v>5</v>
      </c>
      <c r="C2249" s="8">
        <v>106685840</v>
      </c>
      <c r="D2249" s="1" t="s">
        <v>17</v>
      </c>
      <c r="E2249" s="1" t="s">
        <v>18</v>
      </c>
      <c r="F2249" s="6">
        <v>0.77539999999999998</v>
      </c>
      <c r="G2249" s="6">
        <v>1.0396300000000001E-2</v>
      </c>
      <c r="H2249" s="6">
        <v>1.25661E-3</v>
      </c>
      <c r="I2249" s="7">
        <v>1.3040000000000001E-16</v>
      </c>
      <c r="J2249" s="6">
        <v>9.7521900000000009E-3</v>
      </c>
      <c r="K2249" s="6">
        <v>1.28218E-3</v>
      </c>
      <c r="L2249" s="7">
        <v>2.82891E-14</v>
      </c>
      <c r="M2249" s="8">
        <v>3024090</v>
      </c>
      <c r="N2249" s="12" t="s">
        <v>3975</v>
      </c>
      <c r="O2249" s="1" t="s">
        <v>3976</v>
      </c>
    </row>
    <row r="2250" spans="1:15" ht="15.75" customHeight="1" x14ac:dyDescent="0.25">
      <c r="A2250" s="1" t="s">
        <v>345</v>
      </c>
      <c r="B2250" s="1">
        <v>5</v>
      </c>
      <c r="C2250" s="8">
        <v>106767346</v>
      </c>
      <c r="D2250" s="1" t="s">
        <v>14</v>
      </c>
      <c r="E2250" s="1" t="s">
        <v>15</v>
      </c>
      <c r="F2250" s="6">
        <v>0.375</v>
      </c>
      <c r="G2250" s="6">
        <v>1.02574E-2</v>
      </c>
      <c r="H2250" s="6">
        <v>1.0809700000000001E-3</v>
      </c>
      <c r="I2250" s="7">
        <v>2.3329999999999998E-21</v>
      </c>
      <c r="J2250" s="6">
        <v>8.0681699999999995E-3</v>
      </c>
      <c r="K2250" s="6">
        <v>1.1056499999999999E-3</v>
      </c>
      <c r="L2250" s="7">
        <v>2.9383099999999999E-13</v>
      </c>
      <c r="M2250" s="8">
        <v>3036610</v>
      </c>
      <c r="N2250" s="12" t="s">
        <v>3975</v>
      </c>
      <c r="O2250" s="1" t="s">
        <v>3976</v>
      </c>
    </row>
    <row r="2251" spans="1:15" ht="15.75" customHeight="1" x14ac:dyDescent="0.25">
      <c r="A2251" s="1" t="s">
        <v>5343</v>
      </c>
      <c r="B2251" s="1">
        <v>5</v>
      </c>
      <c r="C2251" s="8">
        <v>106951860</v>
      </c>
      <c r="D2251" s="1" t="s">
        <v>17</v>
      </c>
      <c r="E2251" s="1" t="s">
        <v>18</v>
      </c>
      <c r="F2251" s="6">
        <v>0.9274</v>
      </c>
      <c r="G2251" s="6">
        <v>-7.0355499999999998E-3</v>
      </c>
      <c r="H2251" s="6">
        <v>2.0168199999999999E-3</v>
      </c>
      <c r="I2251" s="7">
        <v>4.8529999999999998E-4</v>
      </c>
      <c r="J2251" s="6">
        <v>-1.42165E-2</v>
      </c>
      <c r="K2251" s="6">
        <v>2.1017200000000001E-3</v>
      </c>
      <c r="L2251" s="7">
        <v>1.3400599999999999E-11</v>
      </c>
      <c r="M2251" s="8">
        <v>3036700</v>
      </c>
      <c r="N2251" s="12" t="s">
        <v>3975</v>
      </c>
      <c r="O2251" s="1" t="s">
        <v>3976</v>
      </c>
    </row>
    <row r="2252" spans="1:15" ht="15.75" customHeight="1" x14ac:dyDescent="0.25">
      <c r="A2252" s="1" t="s">
        <v>491</v>
      </c>
      <c r="B2252" s="1">
        <v>5</v>
      </c>
      <c r="C2252" s="8">
        <v>106955451</v>
      </c>
      <c r="D2252" s="1" t="s">
        <v>17</v>
      </c>
      <c r="E2252" s="1" t="s">
        <v>18</v>
      </c>
      <c r="F2252" s="6">
        <v>0.42599999999999999</v>
      </c>
      <c r="G2252" s="6">
        <v>9.39159E-3</v>
      </c>
      <c r="H2252" s="6">
        <v>1.0583000000000001E-3</v>
      </c>
      <c r="I2252" s="7">
        <v>7.0330000000000004E-19</v>
      </c>
      <c r="J2252" s="6">
        <v>1.28475E-2</v>
      </c>
      <c r="K2252" s="6">
        <v>1.12717E-3</v>
      </c>
      <c r="L2252" s="7">
        <v>4.2752000000000002E-30</v>
      </c>
      <c r="M2252" s="8">
        <v>3036620</v>
      </c>
      <c r="N2252" s="12" t="s">
        <v>3975</v>
      </c>
      <c r="O2252" s="1" t="s">
        <v>3976</v>
      </c>
    </row>
    <row r="2253" spans="1:15" ht="15.75" customHeight="1" x14ac:dyDescent="0.25">
      <c r="A2253" s="1" t="s">
        <v>5344</v>
      </c>
      <c r="B2253" s="1">
        <v>5</v>
      </c>
      <c r="C2253" s="8">
        <v>107131806</v>
      </c>
      <c r="D2253" s="1" t="s">
        <v>17</v>
      </c>
      <c r="E2253" s="1" t="s">
        <v>18</v>
      </c>
      <c r="F2253" s="6">
        <v>0.22270000000000001</v>
      </c>
      <c r="G2253" s="6">
        <v>-2.38521E-3</v>
      </c>
      <c r="H2253" s="6">
        <v>1.2586699999999999E-3</v>
      </c>
      <c r="I2253" s="7">
        <v>5.8069999999999997E-2</v>
      </c>
      <c r="J2253" s="6">
        <v>-7.5688600000000002E-3</v>
      </c>
      <c r="K2253" s="6">
        <v>1.30072E-3</v>
      </c>
      <c r="L2253" s="7">
        <v>5.9214699999999998E-9</v>
      </c>
      <c r="M2253" s="8">
        <v>3032550</v>
      </c>
      <c r="N2253" s="12" t="s">
        <v>3975</v>
      </c>
      <c r="O2253" s="1" t="s">
        <v>3976</v>
      </c>
    </row>
    <row r="2254" spans="1:15" ht="15.75" customHeight="1" x14ac:dyDescent="0.25">
      <c r="A2254" s="1" t="s">
        <v>1314</v>
      </c>
      <c r="B2254" s="1">
        <v>5</v>
      </c>
      <c r="C2254" s="8">
        <v>107469684</v>
      </c>
      <c r="D2254" s="1" t="s">
        <v>18</v>
      </c>
      <c r="E2254" s="1" t="s">
        <v>15</v>
      </c>
      <c r="F2254" s="6">
        <v>0.46239999999999998</v>
      </c>
      <c r="G2254" s="6">
        <v>-7.5916100000000004E-3</v>
      </c>
      <c r="H2254" s="6">
        <v>1.04962E-3</v>
      </c>
      <c r="I2254" s="7">
        <v>4.7279999999999996E-13</v>
      </c>
      <c r="J2254" s="6">
        <v>-9.3470600000000008E-3</v>
      </c>
      <c r="K2254" s="6">
        <v>1.0589799999999999E-3</v>
      </c>
      <c r="L2254" s="7">
        <v>1.08038E-18</v>
      </c>
      <c r="M2254" s="8">
        <v>3036630</v>
      </c>
      <c r="N2254" s="12" t="s">
        <v>3975</v>
      </c>
      <c r="O2254" s="1" t="s">
        <v>3976</v>
      </c>
    </row>
    <row r="2255" spans="1:15" ht="15.75" customHeight="1" x14ac:dyDescent="0.25">
      <c r="A2255" s="1" t="s">
        <v>5345</v>
      </c>
      <c r="B2255" s="1">
        <v>5</v>
      </c>
      <c r="C2255" s="8">
        <v>109041308</v>
      </c>
      <c r="D2255" s="1" t="s">
        <v>18</v>
      </c>
      <c r="E2255" s="1" t="s">
        <v>15</v>
      </c>
      <c r="F2255" s="6">
        <v>0.32829999999999998</v>
      </c>
      <c r="G2255" s="6">
        <v>-1.0600200000000001E-2</v>
      </c>
      <c r="H2255" s="6">
        <v>1.11517E-3</v>
      </c>
      <c r="I2255" s="7">
        <v>2.0009999999999999E-21</v>
      </c>
      <c r="J2255" s="6">
        <v>-1.2381700000000001E-2</v>
      </c>
      <c r="K2255" s="6">
        <v>1.12404E-3</v>
      </c>
      <c r="L2255" s="7">
        <v>3.2229299999999999E-28</v>
      </c>
      <c r="M2255" s="8">
        <v>3032490</v>
      </c>
      <c r="N2255" s="12" t="s">
        <v>3975</v>
      </c>
      <c r="O2255" s="1" t="s">
        <v>3976</v>
      </c>
    </row>
    <row r="2256" spans="1:15" ht="15.75" customHeight="1" x14ac:dyDescent="0.25">
      <c r="A2256" s="1" t="s">
        <v>5346</v>
      </c>
      <c r="B2256" s="1">
        <v>5</v>
      </c>
      <c r="C2256" s="8">
        <v>109433891</v>
      </c>
      <c r="D2256" s="1" t="s">
        <v>17</v>
      </c>
      <c r="E2256" s="1" t="s">
        <v>18</v>
      </c>
      <c r="F2256" s="6">
        <v>0.74260000000000004</v>
      </c>
      <c r="G2256" s="6">
        <v>-4.4502300000000003E-3</v>
      </c>
      <c r="H2256" s="6">
        <v>1.1994600000000001E-3</v>
      </c>
      <c r="I2256" s="7">
        <v>2.0699999999999999E-4</v>
      </c>
      <c r="J2256" s="6">
        <v>-7.3587399999999999E-3</v>
      </c>
      <c r="K2256" s="6">
        <v>1.20984E-3</v>
      </c>
      <c r="L2256" s="7">
        <v>1.1840799999999999E-9</v>
      </c>
      <c r="M2256" s="8">
        <v>3024160</v>
      </c>
      <c r="N2256" s="12" t="s">
        <v>3975</v>
      </c>
      <c r="O2256" s="1" t="s">
        <v>3976</v>
      </c>
    </row>
    <row r="2257" spans="1:15" ht="15.75" customHeight="1" x14ac:dyDescent="0.25">
      <c r="A2257" s="1" t="s">
        <v>5347</v>
      </c>
      <c r="B2257" s="1">
        <v>5</v>
      </c>
      <c r="C2257" s="8">
        <v>110710360</v>
      </c>
      <c r="D2257" s="1" t="s">
        <v>18</v>
      </c>
      <c r="E2257" s="1" t="s">
        <v>15</v>
      </c>
      <c r="F2257" s="6">
        <v>0.88919999999999999</v>
      </c>
      <c r="G2257" s="6">
        <v>-8.1650000000000004E-3</v>
      </c>
      <c r="H2257" s="6">
        <v>1.6672499999999999E-3</v>
      </c>
      <c r="I2257" s="7">
        <v>9.7270000000000002E-7</v>
      </c>
      <c r="J2257" s="6">
        <v>-9.6207099999999993E-3</v>
      </c>
      <c r="K2257" s="6">
        <v>1.6805100000000001E-3</v>
      </c>
      <c r="L2257" s="7">
        <v>1.03518E-8</v>
      </c>
      <c r="M2257" s="8">
        <v>3036670</v>
      </c>
      <c r="N2257" s="12" t="s">
        <v>3975</v>
      </c>
      <c r="O2257" s="1" t="s">
        <v>3976</v>
      </c>
    </row>
    <row r="2258" spans="1:15" ht="15.75" customHeight="1" x14ac:dyDescent="0.25">
      <c r="A2258" s="1" t="s">
        <v>5348</v>
      </c>
      <c r="B2258" s="1">
        <v>5</v>
      </c>
      <c r="C2258" s="8">
        <v>111012600</v>
      </c>
      <c r="D2258" s="1" t="s">
        <v>18</v>
      </c>
      <c r="E2258" s="1" t="s">
        <v>15</v>
      </c>
      <c r="F2258" s="6">
        <v>0.94399999999999995</v>
      </c>
      <c r="G2258" s="6">
        <v>-1.1843100000000001E-2</v>
      </c>
      <c r="H2258" s="6">
        <v>2.2762899999999998E-3</v>
      </c>
      <c r="I2258" s="7">
        <v>1.963E-7</v>
      </c>
      <c r="J2258" s="6">
        <v>-1.4864E-2</v>
      </c>
      <c r="K2258" s="6">
        <v>2.2961499999999998E-3</v>
      </c>
      <c r="L2258" s="7">
        <v>9.5787700000000003E-11</v>
      </c>
      <c r="M2258" s="8">
        <v>3036140</v>
      </c>
      <c r="N2258" s="12" t="s">
        <v>3975</v>
      </c>
      <c r="O2258" s="1" t="s">
        <v>3976</v>
      </c>
    </row>
    <row r="2259" spans="1:15" ht="15.75" customHeight="1" x14ac:dyDescent="0.25">
      <c r="A2259" s="1" t="s">
        <v>1931</v>
      </c>
      <c r="B2259" s="1">
        <v>5</v>
      </c>
      <c r="C2259" s="8">
        <v>111260051</v>
      </c>
      <c r="D2259" s="1" t="s">
        <v>14</v>
      </c>
      <c r="E2259" s="1" t="s">
        <v>15</v>
      </c>
      <c r="F2259" s="6">
        <v>0.3352</v>
      </c>
      <c r="G2259" s="6">
        <v>-7.2990399999999997E-3</v>
      </c>
      <c r="H2259" s="6">
        <v>1.1088999999999999E-3</v>
      </c>
      <c r="I2259" s="7">
        <v>4.6360000000000002E-11</v>
      </c>
      <c r="J2259" s="6">
        <v>-6.5500699999999999E-3</v>
      </c>
      <c r="K2259" s="6">
        <v>1.1212100000000001E-3</v>
      </c>
      <c r="L2259" s="7">
        <v>5.1583000000000003E-9</v>
      </c>
      <c r="M2259" s="8">
        <v>3034980</v>
      </c>
      <c r="N2259" s="12" t="s">
        <v>3975</v>
      </c>
      <c r="O2259" s="1" t="s">
        <v>3976</v>
      </c>
    </row>
    <row r="2260" spans="1:15" ht="15.75" customHeight="1" x14ac:dyDescent="0.25">
      <c r="A2260" s="1" t="s">
        <v>5349</v>
      </c>
      <c r="B2260" s="1">
        <v>5</v>
      </c>
      <c r="C2260" s="8">
        <v>111828282</v>
      </c>
      <c r="D2260" s="1" t="s">
        <v>17</v>
      </c>
      <c r="E2260" s="1" t="s">
        <v>18</v>
      </c>
      <c r="F2260" s="6">
        <v>0.1661</v>
      </c>
      <c r="G2260" s="6">
        <v>6.4625100000000003E-3</v>
      </c>
      <c r="H2260" s="6">
        <v>1.40693E-3</v>
      </c>
      <c r="I2260" s="7">
        <v>4.3540000000000002E-6</v>
      </c>
      <c r="J2260" s="6">
        <v>8.3033299999999994E-3</v>
      </c>
      <c r="K2260" s="6">
        <v>1.421E-3</v>
      </c>
      <c r="L2260" s="7">
        <v>5.1173199999999999E-9</v>
      </c>
      <c r="M2260" s="8">
        <v>3033260</v>
      </c>
      <c r="N2260" s="12" t="s">
        <v>3975</v>
      </c>
      <c r="O2260" s="1" t="s">
        <v>3976</v>
      </c>
    </row>
    <row r="2261" spans="1:15" ht="15.75" customHeight="1" x14ac:dyDescent="0.25">
      <c r="A2261" s="1" t="s">
        <v>5350</v>
      </c>
      <c r="B2261" s="1">
        <v>5</v>
      </c>
      <c r="C2261" s="8">
        <v>112391033</v>
      </c>
      <c r="D2261" s="1" t="s">
        <v>14</v>
      </c>
      <c r="E2261" s="1" t="s">
        <v>18</v>
      </c>
      <c r="F2261" s="6">
        <v>0.4632</v>
      </c>
      <c r="G2261" s="6">
        <v>-5.3211400000000002E-3</v>
      </c>
      <c r="H2261" s="6">
        <v>1.0494899999999999E-3</v>
      </c>
      <c r="I2261" s="7">
        <v>3.981E-7</v>
      </c>
      <c r="J2261" s="6">
        <v>-5.9528200000000002E-3</v>
      </c>
      <c r="K2261" s="6">
        <v>1.08639E-3</v>
      </c>
      <c r="L2261" s="7">
        <v>4.2659200000000003E-8</v>
      </c>
      <c r="M2261" s="8">
        <v>3036690</v>
      </c>
      <c r="N2261" s="12" t="s">
        <v>3975</v>
      </c>
      <c r="O2261" s="1" t="s">
        <v>3976</v>
      </c>
    </row>
    <row r="2262" spans="1:15" ht="15.75" customHeight="1" x14ac:dyDescent="0.25">
      <c r="A2262" s="1" t="s">
        <v>5351</v>
      </c>
      <c r="B2262" s="1">
        <v>5</v>
      </c>
      <c r="C2262" s="8">
        <v>112875351</v>
      </c>
      <c r="D2262" s="1" t="s">
        <v>14</v>
      </c>
      <c r="E2262" s="1" t="s">
        <v>18</v>
      </c>
      <c r="F2262" s="6">
        <v>1.9199999999999998E-2</v>
      </c>
      <c r="G2262" s="6">
        <v>1.6415900000000001E-2</v>
      </c>
      <c r="H2262" s="6">
        <v>3.8263799999999999E-3</v>
      </c>
      <c r="I2262" s="7">
        <v>1.783E-5</v>
      </c>
      <c r="J2262" s="6">
        <v>3.3727699999999999E-2</v>
      </c>
      <c r="K2262" s="6">
        <v>3.9073399999999996E-3</v>
      </c>
      <c r="L2262" s="7">
        <v>6.0352099999999998E-18</v>
      </c>
      <c r="M2262" s="8">
        <v>3016340</v>
      </c>
      <c r="N2262" s="12" t="s">
        <v>3975</v>
      </c>
      <c r="O2262" s="1" t="s">
        <v>3976</v>
      </c>
    </row>
    <row r="2263" spans="1:15" ht="15.75" customHeight="1" x14ac:dyDescent="0.25">
      <c r="A2263" s="1" t="s">
        <v>5352</v>
      </c>
      <c r="B2263" s="1">
        <v>5</v>
      </c>
      <c r="C2263" s="8">
        <v>112970062</v>
      </c>
      <c r="D2263" s="1" t="s">
        <v>14</v>
      </c>
      <c r="E2263" s="1" t="s">
        <v>15</v>
      </c>
      <c r="F2263" s="6">
        <v>0.17080000000000001</v>
      </c>
      <c r="G2263" s="6">
        <v>6.1081599999999996E-3</v>
      </c>
      <c r="H2263" s="6">
        <v>1.39058E-3</v>
      </c>
      <c r="I2263" s="7">
        <v>1.119E-5</v>
      </c>
      <c r="J2263" s="6">
        <v>7.8610899999999994E-3</v>
      </c>
      <c r="K2263" s="6">
        <v>1.4339400000000001E-3</v>
      </c>
      <c r="L2263" s="7">
        <v>4.2019199999999998E-8</v>
      </c>
      <c r="M2263" s="8">
        <v>3036680</v>
      </c>
      <c r="N2263" s="12" t="s">
        <v>3975</v>
      </c>
      <c r="O2263" s="1" t="s">
        <v>3976</v>
      </c>
    </row>
    <row r="2264" spans="1:15" ht="15.75" customHeight="1" x14ac:dyDescent="0.25">
      <c r="A2264" s="1" t="s">
        <v>5353</v>
      </c>
      <c r="B2264" s="1">
        <v>5</v>
      </c>
      <c r="C2264" s="8">
        <v>113447916</v>
      </c>
      <c r="D2264" s="1" t="s">
        <v>14</v>
      </c>
      <c r="E2264" s="1" t="s">
        <v>15</v>
      </c>
      <c r="F2264" s="6">
        <v>0.80300000000000005</v>
      </c>
      <c r="G2264" s="6">
        <v>6.4016100000000003E-3</v>
      </c>
      <c r="H2264" s="6">
        <v>1.31886E-3</v>
      </c>
      <c r="I2264" s="7">
        <v>1.209E-6</v>
      </c>
      <c r="J2264" s="6">
        <v>7.5613199999999998E-3</v>
      </c>
      <c r="K2264" s="6">
        <v>1.33187E-3</v>
      </c>
      <c r="L2264" s="7">
        <v>1.36892E-8</v>
      </c>
      <c r="M2264" s="8">
        <v>3022450</v>
      </c>
      <c r="N2264" s="12" t="s">
        <v>3975</v>
      </c>
      <c r="O2264" s="1" t="s">
        <v>3976</v>
      </c>
    </row>
    <row r="2265" spans="1:15" ht="15.75" customHeight="1" x14ac:dyDescent="0.25">
      <c r="A2265" s="1" t="s">
        <v>269</v>
      </c>
      <c r="B2265" s="1">
        <v>5</v>
      </c>
      <c r="C2265" s="8">
        <v>113898581</v>
      </c>
      <c r="D2265" s="1" t="s">
        <v>14</v>
      </c>
      <c r="E2265" s="1" t="s">
        <v>17</v>
      </c>
      <c r="F2265" s="6">
        <v>0.78669999999999995</v>
      </c>
      <c r="G2265" s="6">
        <v>1.2710000000000001E-2</v>
      </c>
      <c r="H2265" s="6">
        <v>1.2775200000000001E-3</v>
      </c>
      <c r="I2265" s="7">
        <v>2.5459999999999999E-23</v>
      </c>
      <c r="J2265" s="6">
        <v>1.4781799999999999E-2</v>
      </c>
      <c r="K2265" s="6">
        <v>1.31529E-3</v>
      </c>
      <c r="L2265" s="7">
        <v>2.6402200000000001E-29</v>
      </c>
      <c r="M2265" s="8">
        <v>3036630</v>
      </c>
      <c r="N2265" s="12" t="s">
        <v>3975</v>
      </c>
      <c r="O2265" s="1" t="s">
        <v>3976</v>
      </c>
    </row>
    <row r="2266" spans="1:15" ht="15.75" customHeight="1" x14ac:dyDescent="0.25">
      <c r="A2266" s="1" t="s">
        <v>5354</v>
      </c>
      <c r="B2266" s="1">
        <v>5</v>
      </c>
      <c r="C2266" s="8">
        <v>114458310</v>
      </c>
      <c r="D2266" s="1" t="s">
        <v>17</v>
      </c>
      <c r="E2266" s="1" t="s">
        <v>18</v>
      </c>
      <c r="F2266" s="6">
        <v>0.58579999999999999</v>
      </c>
      <c r="G2266" s="6">
        <v>4.31227E-3</v>
      </c>
      <c r="H2266" s="6">
        <v>1.0646E-3</v>
      </c>
      <c r="I2266" s="7">
        <v>5.113E-5</v>
      </c>
      <c r="J2266" s="6">
        <v>7.4246900000000003E-3</v>
      </c>
      <c r="K2266" s="6">
        <v>1.09841E-3</v>
      </c>
      <c r="L2266" s="7">
        <v>1.3848600000000001E-11</v>
      </c>
      <c r="M2266" s="8">
        <v>3024170</v>
      </c>
      <c r="N2266" s="12" t="s">
        <v>3975</v>
      </c>
      <c r="O2266" s="1" t="s">
        <v>3976</v>
      </c>
    </row>
    <row r="2267" spans="1:15" ht="15.75" customHeight="1" x14ac:dyDescent="0.25">
      <c r="A2267" s="1" t="s">
        <v>5355</v>
      </c>
      <c r="B2267" s="1">
        <v>5</v>
      </c>
      <c r="C2267" s="8">
        <v>117025985</v>
      </c>
      <c r="D2267" s="1" t="s">
        <v>17</v>
      </c>
      <c r="E2267" s="1" t="s">
        <v>18</v>
      </c>
      <c r="F2267" s="6">
        <v>5.6300000000000003E-2</v>
      </c>
      <c r="G2267" s="6">
        <v>-1.1242800000000001E-2</v>
      </c>
      <c r="H2267" s="6">
        <v>2.2762500000000001E-3</v>
      </c>
      <c r="I2267" s="7">
        <v>7.8449999999999996E-7</v>
      </c>
      <c r="J2267" s="6">
        <v>-1.5118899999999999E-2</v>
      </c>
      <c r="K2267" s="6">
        <v>2.3104599999999999E-3</v>
      </c>
      <c r="L2267" s="7">
        <v>6.0024900000000001E-11</v>
      </c>
      <c r="M2267" s="8">
        <v>3021030</v>
      </c>
      <c r="N2267" s="12" t="s">
        <v>3975</v>
      </c>
      <c r="O2267" s="1" t="s">
        <v>3976</v>
      </c>
    </row>
    <row r="2268" spans="1:15" ht="15.75" customHeight="1" x14ac:dyDescent="0.25">
      <c r="A2268" s="1" t="s">
        <v>5356</v>
      </c>
      <c r="B2268" s="1">
        <v>5</v>
      </c>
      <c r="C2268" s="8">
        <v>117254988</v>
      </c>
      <c r="D2268" s="1" t="s">
        <v>14</v>
      </c>
      <c r="E2268" s="1" t="s">
        <v>17</v>
      </c>
      <c r="F2268" s="6">
        <v>0.66369999999999996</v>
      </c>
      <c r="G2268" s="6">
        <v>8.3687499999999995E-3</v>
      </c>
      <c r="H2268" s="6">
        <v>1.10801E-3</v>
      </c>
      <c r="I2268" s="7">
        <v>4.2570000000000002E-14</v>
      </c>
      <c r="J2268" s="6">
        <v>7.5664299999999999E-3</v>
      </c>
      <c r="K2268" s="6">
        <v>1.12225E-3</v>
      </c>
      <c r="L2268" s="7">
        <v>1.5600899999999999E-11</v>
      </c>
      <c r="M2268" s="8">
        <v>3034920</v>
      </c>
      <c r="N2268" s="12" t="s">
        <v>3975</v>
      </c>
      <c r="O2268" s="1" t="s">
        <v>3976</v>
      </c>
    </row>
    <row r="2269" spans="1:15" ht="15.75" customHeight="1" x14ac:dyDescent="0.25">
      <c r="A2269" s="1" t="s">
        <v>5357</v>
      </c>
      <c r="B2269" s="1">
        <v>5</v>
      </c>
      <c r="C2269" s="8">
        <v>117996739</v>
      </c>
      <c r="D2269" s="1" t="s">
        <v>14</v>
      </c>
      <c r="E2269" s="1" t="s">
        <v>15</v>
      </c>
      <c r="F2269" s="6">
        <v>3.6200000000000003E-2</v>
      </c>
      <c r="G2269" s="6">
        <v>6.9021600000000001E-3</v>
      </c>
      <c r="H2269" s="6">
        <v>2.8063200000000002E-3</v>
      </c>
      <c r="I2269" s="7">
        <v>1.392E-2</v>
      </c>
      <c r="J2269" s="6">
        <v>1.6738800000000002E-2</v>
      </c>
      <c r="K2269" s="6">
        <v>2.8240499999999998E-3</v>
      </c>
      <c r="L2269" s="7">
        <v>3.0808399999999999E-9</v>
      </c>
      <c r="M2269" s="8">
        <v>3026710</v>
      </c>
      <c r="N2269" s="12" t="s">
        <v>3975</v>
      </c>
      <c r="O2269" s="1" t="s">
        <v>3976</v>
      </c>
    </row>
    <row r="2270" spans="1:15" ht="15.75" customHeight="1" x14ac:dyDescent="0.25">
      <c r="A2270" s="1" t="s">
        <v>5358</v>
      </c>
      <c r="B2270" s="1">
        <v>5</v>
      </c>
      <c r="C2270" s="8">
        <v>120099178</v>
      </c>
      <c r="D2270" s="1" t="s">
        <v>18</v>
      </c>
      <c r="E2270" s="1" t="s">
        <v>15</v>
      </c>
      <c r="F2270" s="6">
        <v>0.31430000000000002</v>
      </c>
      <c r="G2270" s="6">
        <v>-1.17891E-2</v>
      </c>
      <c r="H2270" s="6">
        <v>1.13312E-3</v>
      </c>
      <c r="I2270" s="7">
        <v>2.3710000000000002E-25</v>
      </c>
      <c r="J2270" s="6">
        <v>-1.27501E-2</v>
      </c>
      <c r="K2270" s="6">
        <v>1.1413899999999999E-3</v>
      </c>
      <c r="L2270" s="7">
        <v>5.67152E-29</v>
      </c>
      <c r="M2270" s="8">
        <v>3005350</v>
      </c>
      <c r="N2270" s="12" t="s">
        <v>3975</v>
      </c>
      <c r="O2270" s="1" t="s">
        <v>3976</v>
      </c>
    </row>
    <row r="2271" spans="1:15" ht="15.75" customHeight="1" x14ac:dyDescent="0.25">
      <c r="A2271" s="1" t="s">
        <v>2174</v>
      </c>
      <c r="B2271" s="1">
        <v>5</v>
      </c>
      <c r="C2271" s="8">
        <v>122405791</v>
      </c>
      <c r="D2271" s="1" t="s">
        <v>17</v>
      </c>
      <c r="E2271" s="1" t="s">
        <v>18</v>
      </c>
      <c r="F2271" s="6">
        <v>0.44330000000000003</v>
      </c>
      <c r="G2271" s="6">
        <v>6.7273000000000003E-3</v>
      </c>
      <c r="H2271" s="6">
        <v>1.0534400000000001E-3</v>
      </c>
      <c r="I2271" s="7">
        <v>1.7019999999999999E-10</v>
      </c>
      <c r="J2271" s="6">
        <v>8.0246899999999993E-3</v>
      </c>
      <c r="K2271" s="6">
        <v>1.08084E-3</v>
      </c>
      <c r="L2271" s="7">
        <v>1.13204E-13</v>
      </c>
      <c r="M2271" s="8">
        <v>3036660</v>
      </c>
      <c r="N2271" s="12" t="s">
        <v>3975</v>
      </c>
      <c r="O2271" s="1" t="s">
        <v>3976</v>
      </c>
    </row>
    <row r="2272" spans="1:15" ht="15.75" customHeight="1" x14ac:dyDescent="0.25">
      <c r="A2272" s="1" t="s">
        <v>5359</v>
      </c>
      <c r="B2272" s="1">
        <v>5</v>
      </c>
      <c r="C2272" s="8">
        <v>122671660</v>
      </c>
      <c r="D2272" s="1" t="s">
        <v>14</v>
      </c>
      <c r="E2272" s="1" t="s">
        <v>15</v>
      </c>
      <c r="F2272" s="6">
        <v>0.24979999999999999</v>
      </c>
      <c r="G2272" s="6">
        <v>2.9056500000000001E-3</v>
      </c>
      <c r="H2272" s="6">
        <v>1.20922E-3</v>
      </c>
      <c r="I2272" s="7">
        <v>1.627E-2</v>
      </c>
      <c r="J2272" s="6">
        <v>5.2474899999999998E-2</v>
      </c>
      <c r="K2272" s="6">
        <v>3.3949100000000001E-3</v>
      </c>
      <c r="L2272" s="7">
        <v>6.7766000000000002E-54</v>
      </c>
      <c r="M2272" s="8">
        <v>3035010</v>
      </c>
      <c r="N2272" s="12" t="s">
        <v>3988</v>
      </c>
      <c r="O2272" s="1" t="s">
        <v>3989</v>
      </c>
    </row>
    <row r="2273" spans="1:15" ht="15.75" customHeight="1" x14ac:dyDescent="0.25">
      <c r="A2273" s="1" t="s">
        <v>5360</v>
      </c>
      <c r="B2273" s="1">
        <v>5</v>
      </c>
      <c r="C2273" s="8">
        <v>122696367</v>
      </c>
      <c r="D2273" s="1" t="s">
        <v>14</v>
      </c>
      <c r="E2273" s="1" t="s">
        <v>18</v>
      </c>
      <c r="F2273" s="6">
        <v>0.62270000000000003</v>
      </c>
      <c r="G2273" s="6">
        <v>-3.8697599999999999E-3</v>
      </c>
      <c r="H2273" s="6">
        <v>1.0916000000000001E-3</v>
      </c>
      <c r="I2273" s="7">
        <v>3.9310000000000001E-4</v>
      </c>
      <c r="J2273" s="6">
        <v>-5.6999599999999997E-2</v>
      </c>
      <c r="K2273" s="6">
        <v>3.15942E-3</v>
      </c>
      <c r="L2273" s="7">
        <v>9.2545999999999996E-73</v>
      </c>
      <c r="M2273" s="8">
        <v>2970620</v>
      </c>
      <c r="N2273" s="12" t="s">
        <v>3975</v>
      </c>
      <c r="O2273" s="1" t="s">
        <v>5361</v>
      </c>
    </row>
    <row r="2274" spans="1:15" ht="15.75" customHeight="1" x14ac:dyDescent="0.25">
      <c r="A2274" s="1" t="s">
        <v>5362</v>
      </c>
      <c r="B2274" s="1">
        <v>5</v>
      </c>
      <c r="C2274" s="8">
        <v>122732050</v>
      </c>
      <c r="D2274" s="1" t="s">
        <v>17</v>
      </c>
      <c r="E2274" s="1" t="s">
        <v>15</v>
      </c>
      <c r="F2274" s="6">
        <v>0.5706</v>
      </c>
      <c r="G2274" s="6">
        <v>5.1431200000000002E-3</v>
      </c>
      <c r="H2274" s="6">
        <v>1.0628199999999999E-3</v>
      </c>
      <c r="I2274" s="7">
        <v>1.3039999999999999E-6</v>
      </c>
      <c r="J2274" s="6">
        <v>1.21247E-2</v>
      </c>
      <c r="K2274" s="6">
        <v>1.3173E-3</v>
      </c>
      <c r="L2274" s="7">
        <v>3.44137E-20</v>
      </c>
      <c r="M2274" s="8">
        <v>3004860</v>
      </c>
      <c r="N2274" s="12" t="s">
        <v>3988</v>
      </c>
      <c r="O2274" s="1" t="s">
        <v>3989</v>
      </c>
    </row>
    <row r="2275" spans="1:15" ht="15.75" customHeight="1" x14ac:dyDescent="0.25">
      <c r="A2275" s="1" t="s">
        <v>5363</v>
      </c>
      <c r="B2275" s="1">
        <v>5</v>
      </c>
      <c r="C2275" s="8">
        <v>122750388</v>
      </c>
      <c r="D2275" s="1" t="s">
        <v>17</v>
      </c>
      <c r="E2275" s="1" t="s">
        <v>18</v>
      </c>
      <c r="F2275" s="6">
        <v>2.87E-2</v>
      </c>
      <c r="G2275" s="6">
        <v>-1.6430799999999999E-2</v>
      </c>
      <c r="H2275" s="6">
        <v>3.1454199999999999E-3</v>
      </c>
      <c r="I2275" s="7">
        <v>1.7520000000000001E-7</v>
      </c>
      <c r="J2275" s="6">
        <v>-3.3184400000000003E-2</v>
      </c>
      <c r="K2275" s="6">
        <v>3.29174E-3</v>
      </c>
      <c r="L2275" s="7">
        <v>6.6966799999999994E-24</v>
      </c>
      <c r="M2275" s="8">
        <v>3015400</v>
      </c>
      <c r="N2275" s="12" t="s">
        <v>3975</v>
      </c>
      <c r="O2275" s="1" t="s">
        <v>3976</v>
      </c>
    </row>
    <row r="2276" spans="1:15" ht="15.75" customHeight="1" x14ac:dyDescent="0.25">
      <c r="A2276" s="1" t="s">
        <v>5364</v>
      </c>
      <c r="B2276" s="1">
        <v>5</v>
      </c>
      <c r="C2276" s="8">
        <v>123158443</v>
      </c>
      <c r="D2276" s="1" t="s">
        <v>14</v>
      </c>
      <c r="E2276" s="1" t="s">
        <v>15</v>
      </c>
      <c r="F2276" s="6">
        <v>0.96060000000000001</v>
      </c>
      <c r="G2276" s="6">
        <v>7.8135700000000006E-3</v>
      </c>
      <c r="H2276" s="6">
        <v>2.6908100000000001E-3</v>
      </c>
      <c r="I2276" s="7">
        <v>3.689E-3</v>
      </c>
      <c r="J2276" s="6">
        <v>-2.5266899999999998E-2</v>
      </c>
      <c r="K2276" s="6">
        <v>3.5665900000000001E-3</v>
      </c>
      <c r="L2276" s="7">
        <v>1.3972100000000001E-12</v>
      </c>
      <c r="M2276" s="8">
        <v>3034830</v>
      </c>
      <c r="N2276" s="12" t="s">
        <v>3975</v>
      </c>
      <c r="O2276" s="1" t="s">
        <v>3976</v>
      </c>
    </row>
    <row r="2277" spans="1:15" ht="15.75" customHeight="1" x14ac:dyDescent="0.25">
      <c r="A2277" s="1" t="s">
        <v>5365</v>
      </c>
      <c r="B2277" s="1">
        <v>5</v>
      </c>
      <c r="C2277" s="8">
        <v>123298624</v>
      </c>
      <c r="D2277" s="1" t="s">
        <v>17</v>
      </c>
      <c r="E2277" s="1" t="s">
        <v>15</v>
      </c>
      <c r="F2277" s="6">
        <v>0.68520000000000003</v>
      </c>
      <c r="G2277" s="6">
        <v>-2.7460100000000001E-3</v>
      </c>
      <c r="H2277" s="6">
        <v>1.1267899999999999E-3</v>
      </c>
      <c r="I2277" s="7">
        <v>1.4800000000000001E-2</v>
      </c>
      <c r="J2277" s="6">
        <v>-7.4090700000000002E-3</v>
      </c>
      <c r="K2277" s="6">
        <v>1.1567700000000001E-3</v>
      </c>
      <c r="L2277" s="7">
        <v>1.5039600000000001E-10</v>
      </c>
      <c r="M2277" s="8">
        <v>3036700</v>
      </c>
      <c r="N2277" s="12" t="s">
        <v>3975</v>
      </c>
      <c r="O2277" s="1" t="s">
        <v>3976</v>
      </c>
    </row>
    <row r="2278" spans="1:15" ht="15.75" customHeight="1" x14ac:dyDescent="0.25">
      <c r="A2278" s="1" t="s">
        <v>2099</v>
      </c>
      <c r="B2278" s="1">
        <v>5</v>
      </c>
      <c r="C2278" s="8">
        <v>123586728</v>
      </c>
      <c r="D2278" s="1" t="s">
        <v>14</v>
      </c>
      <c r="E2278" s="1" t="s">
        <v>15</v>
      </c>
      <c r="F2278" s="6">
        <v>0.62680000000000002</v>
      </c>
      <c r="G2278" s="6">
        <v>6.9795500000000002E-3</v>
      </c>
      <c r="H2278" s="6">
        <v>1.0833399999999999E-3</v>
      </c>
      <c r="I2278" s="7">
        <v>1.174E-10</v>
      </c>
      <c r="J2278" s="6">
        <v>7.5535899999999998E-3</v>
      </c>
      <c r="K2278" s="6">
        <v>1.0978699999999999E-3</v>
      </c>
      <c r="L2278" s="7">
        <v>5.9763599999999998E-12</v>
      </c>
      <c r="M2278" s="8">
        <v>3029250</v>
      </c>
      <c r="N2278" s="12" t="s">
        <v>3975</v>
      </c>
      <c r="O2278" s="1" t="s">
        <v>3976</v>
      </c>
    </row>
    <row r="2279" spans="1:15" ht="15.75" customHeight="1" x14ac:dyDescent="0.25">
      <c r="A2279" s="1" t="s">
        <v>3215</v>
      </c>
      <c r="B2279" s="1">
        <v>5</v>
      </c>
      <c r="C2279" s="8">
        <v>123863028</v>
      </c>
      <c r="D2279" s="1" t="s">
        <v>14</v>
      </c>
      <c r="E2279" s="1" t="s">
        <v>17</v>
      </c>
      <c r="F2279" s="6">
        <v>0.44259999999999999</v>
      </c>
      <c r="G2279" s="6">
        <v>6.0814299999999996E-3</v>
      </c>
      <c r="H2279" s="6">
        <v>1.05433E-3</v>
      </c>
      <c r="I2279" s="7">
        <v>8.0070000000000002E-9</v>
      </c>
      <c r="J2279" s="6">
        <v>7.5784399999999997E-3</v>
      </c>
      <c r="K2279" s="6">
        <v>1.06478E-3</v>
      </c>
      <c r="L2279" s="7">
        <v>1.10004E-12</v>
      </c>
      <c r="M2279" s="8">
        <v>3032530</v>
      </c>
      <c r="N2279" s="12" t="s">
        <v>3975</v>
      </c>
      <c r="O2279" s="1" t="s">
        <v>3976</v>
      </c>
    </row>
    <row r="2280" spans="1:15" ht="15.75" customHeight="1" x14ac:dyDescent="0.25">
      <c r="A2280" s="1" t="s">
        <v>5366</v>
      </c>
      <c r="B2280" s="1">
        <v>5</v>
      </c>
      <c r="C2280" s="8">
        <v>124274035</v>
      </c>
      <c r="D2280" s="1" t="s">
        <v>17</v>
      </c>
      <c r="E2280" s="1" t="s">
        <v>18</v>
      </c>
      <c r="F2280" s="6">
        <v>0.80500000000000005</v>
      </c>
      <c r="G2280" s="6">
        <v>-9.3936100000000002E-3</v>
      </c>
      <c r="H2280" s="6">
        <v>1.3208499999999999E-3</v>
      </c>
      <c r="I2280" s="7">
        <v>1.1450000000000001E-12</v>
      </c>
      <c r="J2280" s="6">
        <v>-9.4234999999999996E-3</v>
      </c>
      <c r="K2280" s="6">
        <v>1.3562400000000001E-3</v>
      </c>
      <c r="L2280" s="7">
        <v>3.6976499999999997E-12</v>
      </c>
      <c r="M2280" s="8">
        <v>3036660</v>
      </c>
      <c r="N2280" s="12" t="s">
        <v>3975</v>
      </c>
      <c r="O2280" s="1" t="s">
        <v>3976</v>
      </c>
    </row>
    <row r="2281" spans="1:15" ht="15.75" customHeight="1" x14ac:dyDescent="0.25">
      <c r="A2281" s="1" t="s">
        <v>5367</v>
      </c>
      <c r="B2281" s="1">
        <v>5</v>
      </c>
      <c r="C2281" s="8">
        <v>124336747</v>
      </c>
      <c r="D2281" s="1" t="s">
        <v>14</v>
      </c>
      <c r="E2281" s="1" t="s">
        <v>15</v>
      </c>
      <c r="F2281" s="6">
        <v>0.442</v>
      </c>
      <c r="G2281" s="6">
        <v>-7.9195800000000007E-3</v>
      </c>
      <c r="H2281" s="6">
        <v>1.0540599999999999E-3</v>
      </c>
      <c r="I2281" s="7">
        <v>5.7449999999999998E-14</v>
      </c>
      <c r="J2281" s="6">
        <v>-7.8318199999999998E-3</v>
      </c>
      <c r="K2281" s="6">
        <v>1.08033E-3</v>
      </c>
      <c r="L2281" s="7">
        <v>4.1843299999999998E-13</v>
      </c>
      <c r="M2281" s="8">
        <v>3034910</v>
      </c>
      <c r="N2281" s="12" t="s">
        <v>3975</v>
      </c>
      <c r="O2281" s="1" t="s">
        <v>3976</v>
      </c>
    </row>
    <row r="2282" spans="1:15" ht="15.75" customHeight="1" x14ac:dyDescent="0.25">
      <c r="A2282" s="1" t="s">
        <v>5368</v>
      </c>
      <c r="B2282" s="1">
        <v>5</v>
      </c>
      <c r="C2282" s="8">
        <v>132202399</v>
      </c>
      <c r="D2282" s="1" t="s">
        <v>17</v>
      </c>
      <c r="E2282" s="1" t="s">
        <v>18</v>
      </c>
      <c r="F2282" s="6">
        <v>0.26040000000000002</v>
      </c>
      <c r="G2282" s="6">
        <v>-5.5256899999999998E-3</v>
      </c>
      <c r="H2282" s="6">
        <v>1.1997399999999999E-3</v>
      </c>
      <c r="I2282" s="7">
        <v>4.1110000000000001E-6</v>
      </c>
      <c r="J2282" s="6">
        <v>-7.3204400000000001E-3</v>
      </c>
      <c r="K2282" s="6">
        <v>1.2078799999999999E-3</v>
      </c>
      <c r="L2282" s="7">
        <v>1.3562699999999999E-9</v>
      </c>
      <c r="M2282" s="8">
        <v>3000030</v>
      </c>
      <c r="N2282" s="12" t="s">
        <v>3975</v>
      </c>
      <c r="O2282" s="1" t="s">
        <v>3976</v>
      </c>
    </row>
    <row r="2283" spans="1:15" ht="15.75" customHeight="1" x14ac:dyDescent="0.25">
      <c r="A2283" s="1" t="s">
        <v>93</v>
      </c>
      <c r="B2283" s="1">
        <v>5</v>
      </c>
      <c r="C2283" s="8">
        <v>133861756</v>
      </c>
      <c r="D2283" s="1" t="s">
        <v>17</v>
      </c>
      <c r="E2283" s="1" t="s">
        <v>18</v>
      </c>
      <c r="F2283" s="6">
        <v>0.42449999999999999</v>
      </c>
      <c r="G2283" s="6">
        <v>1.32651E-2</v>
      </c>
      <c r="H2283" s="6">
        <v>1.0587800000000001E-3</v>
      </c>
      <c r="I2283" s="7">
        <v>5.2130000000000001E-36</v>
      </c>
      <c r="J2283" s="6">
        <v>1.54261E-2</v>
      </c>
      <c r="K2283" s="6">
        <v>1.0666199999999999E-3</v>
      </c>
      <c r="L2283" s="7">
        <v>2.09016E-47</v>
      </c>
      <c r="M2283" s="8">
        <v>3036580</v>
      </c>
      <c r="N2283" s="12" t="s">
        <v>3975</v>
      </c>
      <c r="O2283" s="1" t="s">
        <v>3976</v>
      </c>
    </row>
    <row r="2284" spans="1:15" ht="15.75" customHeight="1" x14ac:dyDescent="0.25">
      <c r="A2284" s="1" t="s">
        <v>5369</v>
      </c>
      <c r="B2284" s="1">
        <v>5</v>
      </c>
      <c r="C2284" s="8">
        <v>134994816</v>
      </c>
      <c r="D2284" s="1" t="s">
        <v>17</v>
      </c>
      <c r="E2284" s="1" t="s">
        <v>15</v>
      </c>
      <c r="F2284" s="6">
        <v>0.21360000000000001</v>
      </c>
      <c r="G2284" s="6">
        <v>-9.6640300000000005E-3</v>
      </c>
      <c r="H2284" s="6">
        <v>1.2846400000000001E-3</v>
      </c>
      <c r="I2284" s="7">
        <v>5.3730000000000002E-14</v>
      </c>
      <c r="J2284" s="6">
        <v>-1.1036600000000001E-2</v>
      </c>
      <c r="K2284" s="6">
        <v>1.2929599999999999E-3</v>
      </c>
      <c r="L2284" s="7">
        <v>1.3909099999999999E-17</v>
      </c>
      <c r="M2284" s="8">
        <v>3000030</v>
      </c>
      <c r="N2284" s="12" t="s">
        <v>3975</v>
      </c>
      <c r="O2284" s="1" t="s">
        <v>3976</v>
      </c>
    </row>
    <row r="2285" spans="1:15" ht="15.75" customHeight="1" x14ac:dyDescent="0.25">
      <c r="A2285" s="1" t="s">
        <v>5370</v>
      </c>
      <c r="B2285" s="1">
        <v>5</v>
      </c>
      <c r="C2285" s="8">
        <v>136530244</v>
      </c>
      <c r="D2285" s="1" t="s">
        <v>18</v>
      </c>
      <c r="E2285" s="1" t="s">
        <v>15</v>
      </c>
      <c r="F2285" s="6">
        <v>0.84930000000000005</v>
      </c>
      <c r="G2285" s="6">
        <v>1.4215200000000001E-2</v>
      </c>
      <c r="H2285" s="6">
        <v>1.4627900000000001E-3</v>
      </c>
      <c r="I2285" s="7">
        <v>2.5370000000000002E-22</v>
      </c>
      <c r="J2285" s="6">
        <v>1.47764E-2</v>
      </c>
      <c r="K2285" s="6">
        <v>1.50191E-3</v>
      </c>
      <c r="L2285" s="7">
        <v>7.6917999999999998E-23</v>
      </c>
      <c r="M2285" s="8">
        <v>3036610</v>
      </c>
      <c r="N2285" s="12" t="s">
        <v>3975</v>
      </c>
      <c r="O2285" s="1" t="s">
        <v>3976</v>
      </c>
    </row>
    <row r="2286" spans="1:15" ht="15.75" customHeight="1" x14ac:dyDescent="0.25">
      <c r="A2286" s="1" t="s">
        <v>5371</v>
      </c>
      <c r="B2286" s="1">
        <v>5</v>
      </c>
      <c r="C2286" s="8">
        <v>136638318</v>
      </c>
      <c r="D2286" s="1" t="s">
        <v>14</v>
      </c>
      <c r="E2286" s="1" t="s">
        <v>15</v>
      </c>
      <c r="F2286" s="6">
        <v>0.84930000000000005</v>
      </c>
      <c r="G2286" s="6">
        <v>-9.5138199999999992E-3</v>
      </c>
      <c r="H2286" s="6">
        <v>1.4627900000000001E-3</v>
      </c>
      <c r="I2286" s="7">
        <v>7.8140000000000001E-11</v>
      </c>
      <c r="J2286" s="6">
        <v>-9.8124100000000006E-3</v>
      </c>
      <c r="K2286" s="6">
        <v>1.49866E-3</v>
      </c>
      <c r="L2286" s="7">
        <v>5.8526699999999999E-11</v>
      </c>
      <c r="M2286" s="8">
        <v>3036660</v>
      </c>
      <c r="N2286" s="12" t="s">
        <v>3975</v>
      </c>
      <c r="O2286" s="1" t="s">
        <v>3976</v>
      </c>
    </row>
    <row r="2287" spans="1:15" ht="15.75" customHeight="1" x14ac:dyDescent="0.25">
      <c r="A2287" s="1" t="s">
        <v>5372</v>
      </c>
      <c r="B2287" s="1">
        <v>5</v>
      </c>
      <c r="C2287" s="8">
        <v>136799480</v>
      </c>
      <c r="D2287" s="1" t="s">
        <v>17</v>
      </c>
      <c r="E2287" s="1" t="s">
        <v>18</v>
      </c>
      <c r="F2287" s="6">
        <v>0.76580000000000004</v>
      </c>
      <c r="G2287" s="6">
        <v>9.6150200000000002E-3</v>
      </c>
      <c r="H2287" s="6">
        <v>1.2357100000000001E-3</v>
      </c>
      <c r="I2287" s="7">
        <v>7.184E-15</v>
      </c>
      <c r="J2287" s="6">
        <v>1.11763E-2</v>
      </c>
      <c r="K2287" s="6">
        <v>1.2517400000000001E-3</v>
      </c>
      <c r="L2287" s="7">
        <v>4.3158399999999999E-19</v>
      </c>
      <c r="M2287" s="8">
        <v>3036670</v>
      </c>
      <c r="N2287" s="12" t="s">
        <v>3975</v>
      </c>
      <c r="O2287" s="1" t="s">
        <v>3976</v>
      </c>
    </row>
    <row r="2288" spans="1:15" ht="15.75" customHeight="1" x14ac:dyDescent="0.25">
      <c r="A2288" s="1" t="s">
        <v>1273</v>
      </c>
      <c r="B2288" s="1">
        <v>5</v>
      </c>
      <c r="C2288" s="8">
        <v>137085233</v>
      </c>
      <c r="D2288" s="1" t="s">
        <v>17</v>
      </c>
      <c r="E2288" s="1" t="s">
        <v>18</v>
      </c>
      <c r="F2288" s="6">
        <v>0.73150000000000004</v>
      </c>
      <c r="G2288" s="6">
        <v>-8.5992900000000008E-3</v>
      </c>
      <c r="H2288" s="6">
        <v>1.1808400000000001E-3</v>
      </c>
      <c r="I2288" s="7">
        <v>3.279E-13</v>
      </c>
      <c r="J2288" s="6">
        <v>-1.0155300000000001E-2</v>
      </c>
      <c r="K2288" s="6">
        <v>1.18834E-3</v>
      </c>
      <c r="L2288" s="7">
        <v>1.27663E-17</v>
      </c>
      <c r="M2288" s="8">
        <v>3036640</v>
      </c>
      <c r="N2288" s="12" t="s">
        <v>3975</v>
      </c>
      <c r="O2288" s="1" t="s">
        <v>3976</v>
      </c>
    </row>
    <row r="2289" spans="1:15" ht="15.75" customHeight="1" x14ac:dyDescent="0.25">
      <c r="A2289" s="1" t="s">
        <v>5373</v>
      </c>
      <c r="B2289" s="1">
        <v>5</v>
      </c>
      <c r="C2289" s="8">
        <v>139629450</v>
      </c>
      <c r="D2289" s="1" t="s">
        <v>17</v>
      </c>
      <c r="E2289" s="1" t="s">
        <v>18</v>
      </c>
      <c r="F2289" s="6">
        <v>0.55010000000000003</v>
      </c>
      <c r="G2289" s="6">
        <v>6.6965499999999999E-3</v>
      </c>
      <c r="H2289" s="6">
        <v>1.05233E-3</v>
      </c>
      <c r="I2289" s="7">
        <v>1.967E-10</v>
      </c>
      <c r="J2289" s="6">
        <v>8.9179800000000007E-3</v>
      </c>
      <c r="K2289" s="6">
        <v>1.0640999999999999E-3</v>
      </c>
      <c r="L2289" s="7">
        <v>5.2582400000000001E-17</v>
      </c>
      <c r="M2289" s="8">
        <v>3034410</v>
      </c>
      <c r="N2289" s="12" t="s">
        <v>3975</v>
      </c>
      <c r="O2289" s="1" t="s">
        <v>3976</v>
      </c>
    </row>
    <row r="2290" spans="1:15" ht="15.75" customHeight="1" x14ac:dyDescent="0.25">
      <c r="A2290" s="1" t="s">
        <v>236</v>
      </c>
      <c r="B2290" s="1">
        <v>5</v>
      </c>
      <c r="C2290" s="8">
        <v>140990108</v>
      </c>
      <c r="D2290" s="1" t="s">
        <v>17</v>
      </c>
      <c r="E2290" s="1" t="s">
        <v>18</v>
      </c>
      <c r="F2290" s="6">
        <v>0.23710000000000001</v>
      </c>
      <c r="G2290" s="6">
        <v>-1.2491800000000001E-2</v>
      </c>
      <c r="H2290" s="6">
        <v>1.23047E-3</v>
      </c>
      <c r="I2290" s="7">
        <v>3.2570000000000001E-24</v>
      </c>
      <c r="J2290" s="6">
        <v>-1.24397E-2</v>
      </c>
      <c r="K2290" s="6">
        <v>1.2766399999999999E-3</v>
      </c>
      <c r="L2290" s="7">
        <v>1.95555E-22</v>
      </c>
      <c r="M2290" s="8">
        <v>3036580</v>
      </c>
      <c r="N2290" s="12" t="s">
        <v>3975</v>
      </c>
      <c r="O2290" s="1" t="s">
        <v>3976</v>
      </c>
    </row>
    <row r="2291" spans="1:15" ht="15.75" customHeight="1" x14ac:dyDescent="0.25">
      <c r="A2291" s="1" t="s">
        <v>5374</v>
      </c>
      <c r="B2291" s="1">
        <v>5</v>
      </c>
      <c r="C2291" s="8">
        <v>141059360</v>
      </c>
      <c r="D2291" s="1" t="s">
        <v>17</v>
      </c>
      <c r="E2291" s="1" t="s">
        <v>15</v>
      </c>
      <c r="F2291" s="6">
        <v>2.01E-2</v>
      </c>
      <c r="G2291" s="6">
        <v>-1.42264E-2</v>
      </c>
      <c r="H2291" s="6">
        <v>3.75209E-3</v>
      </c>
      <c r="I2291" s="7">
        <v>1.4990000000000001E-4</v>
      </c>
      <c r="J2291" s="6">
        <v>-2.4378E-2</v>
      </c>
      <c r="K2291" s="6">
        <v>3.7919400000000002E-3</v>
      </c>
      <c r="L2291" s="7">
        <v>1.28528E-10</v>
      </c>
      <c r="M2291" s="8">
        <v>2999260</v>
      </c>
      <c r="N2291" s="12" t="s">
        <v>3975</v>
      </c>
      <c r="O2291" s="1" t="s">
        <v>3976</v>
      </c>
    </row>
    <row r="2292" spans="1:15" ht="15.75" customHeight="1" x14ac:dyDescent="0.25">
      <c r="A2292" s="1" t="s">
        <v>5375</v>
      </c>
      <c r="B2292" s="1">
        <v>5</v>
      </c>
      <c r="C2292" s="8">
        <v>141077992</v>
      </c>
      <c r="D2292" s="1" t="s">
        <v>17</v>
      </c>
      <c r="E2292" s="1" t="s">
        <v>18</v>
      </c>
      <c r="F2292" s="6">
        <v>0.92449999999999999</v>
      </c>
      <c r="G2292" s="6">
        <v>1.9506800000000001E-2</v>
      </c>
      <c r="H2292" s="6">
        <v>1.98577E-3</v>
      </c>
      <c r="I2292" s="7">
        <v>8.9050000000000005E-23</v>
      </c>
      <c r="J2292" s="6">
        <v>1.4826799999999999E-2</v>
      </c>
      <c r="K2292" s="6">
        <v>2.0956600000000001E-3</v>
      </c>
      <c r="L2292" s="7">
        <v>1.4949E-12</v>
      </c>
      <c r="M2292" s="8">
        <v>3021450</v>
      </c>
      <c r="N2292" s="12" t="s">
        <v>3975</v>
      </c>
      <c r="O2292" s="1" t="s">
        <v>3976</v>
      </c>
    </row>
    <row r="2293" spans="1:15" ht="15.75" customHeight="1" x14ac:dyDescent="0.25">
      <c r="A2293" s="1" t="s">
        <v>5376</v>
      </c>
      <c r="B2293" s="1">
        <v>5</v>
      </c>
      <c r="C2293" s="8">
        <v>141123287</v>
      </c>
      <c r="D2293" s="1" t="s">
        <v>17</v>
      </c>
      <c r="E2293" s="1" t="s">
        <v>18</v>
      </c>
      <c r="F2293" s="6">
        <v>0.72809999999999997</v>
      </c>
      <c r="G2293" s="6">
        <v>7.6560500000000002E-3</v>
      </c>
      <c r="H2293" s="6">
        <v>1.17617E-3</v>
      </c>
      <c r="I2293" s="7">
        <v>7.5380000000000002E-11</v>
      </c>
      <c r="J2293" s="6">
        <v>6.76561E-3</v>
      </c>
      <c r="K2293" s="6">
        <v>1.2401300000000001E-3</v>
      </c>
      <c r="L2293" s="7">
        <v>4.8819199999999999E-8</v>
      </c>
      <c r="M2293" s="8">
        <v>3036650</v>
      </c>
      <c r="N2293" s="12" t="s">
        <v>3975</v>
      </c>
      <c r="O2293" s="1" t="s">
        <v>3976</v>
      </c>
    </row>
    <row r="2294" spans="1:15" ht="15.75" customHeight="1" x14ac:dyDescent="0.25">
      <c r="A2294" s="1" t="s">
        <v>5377</v>
      </c>
      <c r="B2294" s="1">
        <v>5</v>
      </c>
      <c r="C2294" s="8">
        <v>143585622</v>
      </c>
      <c r="D2294" s="1" t="s">
        <v>17</v>
      </c>
      <c r="E2294" s="1" t="s">
        <v>18</v>
      </c>
      <c r="F2294" s="6">
        <v>0.86319999999999997</v>
      </c>
      <c r="G2294" s="6">
        <v>-6.8328800000000004E-3</v>
      </c>
      <c r="H2294" s="6">
        <v>1.52753E-3</v>
      </c>
      <c r="I2294" s="7">
        <v>7.7060000000000004E-6</v>
      </c>
      <c r="J2294" s="6">
        <v>-9.9757600000000002E-3</v>
      </c>
      <c r="K2294" s="6">
        <v>1.54389E-3</v>
      </c>
      <c r="L2294" s="7">
        <v>1.037E-10</v>
      </c>
      <c r="M2294" s="8">
        <v>3018290</v>
      </c>
      <c r="N2294" s="12" t="s">
        <v>3975</v>
      </c>
      <c r="O2294" s="1" t="s">
        <v>3976</v>
      </c>
    </row>
    <row r="2295" spans="1:15" ht="15.75" customHeight="1" x14ac:dyDescent="0.25">
      <c r="A2295" s="1" t="s">
        <v>2964</v>
      </c>
      <c r="B2295" s="1">
        <v>5</v>
      </c>
      <c r="C2295" s="8">
        <v>144509298</v>
      </c>
      <c r="D2295" s="1" t="s">
        <v>14</v>
      </c>
      <c r="E2295" s="1" t="s">
        <v>15</v>
      </c>
      <c r="F2295" s="6">
        <v>0.09</v>
      </c>
      <c r="G2295" s="6">
        <v>1.0784800000000001E-2</v>
      </c>
      <c r="H2295" s="6">
        <v>1.8296600000000001E-3</v>
      </c>
      <c r="I2295" s="7">
        <v>3.7609999999999997E-9</v>
      </c>
      <c r="J2295" s="6">
        <v>1.39919E-2</v>
      </c>
      <c r="K2295" s="6">
        <v>1.8485999999999999E-3</v>
      </c>
      <c r="L2295" s="7">
        <v>3.7629099999999998E-14</v>
      </c>
      <c r="M2295" s="8">
        <v>3033270</v>
      </c>
      <c r="N2295" s="12" t="s">
        <v>3975</v>
      </c>
      <c r="O2295" s="1" t="s">
        <v>3976</v>
      </c>
    </row>
    <row r="2296" spans="1:15" ht="15.75" customHeight="1" x14ac:dyDescent="0.25">
      <c r="A2296" s="1" t="s">
        <v>863</v>
      </c>
      <c r="B2296" s="1">
        <v>5</v>
      </c>
      <c r="C2296" s="8">
        <v>145572664</v>
      </c>
      <c r="D2296" s="1" t="s">
        <v>17</v>
      </c>
      <c r="E2296" s="1" t="s">
        <v>18</v>
      </c>
      <c r="F2296" s="6">
        <v>0.64800000000000002</v>
      </c>
      <c r="G2296" s="6">
        <v>-8.6917399999999999E-3</v>
      </c>
      <c r="H2296" s="6">
        <v>1.0980199999999999E-3</v>
      </c>
      <c r="I2296" s="7">
        <v>2.45E-15</v>
      </c>
      <c r="J2296" s="6">
        <v>-1.0575299999999999E-2</v>
      </c>
      <c r="K2296" s="6">
        <v>1.10629E-3</v>
      </c>
      <c r="L2296" s="7">
        <v>1.18608E-21</v>
      </c>
      <c r="M2296" s="8">
        <v>3024080</v>
      </c>
      <c r="N2296" s="12" t="s">
        <v>3975</v>
      </c>
      <c r="O2296" s="1" t="s">
        <v>3976</v>
      </c>
    </row>
    <row r="2297" spans="1:15" ht="15.75" customHeight="1" x14ac:dyDescent="0.25">
      <c r="A2297" s="1" t="s">
        <v>1560</v>
      </c>
      <c r="B2297" s="1">
        <v>5</v>
      </c>
      <c r="C2297" s="8">
        <v>145927688</v>
      </c>
      <c r="D2297" s="1" t="s">
        <v>18</v>
      </c>
      <c r="E2297" s="1" t="s">
        <v>15</v>
      </c>
      <c r="F2297" s="6">
        <v>0.20660000000000001</v>
      </c>
      <c r="G2297" s="6">
        <v>-8.9450099999999998E-3</v>
      </c>
      <c r="H2297" s="6">
        <v>1.29258E-3</v>
      </c>
      <c r="I2297" s="7">
        <v>4.4969999999999999E-12</v>
      </c>
      <c r="J2297" s="6">
        <v>-8.5127199999999997E-3</v>
      </c>
      <c r="K2297" s="6">
        <v>1.3014999999999999E-3</v>
      </c>
      <c r="L2297" s="7">
        <v>6.1240799999999996E-11</v>
      </c>
      <c r="M2297" s="8">
        <v>3036670</v>
      </c>
      <c r="N2297" s="12" t="s">
        <v>3975</v>
      </c>
      <c r="O2297" s="1" t="s">
        <v>3976</v>
      </c>
    </row>
    <row r="2298" spans="1:15" ht="15.75" customHeight="1" x14ac:dyDescent="0.25">
      <c r="A2298" s="1" t="s">
        <v>5378</v>
      </c>
      <c r="B2298" s="1">
        <v>5</v>
      </c>
      <c r="C2298" s="8">
        <v>146848270</v>
      </c>
      <c r="D2298" s="1" t="s">
        <v>14</v>
      </c>
      <c r="E2298" s="1" t="s">
        <v>17</v>
      </c>
      <c r="F2298" s="6">
        <v>0.50190000000000001</v>
      </c>
      <c r="G2298" s="6">
        <v>3.6665999999999999E-3</v>
      </c>
      <c r="H2298" s="6">
        <v>1.0466500000000001E-3</v>
      </c>
      <c r="I2298" s="7">
        <v>4.6000000000000001E-4</v>
      </c>
      <c r="J2298" s="6">
        <v>6.5282600000000001E-3</v>
      </c>
      <c r="K2298" s="6">
        <v>1.05429E-3</v>
      </c>
      <c r="L2298" s="7">
        <v>5.9362099999999997E-10</v>
      </c>
      <c r="M2298" s="8">
        <v>3036710</v>
      </c>
      <c r="N2298" s="12" t="s">
        <v>3975</v>
      </c>
      <c r="O2298" s="1" t="s">
        <v>3976</v>
      </c>
    </row>
    <row r="2299" spans="1:15" ht="15.75" customHeight="1" x14ac:dyDescent="0.25">
      <c r="A2299" s="1" t="s">
        <v>5379</v>
      </c>
      <c r="B2299" s="1">
        <v>5</v>
      </c>
      <c r="C2299" s="8">
        <v>147902938</v>
      </c>
      <c r="D2299" s="1" t="s">
        <v>18</v>
      </c>
      <c r="E2299" s="1" t="s">
        <v>15</v>
      </c>
      <c r="F2299" s="6">
        <v>5.3800000000000001E-2</v>
      </c>
      <c r="G2299" s="6">
        <v>1.27271E-2</v>
      </c>
      <c r="H2299" s="6">
        <v>2.3596899999999998E-3</v>
      </c>
      <c r="I2299" s="7">
        <v>6.9020000000000005E-8</v>
      </c>
      <c r="J2299" s="6">
        <v>1.43812E-2</v>
      </c>
      <c r="K2299" s="6">
        <v>2.3728400000000002E-3</v>
      </c>
      <c r="L2299" s="7">
        <v>1.3549400000000001E-9</v>
      </c>
      <c r="M2299" s="8">
        <v>2934010</v>
      </c>
      <c r="N2299" s="12" t="s">
        <v>3975</v>
      </c>
      <c r="O2299" s="1" t="s">
        <v>3976</v>
      </c>
    </row>
    <row r="2300" spans="1:15" ht="15.75" customHeight="1" x14ac:dyDescent="0.25">
      <c r="A2300" s="1" t="s">
        <v>2381</v>
      </c>
      <c r="B2300" s="1">
        <v>5</v>
      </c>
      <c r="C2300" s="8">
        <v>149150671</v>
      </c>
      <c r="D2300" s="1" t="s">
        <v>14</v>
      </c>
      <c r="E2300" s="1" t="s">
        <v>15</v>
      </c>
      <c r="F2300" s="6">
        <v>0.32179999999999997</v>
      </c>
      <c r="G2300" s="6">
        <v>-7.0060000000000001E-3</v>
      </c>
      <c r="H2300" s="6">
        <v>1.1202E-3</v>
      </c>
      <c r="I2300" s="7">
        <v>4.0009999999999999E-10</v>
      </c>
      <c r="J2300" s="6">
        <v>-7.3731500000000002E-3</v>
      </c>
      <c r="K2300" s="6">
        <v>1.12637E-3</v>
      </c>
      <c r="L2300" s="7">
        <v>5.9122400000000001E-11</v>
      </c>
      <c r="M2300" s="8">
        <v>3036690</v>
      </c>
      <c r="N2300" s="12" t="s">
        <v>3975</v>
      </c>
      <c r="O2300" s="1" t="s">
        <v>3976</v>
      </c>
    </row>
    <row r="2301" spans="1:15" ht="15.75" customHeight="1" x14ac:dyDescent="0.25">
      <c r="A2301" s="1" t="s">
        <v>1103</v>
      </c>
      <c r="B2301" s="1">
        <v>5</v>
      </c>
      <c r="C2301" s="8">
        <v>149652000</v>
      </c>
      <c r="D2301" s="1" t="s">
        <v>17</v>
      </c>
      <c r="E2301" s="1" t="s">
        <v>18</v>
      </c>
      <c r="F2301" s="6">
        <v>0.23050000000000001</v>
      </c>
      <c r="G2301" s="6">
        <v>-9.35012E-3</v>
      </c>
      <c r="H2301" s="6">
        <v>1.2435600000000001E-3</v>
      </c>
      <c r="I2301" s="7">
        <v>5.5279999999999999E-14</v>
      </c>
      <c r="J2301" s="6">
        <v>-9.6634100000000007E-3</v>
      </c>
      <c r="K2301" s="6">
        <v>1.2547700000000001E-3</v>
      </c>
      <c r="L2301" s="7">
        <v>1.34627E-14</v>
      </c>
      <c r="M2301" s="8">
        <v>3031940</v>
      </c>
      <c r="N2301" s="12" t="s">
        <v>3975</v>
      </c>
      <c r="O2301" s="1" t="s">
        <v>3976</v>
      </c>
    </row>
    <row r="2302" spans="1:15" ht="15.75" customHeight="1" x14ac:dyDescent="0.25">
      <c r="A2302" s="1" t="s">
        <v>5380</v>
      </c>
      <c r="B2302" s="1">
        <v>5</v>
      </c>
      <c r="C2302" s="8">
        <v>149827098</v>
      </c>
      <c r="D2302" s="1" t="s">
        <v>14</v>
      </c>
      <c r="E2302" s="1" t="s">
        <v>15</v>
      </c>
      <c r="F2302" s="6">
        <v>0.2621</v>
      </c>
      <c r="G2302" s="6">
        <v>-6.4292400000000001E-3</v>
      </c>
      <c r="H2302" s="6">
        <v>1.18997E-3</v>
      </c>
      <c r="I2302" s="7">
        <v>6.5540000000000003E-8</v>
      </c>
      <c r="J2302" s="6">
        <v>-6.9339600000000003E-3</v>
      </c>
      <c r="K2302" s="6">
        <v>1.19659E-3</v>
      </c>
      <c r="L2302" s="7">
        <v>6.8425199999999997E-9</v>
      </c>
      <c r="M2302" s="8">
        <v>3036690</v>
      </c>
      <c r="N2302" s="12" t="s">
        <v>3975</v>
      </c>
      <c r="O2302" s="1" t="s">
        <v>3976</v>
      </c>
    </row>
    <row r="2303" spans="1:15" ht="15.75" customHeight="1" x14ac:dyDescent="0.25">
      <c r="A2303" s="1" t="s">
        <v>440</v>
      </c>
      <c r="B2303" s="1">
        <v>5</v>
      </c>
      <c r="C2303" s="8">
        <v>152067929</v>
      </c>
      <c r="D2303" s="1" t="s">
        <v>14</v>
      </c>
      <c r="E2303" s="1" t="s">
        <v>15</v>
      </c>
      <c r="F2303" s="6">
        <v>0.31109999999999999</v>
      </c>
      <c r="G2303" s="6">
        <v>1.0241999999999999E-2</v>
      </c>
      <c r="H2303" s="6">
        <v>1.13042E-3</v>
      </c>
      <c r="I2303" s="7">
        <v>1.298E-19</v>
      </c>
      <c r="J2303" s="6">
        <v>1.12409E-2</v>
      </c>
      <c r="K2303" s="6">
        <v>1.14254E-3</v>
      </c>
      <c r="L2303" s="7">
        <v>7.6835300000000003E-23</v>
      </c>
      <c r="M2303" s="8">
        <v>3036640</v>
      </c>
      <c r="N2303" s="12" t="s">
        <v>3975</v>
      </c>
      <c r="O2303" s="1" t="s">
        <v>3976</v>
      </c>
    </row>
    <row r="2304" spans="1:15" ht="15.75" customHeight="1" x14ac:dyDescent="0.25">
      <c r="A2304" s="1" t="s">
        <v>5381</v>
      </c>
      <c r="B2304" s="1">
        <v>5</v>
      </c>
      <c r="C2304" s="8">
        <v>152895409</v>
      </c>
      <c r="D2304" s="1" t="s">
        <v>17</v>
      </c>
      <c r="E2304" s="1" t="s">
        <v>18</v>
      </c>
      <c r="F2304" s="6">
        <v>0.2087</v>
      </c>
      <c r="G2304" s="6">
        <v>-7.74648E-3</v>
      </c>
      <c r="H2304" s="6">
        <v>1.2886099999999999E-3</v>
      </c>
      <c r="I2304" s="7">
        <v>1.8409999999999999E-9</v>
      </c>
      <c r="J2304" s="6">
        <v>-8.2695500000000005E-3</v>
      </c>
      <c r="K2304" s="6">
        <v>1.3016499999999999E-3</v>
      </c>
      <c r="L2304" s="7">
        <v>2.11001E-10</v>
      </c>
      <c r="M2304" s="8">
        <v>3032700</v>
      </c>
      <c r="N2304" s="12" t="s">
        <v>3975</v>
      </c>
      <c r="O2304" s="1" t="s">
        <v>3976</v>
      </c>
    </row>
    <row r="2305" spans="1:15" ht="15.75" customHeight="1" x14ac:dyDescent="0.25">
      <c r="A2305" s="1" t="s">
        <v>3904</v>
      </c>
      <c r="B2305" s="1">
        <v>5</v>
      </c>
      <c r="C2305" s="8">
        <v>153186237</v>
      </c>
      <c r="D2305" s="1" t="s">
        <v>17</v>
      </c>
      <c r="E2305" s="1" t="s">
        <v>15</v>
      </c>
      <c r="F2305" s="6">
        <v>0.52290000000000003</v>
      </c>
      <c r="G2305" s="6">
        <v>5.7363600000000002E-3</v>
      </c>
      <c r="H2305" s="6">
        <v>1.0477399999999999E-3</v>
      </c>
      <c r="I2305" s="7">
        <v>4.3840000000000001E-8</v>
      </c>
      <c r="J2305" s="6">
        <v>5.9907700000000003E-3</v>
      </c>
      <c r="K2305" s="6">
        <v>1.0553699999999999E-3</v>
      </c>
      <c r="L2305" s="7">
        <v>1.37487E-8</v>
      </c>
      <c r="M2305" s="8">
        <v>3036700</v>
      </c>
      <c r="N2305" s="12" t="s">
        <v>3975</v>
      </c>
      <c r="O2305" s="1" t="s">
        <v>3976</v>
      </c>
    </row>
    <row r="2306" spans="1:15" ht="15.75" customHeight="1" x14ac:dyDescent="0.25">
      <c r="A2306" s="1" t="s">
        <v>1220</v>
      </c>
      <c r="B2306" s="1">
        <v>5</v>
      </c>
      <c r="C2306" s="8">
        <v>153673621</v>
      </c>
      <c r="D2306" s="1" t="s">
        <v>17</v>
      </c>
      <c r="E2306" s="1" t="s">
        <v>18</v>
      </c>
      <c r="F2306" s="6">
        <v>0.21879999999999999</v>
      </c>
      <c r="G2306" s="6">
        <v>-9.3053600000000004E-3</v>
      </c>
      <c r="H2306" s="6">
        <v>1.2658000000000001E-3</v>
      </c>
      <c r="I2306" s="7">
        <v>1.964E-13</v>
      </c>
      <c r="J2306" s="6">
        <v>-8.8518299999999998E-3</v>
      </c>
      <c r="K2306" s="6">
        <v>1.2768499999999999E-3</v>
      </c>
      <c r="L2306" s="7">
        <v>4.1333099999999999E-12</v>
      </c>
      <c r="M2306" s="8">
        <v>3036640</v>
      </c>
      <c r="N2306" s="12" t="s">
        <v>3975</v>
      </c>
      <c r="O2306" s="1" t="s">
        <v>3976</v>
      </c>
    </row>
    <row r="2307" spans="1:15" ht="15.75" customHeight="1" x14ac:dyDescent="0.25">
      <c r="A2307" s="1" t="s">
        <v>5382</v>
      </c>
      <c r="B2307" s="1">
        <v>5</v>
      </c>
      <c r="C2307" s="8">
        <v>154829200</v>
      </c>
      <c r="D2307" s="1" t="s">
        <v>17</v>
      </c>
      <c r="E2307" s="1" t="s">
        <v>18</v>
      </c>
      <c r="F2307" s="6">
        <v>0.19009999999999999</v>
      </c>
      <c r="G2307" s="6">
        <v>4.5992699999999999E-3</v>
      </c>
      <c r="H2307" s="6">
        <v>1.41095E-3</v>
      </c>
      <c r="I2307" s="7">
        <v>1.114E-3</v>
      </c>
      <c r="J2307" s="6">
        <v>8.0865899999999994E-3</v>
      </c>
      <c r="K2307" s="6">
        <v>1.4207099999999999E-3</v>
      </c>
      <c r="L2307" s="7">
        <v>1.2562100000000001E-8</v>
      </c>
      <c r="M2307" s="8">
        <v>2713330</v>
      </c>
      <c r="N2307" s="12" t="s">
        <v>3975</v>
      </c>
      <c r="O2307" s="1" t="s">
        <v>3976</v>
      </c>
    </row>
    <row r="2308" spans="1:15" ht="15.75" customHeight="1" x14ac:dyDescent="0.25">
      <c r="A2308" s="1" t="s">
        <v>5383</v>
      </c>
      <c r="B2308" s="1">
        <v>5</v>
      </c>
      <c r="C2308" s="8">
        <v>155555690</v>
      </c>
      <c r="D2308" s="1" t="s">
        <v>14</v>
      </c>
      <c r="E2308" s="1" t="s">
        <v>15</v>
      </c>
      <c r="F2308" s="6">
        <v>0.44850000000000001</v>
      </c>
      <c r="G2308" s="6">
        <v>-5.9600499999999997E-3</v>
      </c>
      <c r="H2308" s="6">
        <v>1.0522400000000001E-3</v>
      </c>
      <c r="I2308" s="7">
        <v>1.4769999999999999E-8</v>
      </c>
      <c r="J2308" s="6">
        <v>-6.6859700000000003E-3</v>
      </c>
      <c r="K2308" s="6">
        <v>1.05868E-3</v>
      </c>
      <c r="L2308" s="7">
        <v>2.69494E-10</v>
      </c>
      <c r="M2308" s="8">
        <v>3036680</v>
      </c>
      <c r="N2308" s="12" t="s">
        <v>3975</v>
      </c>
      <c r="O2308" s="1" t="s">
        <v>3976</v>
      </c>
    </row>
    <row r="2309" spans="1:15" ht="15.75" customHeight="1" x14ac:dyDescent="0.25">
      <c r="A2309" s="1" t="s">
        <v>5384</v>
      </c>
      <c r="B2309" s="1">
        <v>5</v>
      </c>
      <c r="C2309" s="8">
        <v>157887966</v>
      </c>
      <c r="D2309" s="1" t="s">
        <v>17</v>
      </c>
      <c r="E2309" s="1" t="s">
        <v>18</v>
      </c>
      <c r="F2309" s="6">
        <v>0.25879999999999997</v>
      </c>
      <c r="G2309" s="6">
        <v>5.9581699999999996E-3</v>
      </c>
      <c r="H2309" s="6">
        <v>1.19487E-3</v>
      </c>
      <c r="I2309" s="7">
        <v>6.144E-7</v>
      </c>
      <c r="J2309" s="6">
        <v>7.5066999999999998E-3</v>
      </c>
      <c r="K2309" s="6">
        <v>1.2022199999999999E-3</v>
      </c>
      <c r="L2309" s="7">
        <v>4.2650199999999999E-10</v>
      </c>
      <c r="M2309" s="8">
        <v>3036660</v>
      </c>
      <c r="N2309" s="12" t="s">
        <v>3975</v>
      </c>
      <c r="O2309" s="1" t="s">
        <v>3976</v>
      </c>
    </row>
    <row r="2310" spans="1:15" ht="15.75" customHeight="1" x14ac:dyDescent="0.25">
      <c r="A2310" s="1" t="s">
        <v>5385</v>
      </c>
      <c r="B2310" s="1">
        <v>5</v>
      </c>
      <c r="C2310" s="8">
        <v>159598450</v>
      </c>
      <c r="D2310" s="1" t="s">
        <v>14</v>
      </c>
      <c r="E2310" s="1" t="s">
        <v>18</v>
      </c>
      <c r="F2310" s="6">
        <v>0.24590000000000001</v>
      </c>
      <c r="G2310" s="6">
        <v>5.1748899999999997E-3</v>
      </c>
      <c r="H2310" s="6">
        <v>1.2161100000000001E-3</v>
      </c>
      <c r="I2310" s="7">
        <v>2.09E-5</v>
      </c>
      <c r="J2310" s="6">
        <v>8.7197799999999999E-3</v>
      </c>
      <c r="K2310" s="6">
        <v>1.22354E-3</v>
      </c>
      <c r="L2310" s="7">
        <v>1.02808E-12</v>
      </c>
      <c r="M2310" s="8">
        <v>3032530</v>
      </c>
      <c r="N2310" s="12" t="s">
        <v>3975</v>
      </c>
      <c r="O2310" s="1" t="s">
        <v>3976</v>
      </c>
    </row>
    <row r="2311" spans="1:15" ht="15.75" customHeight="1" x14ac:dyDescent="0.25">
      <c r="A2311" s="1" t="s">
        <v>5386</v>
      </c>
      <c r="B2311" s="1">
        <v>5</v>
      </c>
      <c r="C2311" s="8">
        <v>160723242</v>
      </c>
      <c r="D2311" s="1" t="s">
        <v>17</v>
      </c>
      <c r="E2311" s="1" t="s">
        <v>18</v>
      </c>
      <c r="F2311" s="6">
        <v>0.99650000000000005</v>
      </c>
      <c r="G2311" s="6">
        <v>-3.1E-2</v>
      </c>
      <c r="H2311" s="6">
        <v>9.0535300000000006E-3</v>
      </c>
      <c r="I2311" s="7">
        <v>6.1629999999999996E-4</v>
      </c>
      <c r="J2311" s="6">
        <v>-5.13179E-2</v>
      </c>
      <c r="K2311" s="6">
        <v>9.1569000000000008E-3</v>
      </c>
      <c r="L2311" s="7">
        <v>2.0911499999999998E-8</v>
      </c>
      <c r="M2311" s="8">
        <v>2909100</v>
      </c>
      <c r="N2311" s="12" t="s">
        <v>3975</v>
      </c>
      <c r="O2311" s="1" t="s">
        <v>3976</v>
      </c>
    </row>
    <row r="2312" spans="1:15" ht="15.75" customHeight="1" x14ac:dyDescent="0.25">
      <c r="A2312" s="1" t="s">
        <v>1525</v>
      </c>
      <c r="B2312" s="1">
        <v>5</v>
      </c>
      <c r="C2312" s="8">
        <v>160952502</v>
      </c>
      <c r="D2312" s="1" t="s">
        <v>14</v>
      </c>
      <c r="E2312" s="1" t="s">
        <v>17</v>
      </c>
      <c r="F2312" s="6">
        <v>0.73480000000000001</v>
      </c>
      <c r="G2312" s="6">
        <v>-8.2608999999999998E-3</v>
      </c>
      <c r="H2312" s="6">
        <v>1.18549E-3</v>
      </c>
      <c r="I2312" s="7">
        <v>3.203E-12</v>
      </c>
      <c r="J2312" s="6">
        <v>-1.1184700000000001E-2</v>
      </c>
      <c r="K2312" s="6">
        <v>1.2142100000000001E-3</v>
      </c>
      <c r="L2312" s="7">
        <v>3.2155599999999999E-20</v>
      </c>
      <c r="M2312" s="8">
        <v>3036660</v>
      </c>
      <c r="N2312" s="12" t="s">
        <v>3975</v>
      </c>
      <c r="O2312" s="1" t="s">
        <v>3976</v>
      </c>
    </row>
    <row r="2313" spans="1:15" ht="15.75" customHeight="1" x14ac:dyDescent="0.25">
      <c r="A2313" s="1" t="s">
        <v>2112</v>
      </c>
      <c r="B2313" s="1">
        <v>5</v>
      </c>
      <c r="C2313" s="8">
        <v>161180720</v>
      </c>
      <c r="D2313" s="1" t="s">
        <v>14</v>
      </c>
      <c r="E2313" s="1" t="s">
        <v>15</v>
      </c>
      <c r="F2313" s="6">
        <v>0.76790000000000003</v>
      </c>
      <c r="G2313" s="6">
        <v>-7.99477E-3</v>
      </c>
      <c r="H2313" s="6">
        <v>1.2428599999999999E-3</v>
      </c>
      <c r="I2313" s="7">
        <v>1.2569999999999999E-10</v>
      </c>
      <c r="J2313" s="6">
        <v>-1.10744E-2</v>
      </c>
      <c r="K2313" s="6">
        <v>1.2782900000000001E-3</v>
      </c>
      <c r="L2313" s="7">
        <v>4.5751499999999999E-18</v>
      </c>
      <c r="M2313" s="8">
        <v>3020720</v>
      </c>
      <c r="N2313" s="12" t="s">
        <v>3975</v>
      </c>
      <c r="O2313" s="1" t="s">
        <v>3976</v>
      </c>
    </row>
    <row r="2314" spans="1:15" ht="15.75" customHeight="1" x14ac:dyDescent="0.25">
      <c r="A2314" s="1" t="s">
        <v>5387</v>
      </c>
      <c r="B2314" s="1">
        <v>5</v>
      </c>
      <c r="C2314" s="8">
        <v>161219417</v>
      </c>
      <c r="D2314" s="1" t="s">
        <v>17</v>
      </c>
      <c r="E2314" s="1" t="s">
        <v>18</v>
      </c>
      <c r="F2314" s="6">
        <v>1.2999999999999999E-2</v>
      </c>
      <c r="G2314" s="6">
        <v>-1.2478100000000001E-2</v>
      </c>
      <c r="H2314" s="6">
        <v>4.64308E-3</v>
      </c>
      <c r="I2314" s="7">
        <v>7.2020000000000001E-3</v>
      </c>
      <c r="J2314" s="6">
        <v>-3.5646700000000003E-2</v>
      </c>
      <c r="K2314" s="6">
        <v>4.8311999999999999E-3</v>
      </c>
      <c r="L2314" s="7">
        <v>1.60166E-13</v>
      </c>
      <c r="M2314" s="8">
        <v>3006540</v>
      </c>
      <c r="N2314" s="12" t="s">
        <v>3975</v>
      </c>
      <c r="O2314" s="1" t="s">
        <v>3976</v>
      </c>
    </row>
    <row r="2315" spans="1:15" ht="15.75" customHeight="1" x14ac:dyDescent="0.25">
      <c r="A2315" s="1" t="s">
        <v>3137</v>
      </c>
      <c r="B2315" s="1">
        <v>5</v>
      </c>
      <c r="C2315" s="8">
        <v>163071831</v>
      </c>
      <c r="D2315" s="1" t="s">
        <v>14</v>
      </c>
      <c r="E2315" s="1" t="s">
        <v>18</v>
      </c>
      <c r="F2315" s="6">
        <v>0.61199999999999999</v>
      </c>
      <c r="G2315" s="6">
        <v>-6.2344799999999997E-3</v>
      </c>
      <c r="H2315" s="6">
        <v>1.0739300000000001E-3</v>
      </c>
      <c r="I2315" s="7">
        <v>6.4160000000000002E-9</v>
      </c>
      <c r="J2315" s="6">
        <v>-8.3456599999999995E-3</v>
      </c>
      <c r="K2315" s="6">
        <v>1.08147E-3</v>
      </c>
      <c r="L2315" s="7">
        <v>1.19124E-14</v>
      </c>
      <c r="M2315" s="8">
        <v>3036700</v>
      </c>
      <c r="N2315" s="12" t="s">
        <v>3975</v>
      </c>
      <c r="O2315" s="1" t="s">
        <v>3976</v>
      </c>
    </row>
    <row r="2316" spans="1:15" ht="15.75" customHeight="1" x14ac:dyDescent="0.25">
      <c r="A2316" s="1" t="s">
        <v>5388</v>
      </c>
      <c r="B2316" s="1">
        <v>5</v>
      </c>
      <c r="C2316" s="8">
        <v>163272289</v>
      </c>
      <c r="D2316" s="1" t="s">
        <v>17</v>
      </c>
      <c r="E2316" s="1" t="s">
        <v>18</v>
      </c>
      <c r="F2316" s="6">
        <v>5.5999999999999999E-3</v>
      </c>
      <c r="G2316" s="6">
        <v>2.44482E-2</v>
      </c>
      <c r="H2316" s="6">
        <v>7.4189700000000004E-3</v>
      </c>
      <c r="I2316" s="7">
        <v>9.8189999999999996E-4</v>
      </c>
      <c r="J2316" s="6">
        <v>4.7283199999999997E-2</v>
      </c>
      <c r="K2316" s="6">
        <v>7.4862799999999997E-3</v>
      </c>
      <c r="L2316" s="7">
        <v>2.6845499999999998E-10</v>
      </c>
      <c r="M2316" s="8">
        <v>2713330</v>
      </c>
      <c r="N2316" s="12" t="s">
        <v>3975</v>
      </c>
      <c r="O2316" s="1" t="s">
        <v>3976</v>
      </c>
    </row>
    <row r="2317" spans="1:15" ht="15.75" customHeight="1" x14ac:dyDescent="0.25">
      <c r="A2317" s="1" t="s">
        <v>5389</v>
      </c>
      <c r="B2317" s="1">
        <v>5</v>
      </c>
      <c r="C2317" s="8">
        <v>163472839</v>
      </c>
      <c r="D2317" s="1" t="s">
        <v>17</v>
      </c>
      <c r="E2317" s="1" t="s">
        <v>18</v>
      </c>
      <c r="F2317" s="6">
        <v>0.47689999999999999</v>
      </c>
      <c r="G2317" s="6">
        <v>-3.3027899999999999E-3</v>
      </c>
      <c r="H2317" s="6">
        <v>1.0499299999999999E-3</v>
      </c>
      <c r="I2317" s="7">
        <v>1.655E-3</v>
      </c>
      <c r="J2317" s="6">
        <v>-5.9066400000000003E-3</v>
      </c>
      <c r="K2317" s="6">
        <v>1.05941E-3</v>
      </c>
      <c r="L2317" s="7">
        <v>2.4695399999999999E-8</v>
      </c>
      <c r="M2317" s="8">
        <v>3024180</v>
      </c>
      <c r="N2317" s="12" t="s">
        <v>3975</v>
      </c>
      <c r="O2317" s="1" t="s">
        <v>3976</v>
      </c>
    </row>
    <row r="2318" spans="1:15" ht="15.75" customHeight="1" x14ac:dyDescent="0.25">
      <c r="A2318" s="1" t="s">
        <v>5390</v>
      </c>
      <c r="B2318" s="1">
        <v>5</v>
      </c>
      <c r="C2318" s="8">
        <v>164441438</v>
      </c>
      <c r="D2318" s="1" t="s">
        <v>14</v>
      </c>
      <c r="E2318" s="1" t="s">
        <v>15</v>
      </c>
      <c r="F2318" s="6">
        <v>0.87780000000000002</v>
      </c>
      <c r="G2318" s="6">
        <v>9.5820899999999997E-3</v>
      </c>
      <c r="H2318" s="6">
        <v>1.5984899999999999E-3</v>
      </c>
      <c r="I2318" s="7">
        <v>2.04E-9</v>
      </c>
      <c r="J2318" s="6">
        <v>1.04872E-2</v>
      </c>
      <c r="K2318" s="6">
        <v>1.60804E-3</v>
      </c>
      <c r="L2318" s="7">
        <v>6.9510000000000001E-11</v>
      </c>
      <c r="M2318" s="8">
        <v>3034240</v>
      </c>
      <c r="N2318" s="12" t="s">
        <v>3975</v>
      </c>
      <c r="O2318" s="1" t="s">
        <v>3976</v>
      </c>
    </row>
    <row r="2319" spans="1:15" ht="15.75" customHeight="1" x14ac:dyDescent="0.25">
      <c r="A2319" s="1" t="s">
        <v>5391</v>
      </c>
      <c r="B2319" s="1">
        <v>5</v>
      </c>
      <c r="C2319" s="8">
        <v>164917399</v>
      </c>
      <c r="D2319" s="1" t="s">
        <v>17</v>
      </c>
      <c r="E2319" s="1" t="s">
        <v>15</v>
      </c>
      <c r="F2319" s="6">
        <v>0.18010000000000001</v>
      </c>
      <c r="G2319" s="6">
        <v>-5.2111500000000003E-3</v>
      </c>
      <c r="H2319" s="6">
        <v>1.3618599999999999E-3</v>
      </c>
      <c r="I2319" s="7">
        <v>1.2980000000000001E-4</v>
      </c>
      <c r="J2319" s="6">
        <v>-8.9627500000000002E-3</v>
      </c>
      <c r="K2319" s="6">
        <v>1.37155E-3</v>
      </c>
      <c r="L2319" s="7">
        <v>6.3704800000000002E-11</v>
      </c>
      <c r="M2319" s="8">
        <v>3036680</v>
      </c>
      <c r="N2319" s="12" t="s">
        <v>3975</v>
      </c>
      <c r="O2319" s="1" t="s">
        <v>3976</v>
      </c>
    </row>
    <row r="2320" spans="1:15" ht="15.75" customHeight="1" x14ac:dyDescent="0.25">
      <c r="A2320" s="1" t="s">
        <v>5392</v>
      </c>
      <c r="B2320" s="1">
        <v>5</v>
      </c>
      <c r="C2320" s="8">
        <v>165249121</v>
      </c>
      <c r="D2320" s="1" t="s">
        <v>14</v>
      </c>
      <c r="E2320" s="1" t="s">
        <v>15</v>
      </c>
      <c r="F2320" s="6">
        <v>0.77980000000000005</v>
      </c>
      <c r="G2320" s="6">
        <v>6.0798600000000003E-3</v>
      </c>
      <c r="H2320" s="6">
        <v>1.26552E-3</v>
      </c>
      <c r="I2320" s="7">
        <v>1.5519999999999999E-6</v>
      </c>
      <c r="J2320" s="6">
        <v>8.3589600000000003E-3</v>
      </c>
      <c r="K2320" s="6">
        <v>1.2752E-3</v>
      </c>
      <c r="L2320" s="7">
        <v>5.5638400000000002E-11</v>
      </c>
      <c r="M2320" s="8">
        <v>3024120</v>
      </c>
      <c r="N2320" s="12" t="s">
        <v>3975</v>
      </c>
      <c r="O2320" s="1" t="s">
        <v>3976</v>
      </c>
    </row>
    <row r="2321" spans="1:15" ht="15.75" customHeight="1" x14ac:dyDescent="0.25">
      <c r="A2321" s="1" t="s">
        <v>5393</v>
      </c>
      <c r="B2321" s="1">
        <v>5</v>
      </c>
      <c r="C2321" s="8">
        <v>165397947</v>
      </c>
      <c r="D2321" s="1" t="s">
        <v>17</v>
      </c>
      <c r="E2321" s="1" t="s">
        <v>18</v>
      </c>
      <c r="F2321" s="6">
        <v>0.38469999999999999</v>
      </c>
      <c r="G2321" s="6">
        <v>5.3961499999999997E-3</v>
      </c>
      <c r="H2321" s="6">
        <v>1.0756299999999999E-3</v>
      </c>
      <c r="I2321" s="7">
        <v>5.2639999999999995E-7</v>
      </c>
      <c r="J2321" s="6">
        <v>7.2483499999999998E-3</v>
      </c>
      <c r="K2321" s="6">
        <v>1.08215E-3</v>
      </c>
      <c r="L2321" s="7">
        <v>2.11163E-11</v>
      </c>
      <c r="M2321" s="8">
        <v>3036710</v>
      </c>
      <c r="N2321" s="12" t="s">
        <v>3975</v>
      </c>
      <c r="O2321" s="1" t="s">
        <v>3976</v>
      </c>
    </row>
    <row r="2322" spans="1:15" ht="15.75" customHeight="1" x14ac:dyDescent="0.25">
      <c r="A2322" s="1" t="s">
        <v>235</v>
      </c>
      <c r="B2322" s="1">
        <v>5</v>
      </c>
      <c r="C2322" s="8">
        <v>166408788</v>
      </c>
      <c r="D2322" s="1" t="s">
        <v>18</v>
      </c>
      <c r="E2322" s="1" t="s">
        <v>15</v>
      </c>
      <c r="F2322" s="6">
        <v>0.71230000000000004</v>
      </c>
      <c r="G2322" s="6">
        <v>-1.1768199999999999E-2</v>
      </c>
      <c r="H2322" s="6">
        <v>1.1587500000000001E-3</v>
      </c>
      <c r="I2322" s="7">
        <v>3.1290000000000001E-24</v>
      </c>
      <c r="J2322" s="6">
        <v>-1.44663E-2</v>
      </c>
      <c r="K2322" s="6">
        <v>1.16613E-3</v>
      </c>
      <c r="L2322" s="7">
        <v>2.4427299999999999E-35</v>
      </c>
      <c r="M2322" s="8">
        <v>3022340</v>
      </c>
      <c r="N2322" s="12" t="s">
        <v>3975</v>
      </c>
      <c r="O2322" s="1" t="s">
        <v>3976</v>
      </c>
    </row>
    <row r="2323" spans="1:15" ht="15.75" customHeight="1" x14ac:dyDescent="0.25">
      <c r="A2323" s="1" t="s">
        <v>5394</v>
      </c>
      <c r="B2323" s="1">
        <v>5</v>
      </c>
      <c r="C2323" s="8">
        <v>166758289</v>
      </c>
      <c r="D2323" s="1" t="s">
        <v>14</v>
      </c>
      <c r="E2323" s="1" t="s">
        <v>15</v>
      </c>
      <c r="F2323" s="6">
        <v>0.62970000000000004</v>
      </c>
      <c r="G2323" s="6">
        <v>5.5635900000000002E-3</v>
      </c>
      <c r="H2323" s="6">
        <v>1.08405E-3</v>
      </c>
      <c r="I2323" s="7">
        <v>2.8630000000000002E-7</v>
      </c>
      <c r="J2323" s="6">
        <v>7.1681799999999997E-3</v>
      </c>
      <c r="K2323" s="6">
        <v>1.0973700000000001E-3</v>
      </c>
      <c r="L2323" s="7">
        <v>6.4837099999999999E-11</v>
      </c>
      <c r="M2323" s="8">
        <v>3034950</v>
      </c>
      <c r="N2323" s="12" t="s">
        <v>3975</v>
      </c>
      <c r="O2323" s="1" t="s">
        <v>3976</v>
      </c>
    </row>
    <row r="2324" spans="1:15" ht="15.75" customHeight="1" x14ac:dyDescent="0.25">
      <c r="A2324" s="1" t="s">
        <v>5395</v>
      </c>
      <c r="B2324" s="1">
        <v>5</v>
      </c>
      <c r="C2324" s="8">
        <v>166816176</v>
      </c>
      <c r="D2324" s="1" t="s">
        <v>14</v>
      </c>
      <c r="E2324" s="1" t="s">
        <v>17</v>
      </c>
      <c r="F2324" s="6">
        <v>0.51839999999999997</v>
      </c>
      <c r="G2324" s="6">
        <v>-5.3923299999999999E-3</v>
      </c>
      <c r="H2324" s="6">
        <v>1.0476699999999999E-3</v>
      </c>
      <c r="I2324" s="7">
        <v>2.6520000000000002E-7</v>
      </c>
      <c r="J2324" s="6">
        <v>-8.2374500000000003E-3</v>
      </c>
      <c r="K2324" s="6">
        <v>1.0604900000000001E-3</v>
      </c>
      <c r="L2324" s="7">
        <v>7.9979299999999994E-15</v>
      </c>
      <c r="M2324" s="8">
        <v>3034850</v>
      </c>
      <c r="N2324" s="12" t="s">
        <v>3975</v>
      </c>
      <c r="O2324" s="1" t="s">
        <v>3976</v>
      </c>
    </row>
    <row r="2325" spans="1:15" ht="15.75" customHeight="1" x14ac:dyDescent="0.25">
      <c r="A2325" s="1" t="s">
        <v>5396</v>
      </c>
      <c r="B2325" s="1">
        <v>5</v>
      </c>
      <c r="C2325" s="8">
        <v>167426711</v>
      </c>
      <c r="D2325" s="1" t="s">
        <v>18</v>
      </c>
      <c r="E2325" s="1" t="s">
        <v>15</v>
      </c>
      <c r="F2325" s="6">
        <v>0.66349999999999998</v>
      </c>
      <c r="G2325" s="6">
        <v>7.8636499999999998E-3</v>
      </c>
      <c r="H2325" s="6">
        <v>1.10753E-3</v>
      </c>
      <c r="I2325" s="7">
        <v>1.249E-12</v>
      </c>
      <c r="J2325" s="6">
        <v>1.00862E-2</v>
      </c>
      <c r="K2325" s="6">
        <v>1.11527E-3</v>
      </c>
      <c r="L2325" s="7">
        <v>1.5142199999999999E-19</v>
      </c>
      <c r="M2325" s="8">
        <v>3036670</v>
      </c>
      <c r="N2325" s="12" t="s">
        <v>3975</v>
      </c>
      <c r="O2325" s="1" t="s">
        <v>3976</v>
      </c>
    </row>
    <row r="2326" spans="1:15" ht="15.75" customHeight="1" x14ac:dyDescent="0.25">
      <c r="A2326" s="1" t="s">
        <v>5397</v>
      </c>
      <c r="B2326" s="1">
        <v>5</v>
      </c>
      <c r="C2326" s="8">
        <v>167621049</v>
      </c>
      <c r="D2326" s="1" t="s">
        <v>17</v>
      </c>
      <c r="E2326" s="1" t="s">
        <v>18</v>
      </c>
      <c r="F2326" s="6">
        <v>0.56969999999999998</v>
      </c>
      <c r="G2326" s="6">
        <v>8.48725E-3</v>
      </c>
      <c r="H2326" s="6">
        <v>1.05696E-3</v>
      </c>
      <c r="I2326" s="7">
        <v>9.7530000000000009E-16</v>
      </c>
      <c r="J2326" s="6">
        <v>9.6669300000000007E-3</v>
      </c>
      <c r="K2326" s="6">
        <v>1.0631900000000001E-3</v>
      </c>
      <c r="L2326" s="7">
        <v>9.6885200000000004E-20</v>
      </c>
      <c r="M2326" s="8">
        <v>3036670</v>
      </c>
      <c r="N2326" s="12" t="s">
        <v>3975</v>
      </c>
      <c r="O2326" s="1" t="s">
        <v>3976</v>
      </c>
    </row>
    <row r="2327" spans="1:15" ht="15.75" customHeight="1" x14ac:dyDescent="0.25">
      <c r="A2327" s="1" t="s">
        <v>1821</v>
      </c>
      <c r="B2327" s="1">
        <v>5</v>
      </c>
      <c r="C2327" s="8">
        <v>167844095</v>
      </c>
      <c r="D2327" s="1" t="s">
        <v>17</v>
      </c>
      <c r="E2327" s="1" t="s">
        <v>18</v>
      </c>
      <c r="F2327" s="6">
        <v>0.32119999999999999</v>
      </c>
      <c r="G2327" s="6">
        <v>7.4734900000000002E-3</v>
      </c>
      <c r="H2327" s="6">
        <v>1.12075E-3</v>
      </c>
      <c r="I2327" s="7">
        <v>2.5910000000000001E-11</v>
      </c>
      <c r="J2327" s="6">
        <v>7.2915000000000002E-3</v>
      </c>
      <c r="K2327" s="6">
        <v>1.1455899999999999E-3</v>
      </c>
      <c r="L2327" s="7">
        <v>1.95482E-10</v>
      </c>
      <c r="M2327" s="8">
        <v>3036690</v>
      </c>
      <c r="N2327" s="12" t="s">
        <v>3975</v>
      </c>
      <c r="O2327" s="1" t="s">
        <v>3976</v>
      </c>
    </row>
    <row r="2328" spans="1:15" ht="15.75" customHeight="1" x14ac:dyDescent="0.25">
      <c r="A2328" s="1" t="s">
        <v>5398</v>
      </c>
      <c r="B2328" s="1">
        <v>5</v>
      </c>
      <c r="C2328" s="8">
        <v>168036387</v>
      </c>
      <c r="D2328" s="1" t="s">
        <v>14</v>
      </c>
      <c r="E2328" s="1" t="s">
        <v>15</v>
      </c>
      <c r="F2328" s="6">
        <v>0.81940000000000002</v>
      </c>
      <c r="G2328" s="6">
        <v>-7.2708499999999997E-3</v>
      </c>
      <c r="H2328" s="6">
        <v>1.3603899999999999E-3</v>
      </c>
      <c r="I2328" s="7">
        <v>9.0429999999999996E-8</v>
      </c>
      <c r="J2328" s="6">
        <v>-7.8743400000000005E-3</v>
      </c>
      <c r="K2328" s="6">
        <v>1.3910699999999999E-3</v>
      </c>
      <c r="L2328" s="7">
        <v>1.50814E-8</v>
      </c>
      <c r="M2328" s="8">
        <v>3036660</v>
      </c>
      <c r="N2328" s="12" t="s">
        <v>3975</v>
      </c>
      <c r="O2328" s="1" t="s">
        <v>3976</v>
      </c>
    </row>
    <row r="2329" spans="1:15" ht="15.75" customHeight="1" x14ac:dyDescent="0.25">
      <c r="A2329" s="1" t="s">
        <v>5399</v>
      </c>
      <c r="B2329" s="1">
        <v>5</v>
      </c>
      <c r="C2329" s="8">
        <v>168691860</v>
      </c>
      <c r="D2329" s="1" t="s">
        <v>14</v>
      </c>
      <c r="E2329" s="1" t="s">
        <v>17</v>
      </c>
      <c r="F2329" s="6">
        <v>0.16389999999999999</v>
      </c>
      <c r="G2329" s="6">
        <v>8.3023000000000003E-3</v>
      </c>
      <c r="H2329" s="6">
        <v>1.4140800000000001E-3</v>
      </c>
      <c r="I2329" s="7">
        <v>4.3249999999999999E-9</v>
      </c>
      <c r="J2329" s="6">
        <v>9.3593300000000008E-3</v>
      </c>
      <c r="K2329" s="6">
        <v>1.4257199999999999E-3</v>
      </c>
      <c r="L2329" s="7">
        <v>5.2156799999999998E-11</v>
      </c>
      <c r="M2329" s="8">
        <v>3034950</v>
      </c>
      <c r="N2329" s="12" t="s">
        <v>3975</v>
      </c>
      <c r="O2329" s="1" t="s">
        <v>3976</v>
      </c>
    </row>
    <row r="2330" spans="1:15" ht="15.75" customHeight="1" x14ac:dyDescent="0.25">
      <c r="A2330" s="1" t="s">
        <v>5400</v>
      </c>
      <c r="B2330" s="1">
        <v>5</v>
      </c>
      <c r="C2330" s="8">
        <v>169032328</v>
      </c>
      <c r="D2330" s="1" t="s">
        <v>17</v>
      </c>
      <c r="E2330" s="1" t="s">
        <v>18</v>
      </c>
      <c r="F2330" s="6">
        <v>0.62819999999999998</v>
      </c>
      <c r="G2330" s="6">
        <v>6.6462500000000002E-3</v>
      </c>
      <c r="H2330" s="6">
        <v>1.0873499999999999E-3</v>
      </c>
      <c r="I2330" s="7">
        <v>9.805999999999999E-10</v>
      </c>
      <c r="J2330" s="6">
        <v>8.5031599999999992E-3</v>
      </c>
      <c r="K2330" s="6">
        <v>1.0979500000000001E-3</v>
      </c>
      <c r="L2330" s="7">
        <v>9.5890000000000002E-15</v>
      </c>
      <c r="M2330" s="8">
        <v>3011550</v>
      </c>
      <c r="N2330" s="12" t="s">
        <v>3975</v>
      </c>
      <c r="O2330" s="1" t="s">
        <v>3976</v>
      </c>
    </row>
    <row r="2331" spans="1:15" ht="15.75" customHeight="1" x14ac:dyDescent="0.25">
      <c r="A2331" s="1" t="s">
        <v>5401</v>
      </c>
      <c r="B2331" s="1">
        <v>5</v>
      </c>
      <c r="C2331" s="8">
        <v>169233115</v>
      </c>
      <c r="D2331" s="1" t="s">
        <v>18</v>
      </c>
      <c r="E2331" s="1" t="s">
        <v>15</v>
      </c>
      <c r="F2331" s="6">
        <v>0.3634</v>
      </c>
      <c r="G2331" s="6">
        <v>-6.1257200000000003E-3</v>
      </c>
      <c r="H2331" s="6">
        <v>1.0883399999999999E-3</v>
      </c>
      <c r="I2331" s="7">
        <v>1.8159999999999999E-8</v>
      </c>
      <c r="J2331" s="6">
        <v>-7.0076499999999998E-3</v>
      </c>
      <c r="K2331" s="6">
        <v>1.1271600000000001E-3</v>
      </c>
      <c r="L2331" s="7">
        <v>5.0643500000000002E-10</v>
      </c>
      <c r="M2331" s="8">
        <v>3034980</v>
      </c>
      <c r="N2331" s="12" t="s">
        <v>3975</v>
      </c>
      <c r="O2331" s="1" t="s">
        <v>3976</v>
      </c>
    </row>
    <row r="2332" spans="1:15" ht="15.75" customHeight="1" x14ac:dyDescent="0.25">
      <c r="A2332" s="1" t="s">
        <v>5402</v>
      </c>
      <c r="B2332" s="1">
        <v>5</v>
      </c>
      <c r="C2332" s="8">
        <v>169283703</v>
      </c>
      <c r="D2332" s="1" t="s">
        <v>17</v>
      </c>
      <c r="E2332" s="1" t="s">
        <v>18</v>
      </c>
      <c r="F2332" s="6">
        <v>0.90410000000000001</v>
      </c>
      <c r="G2332" s="6">
        <v>-1.29441E-2</v>
      </c>
      <c r="H2332" s="6">
        <v>1.7772599999999999E-3</v>
      </c>
      <c r="I2332" s="7">
        <v>3.2570000000000002E-13</v>
      </c>
      <c r="J2332" s="6">
        <v>-1.21595E-2</v>
      </c>
      <c r="K2332" s="6">
        <v>1.83515E-3</v>
      </c>
      <c r="L2332" s="7">
        <v>3.4518100000000003E-11</v>
      </c>
      <c r="M2332" s="8">
        <v>3036660</v>
      </c>
      <c r="N2332" s="12" t="s">
        <v>3975</v>
      </c>
      <c r="O2332" s="1" t="s">
        <v>3976</v>
      </c>
    </row>
    <row r="2333" spans="1:15" ht="15.75" customHeight="1" x14ac:dyDescent="0.25">
      <c r="A2333" s="1" t="s">
        <v>1674</v>
      </c>
      <c r="B2333" s="1">
        <v>5</v>
      </c>
      <c r="C2333" s="8">
        <v>169936414</v>
      </c>
      <c r="D2333" s="1" t="s">
        <v>14</v>
      </c>
      <c r="E2333" s="1" t="s">
        <v>17</v>
      </c>
      <c r="F2333" s="6">
        <v>0.69499999999999995</v>
      </c>
      <c r="G2333" s="6">
        <v>7.75729E-3</v>
      </c>
      <c r="H2333" s="6">
        <v>1.13726E-3</v>
      </c>
      <c r="I2333" s="7">
        <v>9.0229999999999998E-12</v>
      </c>
      <c r="J2333" s="6">
        <v>8.6786999999999993E-3</v>
      </c>
      <c r="K2333" s="6">
        <v>1.1435799999999999E-3</v>
      </c>
      <c r="L2333" s="7">
        <v>3.22301E-14</v>
      </c>
      <c r="M2333" s="8">
        <v>3033400</v>
      </c>
      <c r="N2333" s="12" t="s">
        <v>3975</v>
      </c>
      <c r="O2333" s="1" t="s">
        <v>3976</v>
      </c>
    </row>
    <row r="2334" spans="1:15" ht="15.75" customHeight="1" x14ac:dyDescent="0.25">
      <c r="A2334" s="1" t="s">
        <v>443</v>
      </c>
      <c r="B2334" s="1">
        <v>5</v>
      </c>
      <c r="C2334" s="8">
        <v>170468415</v>
      </c>
      <c r="D2334" s="1" t="s">
        <v>14</v>
      </c>
      <c r="E2334" s="1" t="s">
        <v>17</v>
      </c>
      <c r="F2334" s="6">
        <v>0.68700000000000006</v>
      </c>
      <c r="G2334" s="6">
        <v>-1.02206E-2</v>
      </c>
      <c r="H2334" s="6">
        <v>1.1285399999999999E-3</v>
      </c>
      <c r="I2334" s="7">
        <v>1.35E-19</v>
      </c>
      <c r="J2334" s="6">
        <v>-1.0235599999999999E-2</v>
      </c>
      <c r="K2334" s="6">
        <v>1.1436E-3</v>
      </c>
      <c r="L2334" s="7">
        <v>3.5466500000000002E-19</v>
      </c>
      <c r="M2334" s="8">
        <v>3036650</v>
      </c>
      <c r="N2334" s="12" t="s">
        <v>3975</v>
      </c>
      <c r="O2334" s="1" t="s">
        <v>3976</v>
      </c>
    </row>
    <row r="2335" spans="1:15" ht="15.75" customHeight="1" x14ac:dyDescent="0.25">
      <c r="A2335" s="1" t="s">
        <v>997</v>
      </c>
      <c r="B2335" s="1">
        <v>5</v>
      </c>
      <c r="C2335" s="8">
        <v>170778824</v>
      </c>
      <c r="D2335" s="1" t="s">
        <v>17</v>
      </c>
      <c r="E2335" s="1" t="s">
        <v>18</v>
      </c>
      <c r="F2335" s="6">
        <v>0.38829999999999998</v>
      </c>
      <c r="G2335" s="6">
        <v>-8.2488600000000002E-3</v>
      </c>
      <c r="H2335" s="6">
        <v>1.0782999999999999E-3</v>
      </c>
      <c r="I2335" s="7">
        <v>2.0150000000000001E-14</v>
      </c>
      <c r="J2335" s="6">
        <v>-7.4742599999999999E-3</v>
      </c>
      <c r="K2335" s="6">
        <v>1.09106E-3</v>
      </c>
      <c r="L2335" s="7">
        <v>7.3597899999999993E-12</v>
      </c>
      <c r="M2335" s="8">
        <v>3011260</v>
      </c>
      <c r="N2335" s="12" t="s">
        <v>3975</v>
      </c>
      <c r="O2335" s="1" t="s">
        <v>3976</v>
      </c>
    </row>
    <row r="2336" spans="1:15" ht="15.75" customHeight="1" x14ac:dyDescent="0.25">
      <c r="A2336" s="1" t="s">
        <v>5403</v>
      </c>
      <c r="B2336" s="1">
        <v>5</v>
      </c>
      <c r="C2336" s="8">
        <v>172114135</v>
      </c>
      <c r="D2336" s="1" t="s">
        <v>14</v>
      </c>
      <c r="E2336" s="1" t="s">
        <v>15</v>
      </c>
      <c r="F2336" s="6">
        <v>5.5800000000000002E-2</v>
      </c>
      <c r="G2336" s="6">
        <v>-1.12418E-2</v>
      </c>
      <c r="H2336" s="6">
        <v>2.28357E-3</v>
      </c>
      <c r="I2336" s="7">
        <v>8.5420000000000001E-7</v>
      </c>
      <c r="J2336" s="6">
        <v>-1.5653899999999998E-2</v>
      </c>
      <c r="K2336" s="6">
        <v>2.2969700000000002E-3</v>
      </c>
      <c r="L2336" s="7">
        <v>9.4263999999999995E-12</v>
      </c>
      <c r="M2336" s="8">
        <v>3026990</v>
      </c>
      <c r="N2336" s="12" t="s">
        <v>3975</v>
      </c>
      <c r="O2336" s="1" t="s">
        <v>3976</v>
      </c>
    </row>
    <row r="2337" spans="1:15" ht="15.75" customHeight="1" x14ac:dyDescent="0.25">
      <c r="A2337" s="1" t="s">
        <v>5404</v>
      </c>
      <c r="B2337" s="1">
        <v>5</v>
      </c>
      <c r="C2337" s="8">
        <v>173524092</v>
      </c>
      <c r="D2337" s="1" t="s">
        <v>17</v>
      </c>
      <c r="E2337" s="1" t="s">
        <v>18</v>
      </c>
      <c r="F2337" s="6">
        <v>0.91490000000000005</v>
      </c>
      <c r="G2337" s="6">
        <v>1.00047E-2</v>
      </c>
      <c r="H2337" s="6">
        <v>1.8762500000000001E-3</v>
      </c>
      <c r="I2337" s="7">
        <v>9.7160000000000004E-8</v>
      </c>
      <c r="J2337" s="6">
        <v>1.23783E-2</v>
      </c>
      <c r="K2337" s="6">
        <v>1.88638E-3</v>
      </c>
      <c r="L2337" s="7">
        <v>5.3115699999999999E-11</v>
      </c>
      <c r="M2337" s="8">
        <v>3034260</v>
      </c>
      <c r="N2337" s="12" t="s">
        <v>3975</v>
      </c>
      <c r="O2337" s="1" t="s">
        <v>3976</v>
      </c>
    </row>
    <row r="2338" spans="1:15" ht="15.75" customHeight="1" x14ac:dyDescent="0.25">
      <c r="A2338" s="1" t="s">
        <v>5405</v>
      </c>
      <c r="B2338" s="1">
        <v>5</v>
      </c>
      <c r="C2338" s="8">
        <v>174600507</v>
      </c>
      <c r="D2338" s="1" t="s">
        <v>17</v>
      </c>
      <c r="E2338" s="1" t="s">
        <v>18</v>
      </c>
      <c r="F2338" s="6">
        <v>0.78739999999999999</v>
      </c>
      <c r="G2338" s="6">
        <v>-6.5634899999999999E-3</v>
      </c>
      <c r="H2338" s="6">
        <v>1.28275E-3</v>
      </c>
      <c r="I2338" s="7">
        <v>3.1110000000000003E-7</v>
      </c>
      <c r="J2338" s="6">
        <v>-8.3086700000000006E-3</v>
      </c>
      <c r="K2338" s="6">
        <v>1.2894200000000001E-3</v>
      </c>
      <c r="L2338" s="7">
        <v>1.1657899999999999E-10</v>
      </c>
      <c r="M2338" s="8">
        <v>3019220</v>
      </c>
      <c r="N2338" s="12" t="s">
        <v>3975</v>
      </c>
      <c r="O2338" s="1" t="s">
        <v>3976</v>
      </c>
    </row>
    <row r="2339" spans="1:15" ht="15.75" customHeight="1" x14ac:dyDescent="0.25">
      <c r="A2339" s="1" t="s">
        <v>1791</v>
      </c>
      <c r="B2339" s="1">
        <v>5</v>
      </c>
      <c r="C2339" s="8">
        <v>174870902</v>
      </c>
      <c r="D2339" s="1" t="s">
        <v>14</v>
      </c>
      <c r="E2339" s="1" t="s">
        <v>15</v>
      </c>
      <c r="F2339" s="6">
        <v>0.37959999999999999</v>
      </c>
      <c r="G2339" s="6">
        <v>7.221E-3</v>
      </c>
      <c r="H2339" s="6">
        <v>1.0783800000000001E-3</v>
      </c>
      <c r="I2339" s="7">
        <v>2.1439999999999999E-11</v>
      </c>
      <c r="J2339" s="6">
        <v>9.2560999999999997E-3</v>
      </c>
      <c r="K2339" s="6">
        <v>1.0834E-3</v>
      </c>
      <c r="L2339" s="7">
        <v>1.30129E-17</v>
      </c>
      <c r="M2339" s="8">
        <v>3036640</v>
      </c>
      <c r="N2339" s="12" t="s">
        <v>3975</v>
      </c>
      <c r="O2339" s="1" t="s">
        <v>3976</v>
      </c>
    </row>
    <row r="2340" spans="1:15" ht="15.75" customHeight="1" x14ac:dyDescent="0.25">
      <c r="A2340" s="1" t="s">
        <v>5406</v>
      </c>
      <c r="B2340" s="1">
        <v>5</v>
      </c>
      <c r="C2340" s="8">
        <v>176163794</v>
      </c>
      <c r="D2340" s="1" t="s">
        <v>17</v>
      </c>
      <c r="E2340" s="1" t="s">
        <v>18</v>
      </c>
      <c r="F2340" s="6">
        <v>0.30809999999999998</v>
      </c>
      <c r="G2340" s="6">
        <v>8.5570200000000003E-3</v>
      </c>
      <c r="H2340" s="6">
        <v>1.1392500000000001E-3</v>
      </c>
      <c r="I2340" s="7">
        <v>5.8500000000000003E-14</v>
      </c>
      <c r="J2340" s="6">
        <v>9.8047900000000007E-3</v>
      </c>
      <c r="K2340" s="6">
        <v>1.15043E-3</v>
      </c>
      <c r="L2340" s="7">
        <v>1.5588200000000002E-17</v>
      </c>
      <c r="M2340" s="8">
        <v>3005800</v>
      </c>
      <c r="N2340" s="12" t="s">
        <v>3975</v>
      </c>
      <c r="O2340" s="1" t="s">
        <v>3976</v>
      </c>
    </row>
    <row r="2341" spans="1:15" ht="15.75" customHeight="1" x14ac:dyDescent="0.25">
      <c r="A2341" s="1" t="s">
        <v>640</v>
      </c>
      <c r="B2341" s="1">
        <v>5</v>
      </c>
      <c r="C2341" s="8">
        <v>176492557</v>
      </c>
      <c r="D2341" s="1" t="s">
        <v>14</v>
      </c>
      <c r="E2341" s="1" t="s">
        <v>15</v>
      </c>
      <c r="F2341" s="6">
        <v>0.49270000000000003</v>
      </c>
      <c r="G2341" s="6">
        <v>-8.8062799999999997E-3</v>
      </c>
      <c r="H2341" s="6">
        <v>1.0470500000000001E-3</v>
      </c>
      <c r="I2341" s="7">
        <v>4.0850000000000001E-17</v>
      </c>
      <c r="J2341" s="6">
        <v>-7.6497199999999996E-3</v>
      </c>
      <c r="K2341" s="6">
        <v>1.0587999999999999E-3</v>
      </c>
      <c r="L2341" s="7">
        <v>5.0146999999999998E-13</v>
      </c>
      <c r="M2341" s="8">
        <v>3034930</v>
      </c>
      <c r="N2341" s="12" t="s">
        <v>3975</v>
      </c>
      <c r="O2341" s="1" t="s">
        <v>3976</v>
      </c>
    </row>
    <row r="2342" spans="1:15" ht="15.75" customHeight="1" x14ac:dyDescent="0.25">
      <c r="A2342" s="1" t="s">
        <v>104</v>
      </c>
      <c r="B2342" s="1">
        <v>5</v>
      </c>
      <c r="C2342" s="8">
        <v>176870700</v>
      </c>
      <c r="D2342" s="1" t="s">
        <v>17</v>
      </c>
      <c r="E2342" s="1" t="s">
        <v>18</v>
      </c>
      <c r="F2342" s="6">
        <v>0.44130000000000003</v>
      </c>
      <c r="G2342" s="6">
        <v>1.3004E-2</v>
      </c>
      <c r="H2342" s="6">
        <v>1.0549800000000001E-3</v>
      </c>
      <c r="I2342" s="7">
        <v>6.5550000000000001E-35</v>
      </c>
      <c r="J2342" s="6">
        <v>1.31465E-2</v>
      </c>
      <c r="K2342" s="6">
        <v>1.06146E-3</v>
      </c>
      <c r="L2342" s="7">
        <v>3.1420800000000001E-35</v>
      </c>
      <c r="M2342" s="8">
        <v>3030530</v>
      </c>
      <c r="N2342" s="12" t="s">
        <v>3975</v>
      </c>
      <c r="O2342" s="1" t="s">
        <v>3976</v>
      </c>
    </row>
    <row r="2343" spans="1:15" ht="15.75" customHeight="1" x14ac:dyDescent="0.25">
      <c r="A2343" s="1" t="s">
        <v>5407</v>
      </c>
      <c r="B2343" s="1">
        <v>5</v>
      </c>
      <c r="C2343" s="8">
        <v>178381722</v>
      </c>
      <c r="D2343" s="1" t="s">
        <v>17</v>
      </c>
      <c r="E2343" s="1" t="s">
        <v>18</v>
      </c>
      <c r="F2343" s="6">
        <v>0.40239999999999998</v>
      </c>
      <c r="G2343" s="6">
        <v>-6.7813300000000003E-3</v>
      </c>
      <c r="H2343" s="6">
        <v>1.0674700000000001E-3</v>
      </c>
      <c r="I2343" s="7">
        <v>2.1190000000000001E-10</v>
      </c>
      <c r="J2343" s="6">
        <v>-8.2918899999999997E-3</v>
      </c>
      <c r="K2343" s="6">
        <v>1.07671E-3</v>
      </c>
      <c r="L2343" s="7">
        <v>1.3489100000000001E-14</v>
      </c>
      <c r="M2343" s="8">
        <v>3034980</v>
      </c>
      <c r="N2343" s="12" t="s">
        <v>3975</v>
      </c>
      <c r="O2343" s="1" t="s">
        <v>3976</v>
      </c>
    </row>
    <row r="2344" spans="1:15" ht="15.75" customHeight="1" x14ac:dyDescent="0.25">
      <c r="A2344" s="1" t="s">
        <v>5408</v>
      </c>
      <c r="B2344" s="1">
        <v>5</v>
      </c>
      <c r="C2344" s="8">
        <v>178548136</v>
      </c>
      <c r="D2344" s="1" t="s">
        <v>17</v>
      </c>
      <c r="E2344" s="1" t="s">
        <v>18</v>
      </c>
      <c r="F2344" s="6">
        <v>0.66449999999999998</v>
      </c>
      <c r="G2344" s="6">
        <v>-3.9281699999999999E-3</v>
      </c>
      <c r="H2344" s="6">
        <v>1.11417E-3</v>
      </c>
      <c r="I2344" s="7">
        <v>4.2200000000000001E-4</v>
      </c>
      <c r="J2344" s="6">
        <v>-6.7364800000000004E-3</v>
      </c>
      <c r="K2344" s="6">
        <v>1.1238400000000001E-3</v>
      </c>
      <c r="L2344" s="7">
        <v>2.0456099999999999E-9</v>
      </c>
      <c r="M2344" s="8">
        <v>3005030</v>
      </c>
      <c r="N2344" s="12" t="s">
        <v>3975</v>
      </c>
      <c r="O2344" s="1" t="s">
        <v>3976</v>
      </c>
    </row>
    <row r="2345" spans="1:15" ht="15.75" customHeight="1" x14ac:dyDescent="0.25">
      <c r="A2345" s="1" t="s">
        <v>5409</v>
      </c>
      <c r="B2345" s="1">
        <v>5</v>
      </c>
      <c r="C2345" s="8">
        <v>178765138</v>
      </c>
      <c r="D2345" s="1" t="s">
        <v>17</v>
      </c>
      <c r="E2345" s="1" t="s">
        <v>18</v>
      </c>
      <c r="F2345" s="6">
        <v>0.41620000000000001</v>
      </c>
      <c r="G2345" s="6">
        <v>5.01623E-3</v>
      </c>
      <c r="H2345" s="6">
        <v>1.06299E-3</v>
      </c>
      <c r="I2345" s="7">
        <v>2.368E-6</v>
      </c>
      <c r="J2345" s="6">
        <v>5.8791E-3</v>
      </c>
      <c r="K2345" s="6">
        <v>1.0685E-3</v>
      </c>
      <c r="L2345" s="7">
        <v>3.7514000000000001E-8</v>
      </c>
      <c r="M2345" s="8">
        <v>3029100</v>
      </c>
      <c r="N2345" s="12" t="s">
        <v>3975</v>
      </c>
      <c r="O2345" s="1" t="s">
        <v>3976</v>
      </c>
    </row>
    <row r="2346" spans="1:15" ht="15.75" customHeight="1" x14ac:dyDescent="0.25">
      <c r="A2346" s="1" t="s">
        <v>5410</v>
      </c>
      <c r="B2346" s="1">
        <v>5</v>
      </c>
      <c r="C2346" s="8">
        <v>179658323</v>
      </c>
      <c r="D2346" s="1" t="s">
        <v>14</v>
      </c>
      <c r="E2346" s="1" t="s">
        <v>15</v>
      </c>
      <c r="F2346" s="6">
        <v>0.74219999999999997</v>
      </c>
      <c r="G2346" s="6">
        <v>-7.1159700000000001E-3</v>
      </c>
      <c r="H2346" s="6">
        <v>1.19637E-3</v>
      </c>
      <c r="I2346" s="7">
        <v>2.7200000000000001E-9</v>
      </c>
      <c r="J2346" s="6">
        <v>-8.2040099999999994E-3</v>
      </c>
      <c r="K2346" s="6">
        <v>1.2030000000000001E-3</v>
      </c>
      <c r="L2346" s="7">
        <v>9.1281700000000003E-12</v>
      </c>
      <c r="M2346" s="8">
        <v>3036700</v>
      </c>
      <c r="N2346" s="12" t="s">
        <v>3975</v>
      </c>
      <c r="O2346" s="1" t="s">
        <v>3976</v>
      </c>
    </row>
    <row r="2347" spans="1:15" ht="15.75" customHeight="1" x14ac:dyDescent="0.25">
      <c r="A2347" s="1" t="s">
        <v>5411</v>
      </c>
      <c r="B2347" s="1">
        <v>6</v>
      </c>
      <c r="C2347" s="8">
        <v>3468508</v>
      </c>
      <c r="D2347" s="1" t="s">
        <v>14</v>
      </c>
      <c r="E2347" s="1" t="s">
        <v>15</v>
      </c>
      <c r="F2347" s="6">
        <v>0.44729999999999998</v>
      </c>
      <c r="G2347" s="6">
        <v>8.4478999999999995E-3</v>
      </c>
      <c r="H2347" s="6">
        <v>1.05237E-3</v>
      </c>
      <c r="I2347" s="7">
        <v>9.9210000000000009E-16</v>
      </c>
      <c r="J2347" s="6">
        <v>8.7353799999999992E-3</v>
      </c>
      <c r="K2347" s="6">
        <v>1.0566E-3</v>
      </c>
      <c r="L2347" s="7">
        <v>1.36892E-16</v>
      </c>
      <c r="M2347" s="8">
        <v>3037430</v>
      </c>
      <c r="N2347" s="12" t="s">
        <v>3975</v>
      </c>
      <c r="O2347" s="1" t="s">
        <v>3976</v>
      </c>
    </row>
    <row r="2348" spans="1:15" ht="15.75" customHeight="1" x14ac:dyDescent="0.25">
      <c r="A2348" s="1" t="s">
        <v>5412</v>
      </c>
      <c r="B2348" s="1">
        <v>6</v>
      </c>
      <c r="C2348" s="8">
        <v>4362178</v>
      </c>
      <c r="D2348" s="1" t="s">
        <v>17</v>
      </c>
      <c r="E2348" s="1" t="s">
        <v>15</v>
      </c>
      <c r="F2348" s="6">
        <v>0.37040000000000001</v>
      </c>
      <c r="G2348" s="6">
        <v>-4.5855599999999998E-3</v>
      </c>
      <c r="H2348" s="6">
        <v>1.08354E-3</v>
      </c>
      <c r="I2348" s="7">
        <v>2.3119999999999999E-5</v>
      </c>
      <c r="J2348" s="6">
        <v>-6.4597300000000003E-3</v>
      </c>
      <c r="K2348" s="6">
        <v>1.08705E-3</v>
      </c>
      <c r="L2348" s="7">
        <v>2.80778E-9</v>
      </c>
      <c r="M2348" s="8">
        <v>3037480</v>
      </c>
      <c r="N2348" s="12" t="s">
        <v>3975</v>
      </c>
      <c r="O2348" s="1" t="s">
        <v>3976</v>
      </c>
    </row>
    <row r="2349" spans="1:15" ht="15.75" customHeight="1" x14ac:dyDescent="0.25">
      <c r="A2349" s="1" t="s">
        <v>5413</v>
      </c>
      <c r="B2349" s="1">
        <v>6</v>
      </c>
      <c r="C2349" s="8">
        <v>6555474</v>
      </c>
      <c r="D2349" s="1" t="s">
        <v>14</v>
      </c>
      <c r="E2349" s="1" t="s">
        <v>15</v>
      </c>
      <c r="F2349" s="6">
        <v>0.41909999999999997</v>
      </c>
      <c r="G2349" s="6">
        <v>6.2969899999999997E-3</v>
      </c>
      <c r="H2349" s="6">
        <v>1.0604799999999999E-3</v>
      </c>
      <c r="I2349" s="7">
        <v>2.8940000000000001E-9</v>
      </c>
      <c r="J2349" s="6">
        <v>7.6762999999999996E-3</v>
      </c>
      <c r="K2349" s="6">
        <v>1.0642900000000001E-3</v>
      </c>
      <c r="L2349" s="7">
        <v>5.4900500000000004E-13</v>
      </c>
      <c r="M2349" s="8">
        <v>3037470</v>
      </c>
      <c r="N2349" s="12" t="s">
        <v>3975</v>
      </c>
      <c r="O2349" s="1" t="s">
        <v>3976</v>
      </c>
    </row>
    <row r="2350" spans="1:15" ht="15.75" customHeight="1" x14ac:dyDescent="0.25">
      <c r="A2350" s="1" t="s">
        <v>5414</v>
      </c>
      <c r="B2350" s="1">
        <v>6</v>
      </c>
      <c r="C2350" s="8">
        <v>12035486</v>
      </c>
      <c r="D2350" s="1" t="s">
        <v>14</v>
      </c>
      <c r="E2350" s="1" t="s">
        <v>15</v>
      </c>
      <c r="F2350" s="6">
        <v>0.1212</v>
      </c>
      <c r="G2350" s="6">
        <v>-1.19845E-2</v>
      </c>
      <c r="H2350" s="6">
        <v>1.6130599999999999E-3</v>
      </c>
      <c r="I2350" s="7">
        <v>1.09E-13</v>
      </c>
      <c r="J2350" s="6">
        <v>-1.20987E-2</v>
      </c>
      <c r="K2350" s="6">
        <v>1.6207999999999999E-3</v>
      </c>
      <c r="L2350" s="7">
        <v>8.3506399999999994E-14</v>
      </c>
      <c r="M2350" s="8">
        <v>3000820</v>
      </c>
      <c r="N2350" s="12" t="s">
        <v>3975</v>
      </c>
      <c r="O2350" s="1" t="s">
        <v>3976</v>
      </c>
    </row>
    <row r="2351" spans="1:15" ht="15.75" customHeight="1" x14ac:dyDescent="0.25">
      <c r="A2351" s="1" t="s">
        <v>5415</v>
      </c>
      <c r="B2351" s="1">
        <v>6</v>
      </c>
      <c r="C2351" s="8">
        <v>12747857</v>
      </c>
      <c r="D2351" s="1" t="s">
        <v>14</v>
      </c>
      <c r="E2351" s="1" t="s">
        <v>18</v>
      </c>
      <c r="F2351" s="6">
        <v>0.4229</v>
      </c>
      <c r="G2351" s="6">
        <v>5.4826600000000003E-3</v>
      </c>
      <c r="H2351" s="6">
        <v>1.05963E-3</v>
      </c>
      <c r="I2351" s="7">
        <v>2.294E-7</v>
      </c>
      <c r="J2351" s="6">
        <v>7.6291199999999997E-3</v>
      </c>
      <c r="K2351" s="6">
        <v>1.1039299999999999E-3</v>
      </c>
      <c r="L2351" s="7">
        <v>4.8172299999999997E-12</v>
      </c>
      <c r="M2351" s="8">
        <v>3034870</v>
      </c>
      <c r="N2351" s="12" t="s">
        <v>3975</v>
      </c>
      <c r="O2351" s="1" t="s">
        <v>3976</v>
      </c>
    </row>
    <row r="2352" spans="1:15" ht="15.75" customHeight="1" x14ac:dyDescent="0.25">
      <c r="A2352" s="1" t="s">
        <v>5416</v>
      </c>
      <c r="B2352" s="1">
        <v>6</v>
      </c>
      <c r="C2352" s="8">
        <v>12801967</v>
      </c>
      <c r="D2352" s="1" t="s">
        <v>14</v>
      </c>
      <c r="E2352" s="1" t="s">
        <v>18</v>
      </c>
      <c r="F2352" s="6">
        <v>0.57489999999999997</v>
      </c>
      <c r="G2352" s="6">
        <v>-6.9073399999999997E-3</v>
      </c>
      <c r="H2352" s="6">
        <v>1.0606400000000001E-3</v>
      </c>
      <c r="I2352" s="7">
        <v>7.4080000000000004E-11</v>
      </c>
      <c r="J2352" s="6">
        <v>-1.05293E-2</v>
      </c>
      <c r="K2352" s="6">
        <v>1.09997E-3</v>
      </c>
      <c r="L2352" s="7">
        <v>1.0453600000000001E-21</v>
      </c>
      <c r="M2352" s="8">
        <v>3024930</v>
      </c>
      <c r="N2352" s="12" t="s">
        <v>3975</v>
      </c>
      <c r="O2352" s="1" t="s">
        <v>3976</v>
      </c>
    </row>
    <row r="2353" spans="1:15" ht="15.75" customHeight="1" x14ac:dyDescent="0.25">
      <c r="A2353" s="1" t="s">
        <v>1318</v>
      </c>
      <c r="B2353" s="1">
        <v>6</v>
      </c>
      <c r="C2353" s="8">
        <v>13180454</v>
      </c>
      <c r="D2353" s="1" t="s">
        <v>17</v>
      </c>
      <c r="E2353" s="1" t="s">
        <v>18</v>
      </c>
      <c r="F2353" s="6">
        <v>0.69310000000000005</v>
      </c>
      <c r="G2353" s="6">
        <v>-8.1960899999999996E-3</v>
      </c>
      <c r="H2353" s="6">
        <v>1.1345299999999999E-3</v>
      </c>
      <c r="I2353" s="7">
        <v>5.0299999999999998E-13</v>
      </c>
      <c r="J2353" s="6">
        <v>-7.4262800000000004E-3</v>
      </c>
      <c r="K2353" s="6">
        <v>1.1521599999999999E-3</v>
      </c>
      <c r="L2353" s="7">
        <v>1.1521E-10</v>
      </c>
      <c r="M2353" s="8">
        <v>3037450</v>
      </c>
      <c r="N2353" s="12" t="s">
        <v>3975</v>
      </c>
      <c r="O2353" s="1" t="s">
        <v>3976</v>
      </c>
    </row>
    <row r="2354" spans="1:15" ht="15.75" customHeight="1" x14ac:dyDescent="0.25">
      <c r="A2354" s="1" t="s">
        <v>816</v>
      </c>
      <c r="B2354" s="1">
        <v>6</v>
      </c>
      <c r="C2354" s="8">
        <v>13279507</v>
      </c>
      <c r="D2354" s="1" t="s">
        <v>14</v>
      </c>
      <c r="E2354" s="1" t="s">
        <v>15</v>
      </c>
      <c r="F2354" s="6">
        <v>0.1867</v>
      </c>
      <c r="G2354" s="6">
        <v>-1.07773E-2</v>
      </c>
      <c r="H2354" s="6">
        <v>1.3428100000000001E-3</v>
      </c>
      <c r="I2354" s="7">
        <v>1.009E-15</v>
      </c>
      <c r="J2354" s="6">
        <v>-1.2357E-2</v>
      </c>
      <c r="K2354" s="6">
        <v>1.3679899999999999E-3</v>
      </c>
      <c r="L2354" s="7">
        <v>1.6703499999999999E-19</v>
      </c>
      <c r="M2354" s="8">
        <v>3037440</v>
      </c>
      <c r="N2354" s="12" t="s">
        <v>3975</v>
      </c>
      <c r="O2354" s="1" t="s">
        <v>3976</v>
      </c>
    </row>
    <row r="2355" spans="1:15" ht="15.75" customHeight="1" x14ac:dyDescent="0.25">
      <c r="A2355" s="1" t="s">
        <v>1183</v>
      </c>
      <c r="B2355" s="1">
        <v>6</v>
      </c>
      <c r="C2355" s="8">
        <v>14612872</v>
      </c>
      <c r="D2355" s="1" t="s">
        <v>17</v>
      </c>
      <c r="E2355" s="1" t="s">
        <v>15</v>
      </c>
      <c r="F2355" s="6">
        <v>0.89639999999999997</v>
      </c>
      <c r="G2355" s="6">
        <v>1.2701199999999999E-2</v>
      </c>
      <c r="H2355" s="6">
        <v>1.71704E-3</v>
      </c>
      <c r="I2355" s="7">
        <v>1.3910000000000001E-13</v>
      </c>
      <c r="J2355" s="6">
        <v>1.2098100000000001E-2</v>
      </c>
      <c r="K2355" s="6">
        <v>1.7260699999999999E-3</v>
      </c>
      <c r="L2355" s="7">
        <v>2.3992700000000001E-12</v>
      </c>
      <c r="M2355" s="8">
        <v>3037460</v>
      </c>
      <c r="N2355" s="12" t="s">
        <v>3975</v>
      </c>
      <c r="O2355" s="1" t="s">
        <v>3976</v>
      </c>
    </row>
    <row r="2356" spans="1:15" ht="15.75" customHeight="1" x14ac:dyDescent="0.25">
      <c r="A2356" s="1" t="s">
        <v>170</v>
      </c>
      <c r="B2356" s="1">
        <v>6</v>
      </c>
      <c r="C2356" s="8">
        <v>14719994</v>
      </c>
      <c r="D2356" s="1" t="s">
        <v>14</v>
      </c>
      <c r="E2356" s="1" t="s">
        <v>15</v>
      </c>
      <c r="F2356" s="6">
        <v>0.82020000000000004</v>
      </c>
      <c r="G2356" s="6">
        <v>-1.49462E-2</v>
      </c>
      <c r="H2356" s="6">
        <v>1.3637E-3</v>
      </c>
      <c r="I2356" s="7">
        <v>5.968E-28</v>
      </c>
      <c r="J2356" s="6">
        <v>-1.54156E-2</v>
      </c>
      <c r="K2356" s="6">
        <v>1.37101E-3</v>
      </c>
      <c r="L2356" s="7">
        <v>2.4779199999999999E-29</v>
      </c>
      <c r="M2356" s="8">
        <v>3032330</v>
      </c>
      <c r="N2356" s="12" t="s">
        <v>3975</v>
      </c>
      <c r="O2356" s="1" t="s">
        <v>3976</v>
      </c>
    </row>
    <row r="2357" spans="1:15" ht="15.75" customHeight="1" x14ac:dyDescent="0.25">
      <c r="A2357" s="1" t="s">
        <v>2355</v>
      </c>
      <c r="B2357" s="1">
        <v>6</v>
      </c>
      <c r="C2357" s="8">
        <v>14913987</v>
      </c>
      <c r="D2357" s="1" t="s">
        <v>17</v>
      </c>
      <c r="E2357" s="1" t="s">
        <v>18</v>
      </c>
      <c r="F2357" s="6">
        <v>0.74299999999999999</v>
      </c>
      <c r="G2357" s="6">
        <v>7.5321199999999998E-3</v>
      </c>
      <c r="H2357" s="6">
        <v>1.2009E-3</v>
      </c>
      <c r="I2357" s="7">
        <v>3.558E-10</v>
      </c>
      <c r="J2357" s="6">
        <v>7.7325299999999996E-3</v>
      </c>
      <c r="K2357" s="6">
        <v>1.2057400000000001E-3</v>
      </c>
      <c r="L2357" s="7">
        <v>1.4261900000000001E-10</v>
      </c>
      <c r="M2357" s="8">
        <v>3019950</v>
      </c>
      <c r="N2357" s="12" t="s">
        <v>3975</v>
      </c>
      <c r="O2357" s="1" t="s">
        <v>3976</v>
      </c>
    </row>
    <row r="2358" spans="1:15" ht="15.75" customHeight="1" x14ac:dyDescent="0.25">
      <c r="A2358" s="1" t="s">
        <v>2720</v>
      </c>
      <c r="B2358" s="1">
        <v>6</v>
      </c>
      <c r="C2358" s="8">
        <v>16398917</v>
      </c>
      <c r="D2358" s="1" t="s">
        <v>17</v>
      </c>
      <c r="E2358" s="1" t="s">
        <v>18</v>
      </c>
      <c r="F2358" s="6">
        <v>0.40189999999999998</v>
      </c>
      <c r="G2358" s="6">
        <v>-6.4765300000000003E-3</v>
      </c>
      <c r="H2358" s="6">
        <v>1.07237E-3</v>
      </c>
      <c r="I2358" s="7">
        <v>1.548E-9</v>
      </c>
      <c r="J2358" s="6">
        <v>-7.9588999999999997E-3</v>
      </c>
      <c r="K2358" s="6">
        <v>1.0791399999999999E-3</v>
      </c>
      <c r="L2358" s="7">
        <v>1.6406499999999999E-13</v>
      </c>
      <c r="M2358" s="8">
        <v>3008530</v>
      </c>
      <c r="N2358" s="12" t="s">
        <v>3975</v>
      </c>
      <c r="O2358" s="1" t="s">
        <v>3976</v>
      </c>
    </row>
    <row r="2359" spans="1:15" ht="15.75" customHeight="1" x14ac:dyDescent="0.25">
      <c r="A2359" s="1" t="s">
        <v>5417</v>
      </c>
      <c r="B2359" s="1">
        <v>6</v>
      </c>
      <c r="C2359" s="8">
        <v>16533896</v>
      </c>
      <c r="D2359" s="1" t="s">
        <v>14</v>
      </c>
      <c r="E2359" s="1" t="s">
        <v>15</v>
      </c>
      <c r="F2359" s="6">
        <v>0.98939999999999995</v>
      </c>
      <c r="G2359" s="6">
        <v>2.5246000000000001E-2</v>
      </c>
      <c r="H2359" s="6">
        <v>5.1649E-3</v>
      </c>
      <c r="I2359" s="7">
        <v>1.02E-6</v>
      </c>
      <c r="J2359" s="6">
        <v>2.96241E-2</v>
      </c>
      <c r="K2359" s="6">
        <v>5.2040899999999998E-3</v>
      </c>
      <c r="L2359" s="7">
        <v>1.2521199999999999E-8</v>
      </c>
      <c r="M2359" s="8">
        <v>2972600</v>
      </c>
      <c r="N2359" s="12" t="s">
        <v>3975</v>
      </c>
      <c r="O2359" s="1" t="s">
        <v>3976</v>
      </c>
    </row>
    <row r="2360" spans="1:15" ht="15.75" customHeight="1" x14ac:dyDescent="0.25">
      <c r="A2360" s="1" t="s">
        <v>207</v>
      </c>
      <c r="B2360" s="1">
        <v>6</v>
      </c>
      <c r="C2360" s="8">
        <v>16663101</v>
      </c>
      <c r="D2360" s="1" t="s">
        <v>14</v>
      </c>
      <c r="E2360" s="1" t="s">
        <v>15</v>
      </c>
      <c r="F2360" s="6">
        <v>0.39860000000000001</v>
      </c>
      <c r="G2360" s="6">
        <v>1.12169E-2</v>
      </c>
      <c r="H2360" s="6">
        <v>1.0688099999999999E-3</v>
      </c>
      <c r="I2360" s="7">
        <v>9.1309999999999999E-26</v>
      </c>
      <c r="J2360" s="6">
        <v>1.14959E-2</v>
      </c>
      <c r="K2360" s="6">
        <v>1.0758300000000001E-3</v>
      </c>
      <c r="L2360" s="7">
        <v>1.1880399999999999E-26</v>
      </c>
      <c r="M2360" s="8">
        <v>3036850</v>
      </c>
      <c r="N2360" s="12" t="s">
        <v>3975</v>
      </c>
      <c r="O2360" s="1" t="s">
        <v>3976</v>
      </c>
    </row>
    <row r="2361" spans="1:15" ht="15.75" customHeight="1" x14ac:dyDescent="0.25">
      <c r="A2361" s="1" t="s">
        <v>5418</v>
      </c>
      <c r="B2361" s="1">
        <v>6</v>
      </c>
      <c r="C2361" s="8">
        <v>16962604</v>
      </c>
      <c r="D2361" s="1" t="s">
        <v>17</v>
      </c>
      <c r="E2361" s="1" t="s">
        <v>18</v>
      </c>
      <c r="F2361" s="6">
        <v>0.2422</v>
      </c>
      <c r="G2361" s="6">
        <v>1.5862700000000001E-3</v>
      </c>
      <c r="H2361" s="6">
        <v>1.2213700000000001E-3</v>
      </c>
      <c r="I2361" s="7">
        <v>0.19400000000000001</v>
      </c>
      <c r="J2361" s="6">
        <v>9.6184500000000006E-3</v>
      </c>
      <c r="K2361" s="6">
        <v>1.31207E-3</v>
      </c>
      <c r="L2361" s="7">
        <v>2.2888699999999998E-13</v>
      </c>
      <c r="M2361" s="8">
        <v>3037510</v>
      </c>
      <c r="N2361" s="12" t="s">
        <v>3988</v>
      </c>
      <c r="O2361" s="1" t="s">
        <v>3989</v>
      </c>
    </row>
    <row r="2362" spans="1:15" ht="15.75" customHeight="1" x14ac:dyDescent="0.25">
      <c r="A2362" s="1" t="s">
        <v>56</v>
      </c>
      <c r="B2362" s="1">
        <v>6</v>
      </c>
      <c r="C2362" s="8">
        <v>16966052</v>
      </c>
      <c r="D2362" s="1" t="s">
        <v>14</v>
      </c>
      <c r="E2362" s="1" t="s">
        <v>15</v>
      </c>
      <c r="F2362" s="6">
        <v>0.75270000000000004</v>
      </c>
      <c r="G2362" s="6">
        <v>-1.70492E-2</v>
      </c>
      <c r="H2362" s="6">
        <v>1.2131399999999999E-3</v>
      </c>
      <c r="I2362" s="7">
        <v>7.3059999999999994E-45</v>
      </c>
      <c r="J2362" s="6">
        <v>-2.2471000000000001E-2</v>
      </c>
      <c r="K2362" s="6">
        <v>1.2947200000000001E-3</v>
      </c>
      <c r="L2362" s="7">
        <v>1.7804599999999999E-67</v>
      </c>
      <c r="M2362" s="8">
        <v>3035600</v>
      </c>
      <c r="N2362" s="12" t="s">
        <v>3975</v>
      </c>
      <c r="O2362" s="1" t="s">
        <v>5418</v>
      </c>
    </row>
    <row r="2363" spans="1:15" ht="15.75" customHeight="1" x14ac:dyDescent="0.25">
      <c r="A2363" s="1" t="s">
        <v>5419</v>
      </c>
      <c r="B2363" s="1">
        <v>6</v>
      </c>
      <c r="C2363" s="8">
        <v>17108786</v>
      </c>
      <c r="D2363" s="1" t="s">
        <v>14</v>
      </c>
      <c r="E2363" s="1" t="s">
        <v>15</v>
      </c>
      <c r="F2363" s="6">
        <v>0.19359999999999999</v>
      </c>
      <c r="G2363" s="6">
        <v>7.80155E-3</v>
      </c>
      <c r="H2363" s="6">
        <v>1.32704E-3</v>
      </c>
      <c r="I2363" s="7">
        <v>4.1240000000000002E-9</v>
      </c>
      <c r="J2363" s="6">
        <v>1.0918799999999999E-2</v>
      </c>
      <c r="K2363" s="6">
        <v>1.34812E-3</v>
      </c>
      <c r="L2363" s="7">
        <v>5.5266200000000003E-16</v>
      </c>
      <c r="M2363" s="8">
        <v>3024910</v>
      </c>
      <c r="N2363" s="12" t="s">
        <v>3975</v>
      </c>
      <c r="O2363" s="1" t="s">
        <v>3976</v>
      </c>
    </row>
    <row r="2364" spans="1:15" ht="15.75" customHeight="1" x14ac:dyDescent="0.25">
      <c r="A2364" s="1" t="s">
        <v>5420</v>
      </c>
      <c r="B2364" s="1">
        <v>6</v>
      </c>
      <c r="C2364" s="8">
        <v>18886882</v>
      </c>
      <c r="D2364" s="1" t="s">
        <v>17</v>
      </c>
      <c r="E2364" s="1" t="s">
        <v>18</v>
      </c>
      <c r="F2364" s="6">
        <v>0.70940000000000003</v>
      </c>
      <c r="G2364" s="6">
        <v>4.3011899999999999E-3</v>
      </c>
      <c r="H2364" s="6">
        <v>1.1525400000000001E-3</v>
      </c>
      <c r="I2364" s="7">
        <v>1.9029999999999999E-4</v>
      </c>
      <c r="J2364" s="6">
        <v>8.5912000000000002E-3</v>
      </c>
      <c r="K2364" s="6">
        <v>1.1713699999999999E-3</v>
      </c>
      <c r="L2364" s="7">
        <v>2.22813E-13</v>
      </c>
      <c r="M2364" s="8">
        <v>3036970</v>
      </c>
      <c r="N2364" s="12" t="s">
        <v>3975</v>
      </c>
      <c r="O2364" s="1" t="s">
        <v>3976</v>
      </c>
    </row>
    <row r="2365" spans="1:15" ht="15.75" customHeight="1" x14ac:dyDescent="0.25">
      <c r="A2365" s="1" t="s">
        <v>187</v>
      </c>
      <c r="B2365" s="1">
        <v>6</v>
      </c>
      <c r="C2365" s="8">
        <v>19028788</v>
      </c>
      <c r="D2365" s="1" t="s">
        <v>14</v>
      </c>
      <c r="E2365" s="1" t="s">
        <v>15</v>
      </c>
      <c r="F2365" s="6">
        <v>0.82650000000000001</v>
      </c>
      <c r="G2365" s="6">
        <v>-1.4767199999999999E-2</v>
      </c>
      <c r="H2365" s="6">
        <v>1.3817899999999999E-3</v>
      </c>
      <c r="I2365" s="7">
        <v>1.17E-26</v>
      </c>
      <c r="J2365" s="6">
        <v>-1.6413199999999999E-2</v>
      </c>
      <c r="K2365" s="6">
        <v>1.4036000000000001E-3</v>
      </c>
      <c r="L2365" s="7">
        <v>1.3736800000000001E-31</v>
      </c>
      <c r="M2365" s="8">
        <v>3037370</v>
      </c>
      <c r="N2365" s="12" t="s">
        <v>3975</v>
      </c>
      <c r="O2365" s="1" t="s">
        <v>3976</v>
      </c>
    </row>
    <row r="2366" spans="1:15" ht="15.75" customHeight="1" x14ac:dyDescent="0.25">
      <c r="A2366" s="1" t="s">
        <v>5421</v>
      </c>
      <c r="B2366" s="1">
        <v>6</v>
      </c>
      <c r="C2366" s="8">
        <v>19293431</v>
      </c>
      <c r="D2366" s="1" t="s">
        <v>17</v>
      </c>
      <c r="E2366" s="1" t="s">
        <v>18</v>
      </c>
      <c r="F2366" s="6">
        <v>0.9929</v>
      </c>
      <c r="G2366" s="6">
        <v>2.6602600000000001E-2</v>
      </c>
      <c r="H2366" s="6">
        <v>6.32308E-3</v>
      </c>
      <c r="I2366" s="7">
        <v>2.5850000000000002E-5</v>
      </c>
      <c r="J2366" s="6">
        <v>3.6827899999999997E-2</v>
      </c>
      <c r="K2366" s="6">
        <v>6.3522800000000001E-3</v>
      </c>
      <c r="L2366" s="7">
        <v>6.7273399999999996E-9</v>
      </c>
      <c r="M2366" s="8">
        <v>2950650</v>
      </c>
      <c r="N2366" s="12" t="s">
        <v>3975</v>
      </c>
      <c r="O2366" s="1" t="s">
        <v>3976</v>
      </c>
    </row>
    <row r="2367" spans="1:15" ht="15.75" customHeight="1" x14ac:dyDescent="0.25">
      <c r="A2367" s="1" t="s">
        <v>1072</v>
      </c>
      <c r="B2367" s="1">
        <v>6</v>
      </c>
      <c r="C2367" s="8">
        <v>19744129</v>
      </c>
      <c r="D2367" s="1" t="s">
        <v>14</v>
      </c>
      <c r="E2367" s="1" t="s">
        <v>15</v>
      </c>
      <c r="F2367" s="6">
        <v>0.48149999999999998</v>
      </c>
      <c r="G2367" s="6">
        <v>-7.9007299999999999E-3</v>
      </c>
      <c r="H2367" s="6">
        <v>1.04722E-3</v>
      </c>
      <c r="I2367" s="7">
        <v>4.5519999999999998E-14</v>
      </c>
      <c r="J2367" s="6">
        <v>-9.4327100000000004E-3</v>
      </c>
      <c r="K2367" s="6">
        <v>1.0509499999999999E-3</v>
      </c>
      <c r="L2367" s="7">
        <v>2.8222099999999998E-19</v>
      </c>
      <c r="M2367" s="8">
        <v>3037470</v>
      </c>
      <c r="N2367" s="12" t="s">
        <v>3975</v>
      </c>
      <c r="O2367" s="1" t="s">
        <v>3976</v>
      </c>
    </row>
    <row r="2368" spans="1:15" ht="15.75" customHeight="1" x14ac:dyDescent="0.25">
      <c r="A2368" s="1" t="s">
        <v>5422</v>
      </c>
      <c r="B2368" s="1">
        <v>6</v>
      </c>
      <c r="C2368" s="8">
        <v>23059949</v>
      </c>
      <c r="D2368" s="1" t="s">
        <v>17</v>
      </c>
      <c r="E2368" s="1" t="s">
        <v>18</v>
      </c>
      <c r="F2368" s="6">
        <v>0.22389999999999999</v>
      </c>
      <c r="G2368" s="6">
        <v>5.6917799999999996E-3</v>
      </c>
      <c r="H2368" s="6">
        <v>1.2552399999999999E-3</v>
      </c>
      <c r="I2368" s="7">
        <v>5.7849999999999997E-6</v>
      </c>
      <c r="J2368" s="6">
        <v>7.2938300000000003E-3</v>
      </c>
      <c r="K2368" s="6">
        <v>1.26107E-3</v>
      </c>
      <c r="L2368" s="7">
        <v>7.3014800000000003E-9</v>
      </c>
      <c r="M2368" s="8">
        <v>3037480</v>
      </c>
      <c r="N2368" s="12" t="s">
        <v>3975</v>
      </c>
      <c r="O2368" s="1" t="s">
        <v>3976</v>
      </c>
    </row>
    <row r="2369" spans="1:15" ht="15.75" customHeight="1" x14ac:dyDescent="0.25">
      <c r="A2369" s="1" t="s">
        <v>109</v>
      </c>
      <c r="B2369" s="1">
        <v>6</v>
      </c>
      <c r="C2369" s="8">
        <v>23447436</v>
      </c>
      <c r="D2369" s="1" t="s">
        <v>17</v>
      </c>
      <c r="E2369" s="1" t="s">
        <v>18</v>
      </c>
      <c r="F2369" s="6">
        <v>0.69089999999999996</v>
      </c>
      <c r="G2369" s="6">
        <v>1.38342E-2</v>
      </c>
      <c r="H2369" s="6">
        <v>1.1326000000000001E-3</v>
      </c>
      <c r="I2369" s="7">
        <v>2.6029999999999998E-34</v>
      </c>
      <c r="J2369" s="6">
        <v>1.5886000000000001E-2</v>
      </c>
      <c r="K2369" s="6">
        <v>1.1367300000000001E-3</v>
      </c>
      <c r="L2369" s="7">
        <v>2.2103999999999999E-44</v>
      </c>
      <c r="M2369" s="8">
        <v>3035660</v>
      </c>
      <c r="N2369" s="12" t="s">
        <v>3975</v>
      </c>
      <c r="O2369" s="1" t="s">
        <v>3976</v>
      </c>
    </row>
    <row r="2370" spans="1:15" ht="15.75" customHeight="1" x14ac:dyDescent="0.25">
      <c r="A2370" s="1" t="s">
        <v>5423</v>
      </c>
      <c r="B2370" s="1">
        <v>6</v>
      </c>
      <c r="C2370" s="8">
        <v>26336696</v>
      </c>
      <c r="D2370" s="1" t="s">
        <v>17</v>
      </c>
      <c r="E2370" s="1" t="s">
        <v>15</v>
      </c>
      <c r="F2370" s="6">
        <v>0.53469999999999995</v>
      </c>
      <c r="G2370" s="6">
        <v>1.21742E-2</v>
      </c>
      <c r="H2370" s="6">
        <v>1.04904E-3</v>
      </c>
      <c r="I2370" s="7">
        <v>3.8890000000000001E-31</v>
      </c>
      <c r="J2370" s="6">
        <v>1.2672599999999999E-2</v>
      </c>
      <c r="K2370" s="6">
        <v>1.1032699999999999E-3</v>
      </c>
      <c r="L2370" s="7">
        <v>1.5440200000000001E-30</v>
      </c>
      <c r="M2370" s="8">
        <v>3037350</v>
      </c>
      <c r="N2370" s="12" t="s">
        <v>3975</v>
      </c>
      <c r="O2370" s="1" t="s">
        <v>3976</v>
      </c>
    </row>
    <row r="2371" spans="1:15" ht="15.75" customHeight="1" x14ac:dyDescent="0.25">
      <c r="A2371" s="1" t="s">
        <v>5424</v>
      </c>
      <c r="B2371" s="1">
        <v>6</v>
      </c>
      <c r="C2371" s="8">
        <v>26340872</v>
      </c>
      <c r="D2371" s="1" t="s">
        <v>14</v>
      </c>
      <c r="E2371" s="1" t="s">
        <v>15</v>
      </c>
      <c r="F2371" s="6">
        <v>0.50839999999999996</v>
      </c>
      <c r="G2371" s="6">
        <v>-6.6726900000000002E-3</v>
      </c>
      <c r="H2371" s="6">
        <v>1.0505E-3</v>
      </c>
      <c r="I2371" s="7">
        <v>2.1230000000000001E-10</v>
      </c>
      <c r="J2371" s="6">
        <v>-6.1879200000000004E-3</v>
      </c>
      <c r="K2371" s="6">
        <v>1.1036500000000001E-3</v>
      </c>
      <c r="L2371" s="7">
        <v>2.0615299999999999E-8</v>
      </c>
      <c r="M2371" s="8">
        <v>3015270</v>
      </c>
      <c r="N2371" s="12" t="s">
        <v>3975</v>
      </c>
      <c r="O2371" s="1" t="s">
        <v>3976</v>
      </c>
    </row>
    <row r="2372" spans="1:15" ht="15.75" customHeight="1" x14ac:dyDescent="0.25">
      <c r="A2372" s="1" t="s">
        <v>231</v>
      </c>
      <c r="B2372" s="1">
        <v>6</v>
      </c>
      <c r="C2372" s="8">
        <v>26583129</v>
      </c>
      <c r="D2372" s="1" t="s">
        <v>17</v>
      </c>
      <c r="E2372" s="1" t="s">
        <v>18</v>
      </c>
      <c r="F2372" s="6">
        <v>0.47639999999999999</v>
      </c>
      <c r="G2372" s="6">
        <v>-1.06716E-2</v>
      </c>
      <c r="H2372" s="6">
        <v>1.0479700000000001E-3</v>
      </c>
      <c r="I2372" s="7">
        <v>2.3639999999999999E-24</v>
      </c>
      <c r="J2372" s="6">
        <v>-1.1369799999999999E-2</v>
      </c>
      <c r="K2372" s="6">
        <v>1.1173000000000001E-3</v>
      </c>
      <c r="L2372" s="7">
        <v>2.5345500000000001E-24</v>
      </c>
      <c r="M2372" s="8">
        <v>3035690</v>
      </c>
      <c r="N2372" s="12" t="s">
        <v>3975</v>
      </c>
      <c r="O2372" s="1" t="s">
        <v>3976</v>
      </c>
    </row>
    <row r="2373" spans="1:15" ht="15.75" customHeight="1" x14ac:dyDescent="0.25">
      <c r="A2373" s="1" t="s">
        <v>5425</v>
      </c>
      <c r="B2373" s="1">
        <v>6</v>
      </c>
      <c r="C2373" s="8">
        <v>27600285</v>
      </c>
      <c r="D2373" s="1" t="s">
        <v>14</v>
      </c>
      <c r="E2373" s="1" t="s">
        <v>15</v>
      </c>
      <c r="F2373" s="6">
        <v>2.92E-2</v>
      </c>
      <c r="G2373" s="6">
        <v>2.4176699999999999E-2</v>
      </c>
      <c r="H2373" s="6">
        <v>3.65454E-3</v>
      </c>
      <c r="I2373" s="7">
        <v>3.6930000000000002E-11</v>
      </c>
      <c r="J2373" s="6">
        <v>2.1232500000000001E-2</v>
      </c>
      <c r="K2373" s="6">
        <v>3.7957899999999998E-3</v>
      </c>
      <c r="L2373" s="7">
        <v>2.22271E-8</v>
      </c>
      <c r="M2373" s="8">
        <v>2196620</v>
      </c>
      <c r="N2373" s="12" t="s">
        <v>3975</v>
      </c>
      <c r="O2373" s="1" t="s">
        <v>3976</v>
      </c>
    </row>
    <row r="2374" spans="1:15" ht="15.75" customHeight="1" x14ac:dyDescent="0.25">
      <c r="A2374" s="1" t="s">
        <v>5426</v>
      </c>
      <c r="B2374" s="1">
        <v>6</v>
      </c>
      <c r="C2374" s="8">
        <v>27660508</v>
      </c>
      <c r="D2374" s="1" t="s">
        <v>17</v>
      </c>
      <c r="E2374" s="1" t="s">
        <v>18</v>
      </c>
      <c r="F2374" s="6">
        <v>0.63080000000000003</v>
      </c>
      <c r="G2374" s="6">
        <v>8.3491699999999995E-3</v>
      </c>
      <c r="H2374" s="6">
        <v>1.08427E-3</v>
      </c>
      <c r="I2374" s="7">
        <v>1.3559999999999999E-14</v>
      </c>
      <c r="J2374" s="6">
        <v>9.6297799999999992E-3</v>
      </c>
      <c r="K2374" s="6">
        <v>1.2115299999999999E-3</v>
      </c>
      <c r="L2374" s="7">
        <v>1.8884500000000001E-15</v>
      </c>
      <c r="M2374" s="8">
        <v>3037420</v>
      </c>
      <c r="N2374" s="12" t="s">
        <v>3975</v>
      </c>
      <c r="O2374" s="1" t="s">
        <v>3976</v>
      </c>
    </row>
    <row r="2375" spans="1:15" ht="15.75" customHeight="1" x14ac:dyDescent="0.25">
      <c r="A2375" s="1" t="s">
        <v>118</v>
      </c>
      <c r="B2375" s="1">
        <v>6</v>
      </c>
      <c r="C2375" s="8">
        <v>28981244</v>
      </c>
      <c r="D2375" s="1" t="s">
        <v>14</v>
      </c>
      <c r="E2375" s="1" t="s">
        <v>15</v>
      </c>
      <c r="F2375" s="6">
        <v>0.74929999999999997</v>
      </c>
      <c r="G2375" s="6">
        <v>1.5873999999999999E-2</v>
      </c>
      <c r="H2375" s="6">
        <v>1.3254300000000001E-3</v>
      </c>
      <c r="I2375" s="7">
        <v>4.7259999999999999E-33</v>
      </c>
      <c r="J2375" s="6">
        <v>1.48355E-2</v>
      </c>
      <c r="K2375" s="6">
        <v>1.4155000000000001E-3</v>
      </c>
      <c r="L2375" s="7">
        <v>1.0588999999999999E-25</v>
      </c>
      <c r="M2375" s="8">
        <v>2519950</v>
      </c>
      <c r="N2375" s="12" t="s">
        <v>3975</v>
      </c>
      <c r="O2375" s="1" t="s">
        <v>3976</v>
      </c>
    </row>
    <row r="2376" spans="1:15" ht="15.75" customHeight="1" x14ac:dyDescent="0.25">
      <c r="A2376" s="1" t="s">
        <v>5427</v>
      </c>
      <c r="B2376" s="1">
        <v>6</v>
      </c>
      <c r="C2376" s="8">
        <v>30101656</v>
      </c>
      <c r="D2376" s="1" t="s">
        <v>14</v>
      </c>
      <c r="E2376" s="1" t="s">
        <v>15</v>
      </c>
      <c r="F2376" s="6">
        <v>0.3876</v>
      </c>
      <c r="G2376" s="6">
        <v>9.8932399999999993E-3</v>
      </c>
      <c r="H2376" s="6">
        <v>1.08774E-3</v>
      </c>
      <c r="I2376" s="7">
        <v>9.4619999999999997E-20</v>
      </c>
      <c r="J2376" s="6">
        <v>9.4188799999999993E-3</v>
      </c>
      <c r="K2376" s="6">
        <v>1.3911399999999999E-3</v>
      </c>
      <c r="L2376" s="7">
        <v>1.2825200000000001E-11</v>
      </c>
      <c r="M2376" s="8">
        <v>2961150</v>
      </c>
      <c r="N2376" s="12" t="s">
        <v>3988</v>
      </c>
      <c r="O2376" s="1" t="s">
        <v>3989</v>
      </c>
    </row>
    <row r="2377" spans="1:15" ht="15.75" customHeight="1" x14ac:dyDescent="0.25">
      <c r="A2377" s="1" t="s">
        <v>5428</v>
      </c>
      <c r="B2377" s="1">
        <v>6</v>
      </c>
      <c r="C2377" s="8">
        <v>30243235</v>
      </c>
      <c r="D2377" s="1" t="s">
        <v>17</v>
      </c>
      <c r="E2377" s="1" t="s">
        <v>18</v>
      </c>
      <c r="F2377" s="6">
        <v>0.4521</v>
      </c>
      <c r="G2377" s="6">
        <v>-3.5225399999999998E-3</v>
      </c>
      <c r="H2377" s="6">
        <v>1.2278300000000001E-3</v>
      </c>
      <c r="I2377" s="7">
        <v>4.1180000000000001E-3</v>
      </c>
      <c r="J2377" s="6">
        <v>-3.5156100000000003E-2</v>
      </c>
      <c r="K2377" s="6">
        <v>2.1907900000000002E-3</v>
      </c>
      <c r="L2377" s="7">
        <v>5.9767000000000002E-58</v>
      </c>
      <c r="M2377" s="8">
        <v>2227040</v>
      </c>
      <c r="N2377" s="12" t="s">
        <v>3975</v>
      </c>
      <c r="O2377" s="1" t="s">
        <v>5429</v>
      </c>
    </row>
    <row r="2378" spans="1:15" ht="15.75" customHeight="1" x14ac:dyDescent="0.25">
      <c r="A2378" s="1" t="s">
        <v>5430</v>
      </c>
      <c r="B2378" s="1">
        <v>6</v>
      </c>
      <c r="C2378" s="8">
        <v>30285943</v>
      </c>
      <c r="D2378" s="1" t="s">
        <v>17</v>
      </c>
      <c r="E2378" s="1" t="s">
        <v>18</v>
      </c>
      <c r="F2378" s="6">
        <v>0.95369999999999999</v>
      </c>
      <c r="G2378" s="6">
        <v>-4.5752500000000003E-3</v>
      </c>
      <c r="H2378" s="6">
        <v>2.5238000000000001E-3</v>
      </c>
      <c r="I2378" s="7">
        <v>6.9819999999999993E-2</v>
      </c>
      <c r="J2378" s="6">
        <v>-2.9292700000000001E-2</v>
      </c>
      <c r="K2378" s="6">
        <v>2.97693E-3</v>
      </c>
      <c r="L2378" s="7">
        <v>7.5802099999999996E-23</v>
      </c>
      <c r="M2378" s="8">
        <v>2956910</v>
      </c>
      <c r="N2378" s="12" t="s">
        <v>3975</v>
      </c>
      <c r="O2378" s="1" t="s">
        <v>3976</v>
      </c>
    </row>
    <row r="2379" spans="1:15" ht="15.75" customHeight="1" x14ac:dyDescent="0.25">
      <c r="A2379" s="1" t="s">
        <v>5431</v>
      </c>
      <c r="B2379" s="1">
        <v>6</v>
      </c>
      <c r="C2379" s="8">
        <v>30296071</v>
      </c>
      <c r="D2379" s="1" t="s">
        <v>17</v>
      </c>
      <c r="E2379" s="1" t="s">
        <v>18</v>
      </c>
      <c r="F2379" s="6">
        <v>0.58289999999999997</v>
      </c>
      <c r="G2379" s="6">
        <v>5.3671500000000002E-3</v>
      </c>
      <c r="H2379" s="6">
        <v>1.0825699999999999E-3</v>
      </c>
      <c r="I2379" s="7">
        <v>7.1279999999999998E-7</v>
      </c>
      <c r="J2379" s="6">
        <v>3.0824899999999999E-2</v>
      </c>
      <c r="K2379" s="6">
        <v>2.0557399999999999E-3</v>
      </c>
      <c r="L2379" s="7">
        <v>7.9736800000000005E-51</v>
      </c>
      <c r="M2379" s="8">
        <v>2918710</v>
      </c>
      <c r="N2379" s="12" t="s">
        <v>3988</v>
      </c>
      <c r="O2379" s="1" t="s">
        <v>3989</v>
      </c>
    </row>
    <row r="2380" spans="1:15" ht="15.75" customHeight="1" x14ac:dyDescent="0.25">
      <c r="A2380" s="1" t="s">
        <v>5432</v>
      </c>
      <c r="B2380" s="1">
        <v>6</v>
      </c>
      <c r="C2380" s="8">
        <v>30584133</v>
      </c>
      <c r="D2380" s="1" t="s">
        <v>14</v>
      </c>
      <c r="E2380" s="1" t="s">
        <v>15</v>
      </c>
      <c r="F2380" s="6">
        <v>3.5200000000000002E-2</v>
      </c>
      <c r="G2380" s="6">
        <v>-1.13355E-2</v>
      </c>
      <c r="H2380" s="6">
        <v>2.8914800000000001E-3</v>
      </c>
      <c r="I2380" s="7">
        <v>8.8360000000000001E-5</v>
      </c>
      <c r="J2380" s="6">
        <v>-2.0783699999999999E-2</v>
      </c>
      <c r="K2380" s="6">
        <v>3.0283900000000002E-3</v>
      </c>
      <c r="L2380" s="7">
        <v>6.7453000000000003E-12</v>
      </c>
      <c r="M2380" s="8">
        <v>2928990</v>
      </c>
      <c r="N2380" s="12" t="s">
        <v>3975</v>
      </c>
      <c r="O2380" s="1" t="s">
        <v>3976</v>
      </c>
    </row>
    <row r="2381" spans="1:15" ht="15.75" customHeight="1" x14ac:dyDescent="0.25">
      <c r="A2381" s="1" t="s">
        <v>120</v>
      </c>
      <c r="B2381" s="1">
        <v>6</v>
      </c>
      <c r="C2381" s="8">
        <v>31812038</v>
      </c>
      <c r="D2381" s="1" t="s">
        <v>17</v>
      </c>
      <c r="E2381" s="1" t="s">
        <v>15</v>
      </c>
      <c r="F2381" s="6">
        <v>0.1366</v>
      </c>
      <c r="G2381" s="6">
        <v>1.8157E-2</v>
      </c>
      <c r="H2381" s="6">
        <v>1.5240399999999999E-3</v>
      </c>
      <c r="I2381" s="7">
        <v>1.003E-32</v>
      </c>
      <c r="J2381" s="6">
        <v>2.2550500000000001E-2</v>
      </c>
      <c r="K2381" s="6">
        <v>1.59929E-3</v>
      </c>
      <c r="L2381" s="7">
        <v>3.7775000000000001E-45</v>
      </c>
      <c r="M2381" s="8">
        <v>3035750</v>
      </c>
      <c r="N2381" s="12" t="s">
        <v>3975</v>
      </c>
      <c r="O2381" s="1" t="s">
        <v>3976</v>
      </c>
    </row>
    <row r="2382" spans="1:15" ht="15.75" customHeight="1" x14ac:dyDescent="0.25">
      <c r="A2382" s="1" t="s">
        <v>138</v>
      </c>
      <c r="B2382" s="1">
        <v>6</v>
      </c>
      <c r="C2382" s="8">
        <v>31883679</v>
      </c>
      <c r="D2382" s="1" t="s">
        <v>17</v>
      </c>
      <c r="E2382" s="1" t="s">
        <v>18</v>
      </c>
      <c r="F2382" s="6">
        <v>9.0200000000000002E-2</v>
      </c>
      <c r="G2382" s="6">
        <v>-2.0913299999999999E-2</v>
      </c>
      <c r="H2382" s="6">
        <v>1.8285899999999999E-3</v>
      </c>
      <c r="I2382" s="7">
        <v>2.7320000000000001E-30</v>
      </c>
      <c r="J2382" s="6">
        <v>-1.9299400000000001E-2</v>
      </c>
      <c r="K2382" s="6">
        <v>1.8992099999999999E-3</v>
      </c>
      <c r="L2382" s="7">
        <v>2.93494E-24</v>
      </c>
      <c r="M2382" s="8">
        <v>3030660</v>
      </c>
      <c r="N2382" s="12" t="s">
        <v>3975</v>
      </c>
      <c r="O2382" s="1" t="s">
        <v>3976</v>
      </c>
    </row>
    <row r="2383" spans="1:15" ht="15.75" customHeight="1" x14ac:dyDescent="0.25">
      <c r="A2383" s="1" t="s">
        <v>5433</v>
      </c>
      <c r="B2383" s="1">
        <v>6</v>
      </c>
      <c r="C2383" s="8">
        <v>32526197</v>
      </c>
      <c r="D2383" s="1" t="s">
        <v>14</v>
      </c>
      <c r="E2383" s="1" t="s">
        <v>18</v>
      </c>
      <c r="F2383" s="6">
        <v>1.95E-2</v>
      </c>
      <c r="G2383" s="6">
        <v>1.5633000000000001E-2</v>
      </c>
      <c r="H2383" s="6">
        <v>5.1184799999999999E-3</v>
      </c>
      <c r="I2383" s="7">
        <v>2.2569999999999999E-3</v>
      </c>
      <c r="J2383" s="6">
        <v>3.5619499999999998E-2</v>
      </c>
      <c r="K2383" s="6">
        <v>5.2354200000000002E-3</v>
      </c>
      <c r="L2383" s="7">
        <v>1.02054E-11</v>
      </c>
      <c r="M2383" s="8">
        <v>1660250</v>
      </c>
      <c r="N2383" s="12" t="s">
        <v>3975</v>
      </c>
      <c r="O2383" s="1" t="s">
        <v>3976</v>
      </c>
    </row>
    <row r="2384" spans="1:15" ht="15.75" customHeight="1" x14ac:dyDescent="0.25">
      <c r="A2384" s="1" t="s">
        <v>1625</v>
      </c>
      <c r="B2384" s="1">
        <v>6</v>
      </c>
      <c r="C2384" s="8">
        <v>33142162</v>
      </c>
      <c r="D2384" s="1" t="s">
        <v>14</v>
      </c>
      <c r="E2384" s="1" t="s">
        <v>18</v>
      </c>
      <c r="F2384" s="6">
        <v>0.1646</v>
      </c>
      <c r="G2384" s="6">
        <v>-9.6855900000000009E-3</v>
      </c>
      <c r="H2384" s="6">
        <v>1.41226E-3</v>
      </c>
      <c r="I2384" s="7">
        <v>6.9780000000000004E-12</v>
      </c>
      <c r="J2384" s="6">
        <v>-1.1099400000000001E-2</v>
      </c>
      <c r="K2384" s="6">
        <v>1.4318899999999999E-3</v>
      </c>
      <c r="L2384" s="7">
        <v>9.0743899999999995E-15</v>
      </c>
      <c r="M2384" s="8">
        <v>3032360</v>
      </c>
      <c r="N2384" s="12" t="s">
        <v>3975</v>
      </c>
      <c r="O2384" s="1" t="s">
        <v>3976</v>
      </c>
    </row>
    <row r="2385" spans="1:15" ht="15.75" customHeight="1" x14ac:dyDescent="0.25">
      <c r="A2385" s="1" t="s">
        <v>5434</v>
      </c>
      <c r="B2385" s="1">
        <v>6</v>
      </c>
      <c r="C2385" s="8">
        <v>33282338</v>
      </c>
      <c r="D2385" s="1" t="s">
        <v>14</v>
      </c>
      <c r="E2385" s="1" t="s">
        <v>15</v>
      </c>
      <c r="F2385" s="6">
        <v>0.18970000000000001</v>
      </c>
      <c r="G2385" s="6">
        <v>-9.8376499999999999E-3</v>
      </c>
      <c r="H2385" s="6">
        <v>1.33665E-3</v>
      </c>
      <c r="I2385" s="7">
        <v>1.844E-13</v>
      </c>
      <c r="J2385" s="6">
        <v>-1.13112E-2</v>
      </c>
      <c r="K2385" s="6">
        <v>1.35389E-3</v>
      </c>
      <c r="L2385" s="7">
        <v>6.5647600000000005E-17</v>
      </c>
      <c r="M2385" s="8">
        <v>3028200</v>
      </c>
      <c r="N2385" s="12" t="s">
        <v>3975</v>
      </c>
      <c r="O2385" s="1" t="s">
        <v>3976</v>
      </c>
    </row>
    <row r="2386" spans="1:15" ht="15.75" customHeight="1" x14ac:dyDescent="0.25">
      <c r="A2386" s="1" t="s">
        <v>5435</v>
      </c>
      <c r="B2386" s="1">
        <v>6</v>
      </c>
      <c r="C2386" s="8">
        <v>33395522</v>
      </c>
      <c r="D2386" s="1" t="s">
        <v>17</v>
      </c>
      <c r="E2386" s="1" t="s">
        <v>15</v>
      </c>
      <c r="F2386" s="6">
        <v>0.17130000000000001</v>
      </c>
      <c r="G2386" s="6">
        <v>-7.3094900000000001E-3</v>
      </c>
      <c r="H2386" s="6">
        <v>1.3949399999999999E-3</v>
      </c>
      <c r="I2386" s="7">
        <v>1.603E-7</v>
      </c>
      <c r="J2386" s="6">
        <v>-1.02252E-2</v>
      </c>
      <c r="K2386" s="6">
        <v>1.40603E-3</v>
      </c>
      <c r="L2386" s="7">
        <v>3.5314100000000002E-13</v>
      </c>
      <c r="M2386" s="8">
        <v>3010730</v>
      </c>
      <c r="N2386" s="12" t="s">
        <v>3975</v>
      </c>
      <c r="O2386" s="1" t="s">
        <v>3976</v>
      </c>
    </row>
    <row r="2387" spans="1:15" ht="15.75" customHeight="1" x14ac:dyDescent="0.25">
      <c r="A2387" s="1" t="s">
        <v>5436</v>
      </c>
      <c r="B2387" s="1">
        <v>6</v>
      </c>
      <c r="C2387" s="8">
        <v>33577084</v>
      </c>
      <c r="D2387" s="1" t="s">
        <v>17</v>
      </c>
      <c r="E2387" s="1" t="s">
        <v>15</v>
      </c>
      <c r="F2387" s="6">
        <v>0.99139999999999995</v>
      </c>
      <c r="G2387" s="6">
        <v>2.4070000000000001E-2</v>
      </c>
      <c r="H2387" s="6">
        <v>5.7433500000000004E-3</v>
      </c>
      <c r="I2387" s="7">
        <v>2.7739999999999999E-5</v>
      </c>
      <c r="J2387" s="6">
        <v>3.8164700000000003E-2</v>
      </c>
      <c r="K2387" s="6">
        <v>5.7889899999999999E-3</v>
      </c>
      <c r="L2387" s="7">
        <v>4.32081E-11</v>
      </c>
      <c r="M2387" s="8">
        <v>2957060</v>
      </c>
      <c r="N2387" s="12" t="s">
        <v>3975</v>
      </c>
      <c r="O2387" s="1" t="s">
        <v>3976</v>
      </c>
    </row>
    <row r="2388" spans="1:15" ht="15.75" customHeight="1" x14ac:dyDescent="0.25">
      <c r="A2388" s="1" t="s">
        <v>5437</v>
      </c>
      <c r="B2388" s="1">
        <v>6</v>
      </c>
      <c r="C2388" s="8">
        <v>33775391</v>
      </c>
      <c r="D2388" s="1" t="s">
        <v>17</v>
      </c>
      <c r="E2388" s="1" t="s">
        <v>18</v>
      </c>
      <c r="F2388" s="6">
        <v>0.66</v>
      </c>
      <c r="G2388" s="6">
        <v>5.0043900000000001E-3</v>
      </c>
      <c r="H2388" s="6">
        <v>1.1045899999999999E-3</v>
      </c>
      <c r="I2388" s="7">
        <v>5.8850000000000004E-6</v>
      </c>
      <c r="J2388" s="6">
        <v>7.8639000000000001E-3</v>
      </c>
      <c r="K2388" s="6">
        <v>1.12206E-3</v>
      </c>
      <c r="L2388" s="7">
        <v>2.40935E-12</v>
      </c>
      <c r="M2388" s="8">
        <v>3037480</v>
      </c>
      <c r="N2388" s="12" t="s">
        <v>3975</v>
      </c>
      <c r="O2388" s="1" t="s">
        <v>3976</v>
      </c>
    </row>
    <row r="2389" spans="1:15" ht="15.75" customHeight="1" x14ac:dyDescent="0.25">
      <c r="A2389" s="1" t="s">
        <v>5438</v>
      </c>
      <c r="B2389" s="1">
        <v>6</v>
      </c>
      <c r="C2389" s="8">
        <v>33906104</v>
      </c>
      <c r="D2389" s="1" t="s">
        <v>14</v>
      </c>
      <c r="E2389" s="1" t="s">
        <v>18</v>
      </c>
      <c r="F2389" s="6">
        <v>0.50949999999999995</v>
      </c>
      <c r="G2389" s="6">
        <v>5.7246399999999996E-3</v>
      </c>
      <c r="H2389" s="6">
        <v>1.0467899999999999E-3</v>
      </c>
      <c r="I2389" s="7">
        <v>4.5370000000000002E-8</v>
      </c>
      <c r="J2389" s="6">
        <v>6.5364999999999998E-3</v>
      </c>
      <c r="K2389" s="6">
        <v>1.05941E-3</v>
      </c>
      <c r="L2389" s="7">
        <v>6.8301899999999998E-10</v>
      </c>
      <c r="M2389" s="8">
        <v>3036930</v>
      </c>
      <c r="N2389" s="12" t="s">
        <v>3975</v>
      </c>
      <c r="O2389" s="1" t="s">
        <v>3976</v>
      </c>
    </row>
    <row r="2390" spans="1:15" ht="15.75" customHeight="1" x14ac:dyDescent="0.25">
      <c r="A2390" s="1" t="s">
        <v>1420</v>
      </c>
      <c r="B2390" s="1">
        <v>6</v>
      </c>
      <c r="C2390" s="8">
        <v>34003336</v>
      </c>
      <c r="D2390" s="1" t="s">
        <v>14</v>
      </c>
      <c r="E2390" s="1" t="s">
        <v>17</v>
      </c>
      <c r="F2390" s="6">
        <v>0.217</v>
      </c>
      <c r="G2390" s="6">
        <v>-9.0565699999999999E-3</v>
      </c>
      <c r="H2390" s="6">
        <v>1.2775E-3</v>
      </c>
      <c r="I2390" s="7">
        <v>1.345E-12</v>
      </c>
      <c r="J2390" s="6">
        <v>-8.8780999999999999E-3</v>
      </c>
      <c r="K2390" s="6">
        <v>1.28433E-3</v>
      </c>
      <c r="L2390" s="7">
        <v>4.7573700000000004E-12</v>
      </c>
      <c r="M2390" s="8">
        <v>2999100</v>
      </c>
      <c r="N2390" s="12" t="s">
        <v>3975</v>
      </c>
      <c r="O2390" s="1" t="s">
        <v>3976</v>
      </c>
    </row>
    <row r="2391" spans="1:15" ht="15.75" customHeight="1" x14ac:dyDescent="0.25">
      <c r="A2391" s="1" t="s">
        <v>5439</v>
      </c>
      <c r="B2391" s="1">
        <v>6</v>
      </c>
      <c r="C2391" s="8">
        <v>34096435</v>
      </c>
      <c r="D2391" s="1" t="s">
        <v>14</v>
      </c>
      <c r="E2391" s="1" t="s">
        <v>15</v>
      </c>
      <c r="F2391" s="6">
        <v>1.2200000000000001E-2</v>
      </c>
      <c r="G2391" s="6">
        <v>2.2590900000000001E-2</v>
      </c>
      <c r="H2391" s="6">
        <v>4.7998800000000003E-3</v>
      </c>
      <c r="I2391" s="7">
        <v>2.5189999999999999E-6</v>
      </c>
      <c r="J2391" s="6">
        <v>3.1884900000000001E-2</v>
      </c>
      <c r="K2391" s="6">
        <v>4.8175900000000001E-3</v>
      </c>
      <c r="L2391" s="7">
        <v>3.6303699999999997E-11</v>
      </c>
      <c r="M2391" s="8">
        <v>2995360</v>
      </c>
      <c r="N2391" s="12" t="s">
        <v>3975</v>
      </c>
      <c r="O2391" s="1" t="s">
        <v>3976</v>
      </c>
    </row>
    <row r="2392" spans="1:15" ht="15.75" customHeight="1" x14ac:dyDescent="0.25">
      <c r="A2392" s="1" t="s">
        <v>5440</v>
      </c>
      <c r="B2392" s="1">
        <v>6</v>
      </c>
      <c r="C2392" s="8">
        <v>34797241</v>
      </c>
      <c r="D2392" s="1" t="s">
        <v>14</v>
      </c>
      <c r="E2392" s="1" t="s">
        <v>15</v>
      </c>
      <c r="F2392" s="6">
        <v>0.27979999999999999</v>
      </c>
      <c r="G2392" s="6">
        <v>-1.03775E-2</v>
      </c>
      <c r="H2392" s="6">
        <v>1.16563E-3</v>
      </c>
      <c r="I2392" s="7">
        <v>5.4300000000000002E-19</v>
      </c>
      <c r="J2392" s="6">
        <v>-1.1738800000000001E-2</v>
      </c>
      <c r="K2392" s="6">
        <v>1.17176E-3</v>
      </c>
      <c r="L2392" s="7">
        <v>1.2700799999999999E-23</v>
      </c>
      <c r="M2392" s="8">
        <v>3037440</v>
      </c>
      <c r="N2392" s="12" t="s">
        <v>3975</v>
      </c>
      <c r="O2392" s="1" t="s">
        <v>3976</v>
      </c>
    </row>
    <row r="2393" spans="1:15" ht="15.75" customHeight="1" x14ac:dyDescent="0.25">
      <c r="A2393" s="1" t="s">
        <v>1580</v>
      </c>
      <c r="B2393" s="1">
        <v>6</v>
      </c>
      <c r="C2393" s="8">
        <v>35118056</v>
      </c>
      <c r="D2393" s="1" t="s">
        <v>17</v>
      </c>
      <c r="E2393" s="1" t="s">
        <v>18</v>
      </c>
      <c r="F2393" s="6">
        <v>0.68210000000000004</v>
      </c>
      <c r="G2393" s="6">
        <v>8.9696600000000008E-3</v>
      </c>
      <c r="H2393" s="6">
        <v>1.2991999999999999E-3</v>
      </c>
      <c r="I2393" s="7">
        <v>5.0679999999999998E-12</v>
      </c>
      <c r="J2393" s="6">
        <v>1.0509900000000001E-2</v>
      </c>
      <c r="K2393" s="6">
        <v>1.30379E-3</v>
      </c>
      <c r="L2393" s="7">
        <v>7.5678600000000005E-16</v>
      </c>
      <c r="M2393" s="8">
        <v>2272170</v>
      </c>
      <c r="N2393" s="12" t="s">
        <v>3975</v>
      </c>
      <c r="O2393" s="1" t="s">
        <v>3976</v>
      </c>
    </row>
    <row r="2394" spans="1:15" ht="15.75" customHeight="1" x14ac:dyDescent="0.25">
      <c r="A2394" s="1" t="s">
        <v>5441</v>
      </c>
      <c r="B2394" s="1">
        <v>6</v>
      </c>
      <c r="C2394" s="8">
        <v>36688729</v>
      </c>
      <c r="D2394" s="1" t="s">
        <v>17</v>
      </c>
      <c r="E2394" s="1" t="s">
        <v>18</v>
      </c>
      <c r="F2394" s="6">
        <v>0.37280000000000002</v>
      </c>
      <c r="G2394" s="6">
        <v>-5.00323E-3</v>
      </c>
      <c r="H2394" s="6">
        <v>1.0821100000000001E-3</v>
      </c>
      <c r="I2394" s="7">
        <v>3.7699999999999999E-6</v>
      </c>
      <c r="J2394" s="6">
        <v>-6.3140899999999996E-3</v>
      </c>
      <c r="K2394" s="6">
        <v>1.0859299999999999E-3</v>
      </c>
      <c r="L2394" s="7">
        <v>6.0822399999999999E-9</v>
      </c>
      <c r="M2394" s="8">
        <v>3037480</v>
      </c>
      <c r="N2394" s="12" t="s">
        <v>3975</v>
      </c>
      <c r="O2394" s="1" t="s">
        <v>3976</v>
      </c>
    </row>
    <row r="2395" spans="1:15" ht="15.75" customHeight="1" x14ac:dyDescent="0.25">
      <c r="A2395" s="1" t="s">
        <v>472</v>
      </c>
      <c r="B2395" s="1">
        <v>6</v>
      </c>
      <c r="C2395" s="8">
        <v>37486052</v>
      </c>
      <c r="D2395" s="1" t="s">
        <v>14</v>
      </c>
      <c r="E2395" s="1" t="s">
        <v>15</v>
      </c>
      <c r="F2395" s="6">
        <v>0.41170000000000001</v>
      </c>
      <c r="G2395" s="6">
        <v>9.4956199999999998E-3</v>
      </c>
      <c r="H2395" s="6">
        <v>1.0635200000000001E-3</v>
      </c>
      <c r="I2395" s="7">
        <v>4.3189999999999999E-19</v>
      </c>
      <c r="J2395" s="6">
        <v>1.06382E-2</v>
      </c>
      <c r="K2395" s="6">
        <v>1.0684500000000001E-3</v>
      </c>
      <c r="L2395" s="7">
        <v>2.3581E-23</v>
      </c>
      <c r="M2395" s="8">
        <v>3035700</v>
      </c>
      <c r="N2395" s="12" t="s">
        <v>3975</v>
      </c>
      <c r="O2395" s="1" t="s">
        <v>3976</v>
      </c>
    </row>
    <row r="2396" spans="1:15" ht="15.75" customHeight="1" x14ac:dyDescent="0.25">
      <c r="A2396" s="1" t="s">
        <v>892</v>
      </c>
      <c r="B2396" s="1">
        <v>6</v>
      </c>
      <c r="C2396" s="8">
        <v>40373846</v>
      </c>
      <c r="D2396" s="1" t="s">
        <v>17</v>
      </c>
      <c r="E2396" s="1" t="s">
        <v>18</v>
      </c>
      <c r="F2396" s="6">
        <v>2.6200000000000001E-2</v>
      </c>
      <c r="G2396" s="6">
        <v>-2.5793099999999999E-2</v>
      </c>
      <c r="H2396" s="6">
        <v>3.2802600000000001E-3</v>
      </c>
      <c r="I2396" s="7">
        <v>3.7430000000000003E-15</v>
      </c>
      <c r="J2396" s="6">
        <v>-2.3492800000000001E-2</v>
      </c>
      <c r="K2396" s="6">
        <v>3.3044900000000002E-3</v>
      </c>
      <c r="L2396" s="7">
        <v>1.1658300000000001E-12</v>
      </c>
      <c r="M2396" s="8">
        <v>3029320</v>
      </c>
      <c r="N2396" s="12" t="s">
        <v>3975</v>
      </c>
      <c r="O2396" s="1" t="s">
        <v>3976</v>
      </c>
    </row>
    <row r="2397" spans="1:15" ht="15.75" customHeight="1" x14ac:dyDescent="0.25">
      <c r="A2397" s="1" t="s">
        <v>2617</v>
      </c>
      <c r="B2397" s="1">
        <v>6</v>
      </c>
      <c r="C2397" s="8">
        <v>40400877</v>
      </c>
      <c r="D2397" s="1" t="s">
        <v>14</v>
      </c>
      <c r="E2397" s="1" t="s">
        <v>15</v>
      </c>
      <c r="F2397" s="6">
        <v>7.9399999999999998E-2</v>
      </c>
      <c r="G2397" s="6">
        <v>1.18301E-2</v>
      </c>
      <c r="H2397" s="6">
        <v>1.93939E-3</v>
      </c>
      <c r="I2397" s="7">
        <v>1.0620000000000001E-9</v>
      </c>
      <c r="J2397" s="6">
        <v>1.3857E-2</v>
      </c>
      <c r="K2397" s="6">
        <v>1.94998E-3</v>
      </c>
      <c r="L2397" s="7">
        <v>1.1926E-12</v>
      </c>
      <c r="M2397" s="8">
        <v>3024920</v>
      </c>
      <c r="N2397" s="12" t="s">
        <v>3975</v>
      </c>
      <c r="O2397" s="1" t="s">
        <v>3976</v>
      </c>
    </row>
    <row r="2398" spans="1:15" ht="15.75" customHeight="1" x14ac:dyDescent="0.25">
      <c r="A2398" s="1" t="s">
        <v>5442</v>
      </c>
      <c r="B2398" s="1">
        <v>6</v>
      </c>
      <c r="C2398" s="8">
        <v>40503394</v>
      </c>
      <c r="D2398" s="1" t="s">
        <v>17</v>
      </c>
      <c r="E2398" s="1" t="s">
        <v>18</v>
      </c>
      <c r="F2398" s="6">
        <v>0.5282</v>
      </c>
      <c r="G2398" s="6">
        <v>4.2701099999999997E-3</v>
      </c>
      <c r="H2398" s="6">
        <v>1.0481799999999999E-3</v>
      </c>
      <c r="I2398" s="7">
        <v>4.6310000000000002E-5</v>
      </c>
      <c r="J2398" s="6">
        <v>7.6014200000000002E-3</v>
      </c>
      <c r="K2398" s="6">
        <v>1.0556700000000001E-3</v>
      </c>
      <c r="L2398" s="7">
        <v>5.9950499999999998E-13</v>
      </c>
      <c r="M2398" s="8">
        <v>3037460</v>
      </c>
      <c r="N2398" s="12" t="s">
        <v>3975</v>
      </c>
      <c r="O2398" s="1" t="s">
        <v>3976</v>
      </c>
    </row>
    <row r="2399" spans="1:15" ht="15.75" customHeight="1" x14ac:dyDescent="0.25">
      <c r="A2399" s="1" t="s">
        <v>5443</v>
      </c>
      <c r="B2399" s="1">
        <v>6</v>
      </c>
      <c r="C2399" s="8">
        <v>41073638</v>
      </c>
      <c r="D2399" s="1" t="s">
        <v>14</v>
      </c>
      <c r="E2399" s="1" t="s">
        <v>15</v>
      </c>
      <c r="F2399" s="6">
        <v>0.19259999999999999</v>
      </c>
      <c r="G2399" s="6">
        <v>6.3675900000000002E-3</v>
      </c>
      <c r="H2399" s="6">
        <v>1.3269E-3</v>
      </c>
      <c r="I2399" s="7">
        <v>1.593E-6</v>
      </c>
      <c r="J2399" s="6">
        <v>9.0235999999999997E-3</v>
      </c>
      <c r="K2399" s="6">
        <v>1.33321E-3</v>
      </c>
      <c r="L2399" s="7">
        <v>1.30299E-11</v>
      </c>
      <c r="M2399" s="8">
        <v>3037500</v>
      </c>
      <c r="N2399" s="12" t="s">
        <v>3975</v>
      </c>
      <c r="O2399" s="1" t="s">
        <v>3976</v>
      </c>
    </row>
    <row r="2400" spans="1:15" ht="15.75" customHeight="1" x14ac:dyDescent="0.25">
      <c r="A2400" s="1" t="s">
        <v>5444</v>
      </c>
      <c r="B2400" s="1">
        <v>6</v>
      </c>
      <c r="C2400" s="8">
        <v>41552040</v>
      </c>
      <c r="D2400" s="1" t="s">
        <v>17</v>
      </c>
      <c r="E2400" s="1" t="s">
        <v>18</v>
      </c>
      <c r="F2400" s="6">
        <v>0.67800000000000005</v>
      </c>
      <c r="G2400" s="6">
        <v>8.7821500000000007E-3</v>
      </c>
      <c r="H2400" s="6">
        <v>1.1201900000000001E-3</v>
      </c>
      <c r="I2400" s="7">
        <v>4.5049999999999996E-15</v>
      </c>
      <c r="J2400" s="6">
        <v>9.5193299999999995E-3</v>
      </c>
      <c r="K2400" s="6">
        <v>1.12564E-3</v>
      </c>
      <c r="L2400" s="7">
        <v>2.7482500000000001E-17</v>
      </c>
      <c r="M2400" s="8">
        <v>3035730</v>
      </c>
      <c r="N2400" s="12" t="s">
        <v>3975</v>
      </c>
      <c r="O2400" s="1" t="s">
        <v>3976</v>
      </c>
    </row>
    <row r="2401" spans="1:15" ht="15.75" customHeight="1" x14ac:dyDescent="0.25">
      <c r="A2401" s="1" t="s">
        <v>5445</v>
      </c>
      <c r="B2401" s="1">
        <v>6</v>
      </c>
      <c r="C2401" s="8">
        <v>41892809</v>
      </c>
      <c r="D2401" s="1" t="s">
        <v>17</v>
      </c>
      <c r="E2401" s="1" t="s">
        <v>15</v>
      </c>
      <c r="F2401" s="6">
        <v>0.25319999999999998</v>
      </c>
      <c r="G2401" s="6">
        <v>-8.3552299999999999E-3</v>
      </c>
      <c r="H2401" s="6">
        <v>1.20331E-3</v>
      </c>
      <c r="I2401" s="7">
        <v>3.8200000000000003E-12</v>
      </c>
      <c r="J2401" s="6">
        <v>-8.8635999999999993E-3</v>
      </c>
      <c r="K2401" s="6">
        <v>1.2087199999999999E-3</v>
      </c>
      <c r="L2401" s="7">
        <v>2.25022E-13</v>
      </c>
      <c r="M2401" s="8">
        <v>3037460</v>
      </c>
      <c r="N2401" s="12" t="s">
        <v>3975</v>
      </c>
      <c r="O2401" s="1" t="s">
        <v>3976</v>
      </c>
    </row>
    <row r="2402" spans="1:15" ht="15.75" customHeight="1" x14ac:dyDescent="0.25">
      <c r="A2402" s="1" t="s">
        <v>5446</v>
      </c>
      <c r="B2402" s="1">
        <v>6</v>
      </c>
      <c r="C2402" s="8">
        <v>43432565</v>
      </c>
      <c r="D2402" s="1" t="s">
        <v>14</v>
      </c>
      <c r="E2402" s="1" t="s">
        <v>15</v>
      </c>
      <c r="F2402" s="6">
        <v>5.6399999999999999E-2</v>
      </c>
      <c r="G2402" s="6">
        <v>1.12272E-2</v>
      </c>
      <c r="H2402" s="6">
        <v>2.2824099999999999E-3</v>
      </c>
      <c r="I2402" s="7">
        <v>8.696E-7</v>
      </c>
      <c r="J2402" s="6">
        <v>1.5211300000000001E-2</v>
      </c>
      <c r="K2402" s="6">
        <v>2.2932E-3</v>
      </c>
      <c r="L2402" s="7">
        <v>3.28458E-11</v>
      </c>
      <c r="M2402" s="8">
        <v>2999740</v>
      </c>
      <c r="N2402" s="12" t="s">
        <v>3975</v>
      </c>
      <c r="O2402" s="1" t="s">
        <v>3976</v>
      </c>
    </row>
    <row r="2403" spans="1:15" ht="15.75" customHeight="1" x14ac:dyDescent="0.25">
      <c r="A2403" s="1" t="s">
        <v>5447</v>
      </c>
      <c r="B2403" s="1">
        <v>6</v>
      </c>
      <c r="C2403" s="8">
        <v>47746922</v>
      </c>
      <c r="D2403" s="1" t="s">
        <v>14</v>
      </c>
      <c r="E2403" s="1" t="s">
        <v>15</v>
      </c>
      <c r="F2403" s="6">
        <v>0.52610000000000001</v>
      </c>
      <c r="G2403" s="6">
        <v>-5.4773900000000004E-3</v>
      </c>
      <c r="H2403" s="6">
        <v>1.04794E-3</v>
      </c>
      <c r="I2403" s="7">
        <v>1.726E-7</v>
      </c>
      <c r="J2403" s="6">
        <v>-6.3759799999999998E-3</v>
      </c>
      <c r="K2403" s="6">
        <v>1.05272E-3</v>
      </c>
      <c r="L2403" s="7">
        <v>1.3898700000000001E-9</v>
      </c>
      <c r="M2403" s="8">
        <v>3037450</v>
      </c>
      <c r="N2403" s="12" t="s">
        <v>3975</v>
      </c>
      <c r="O2403" s="1" t="s">
        <v>3976</v>
      </c>
    </row>
    <row r="2404" spans="1:15" ht="15.75" customHeight="1" x14ac:dyDescent="0.25">
      <c r="A2404" s="1" t="s">
        <v>5448</v>
      </c>
      <c r="B2404" s="1">
        <v>6</v>
      </c>
      <c r="C2404" s="8">
        <v>48851886</v>
      </c>
      <c r="D2404" s="1" t="s">
        <v>17</v>
      </c>
      <c r="E2404" s="1" t="s">
        <v>18</v>
      </c>
      <c r="F2404" s="6">
        <v>0.45950000000000002</v>
      </c>
      <c r="G2404" s="6">
        <v>6.3305699999999998E-3</v>
      </c>
      <c r="H2404" s="6">
        <v>1.04996E-3</v>
      </c>
      <c r="I2404" s="7">
        <v>1.6439999999999999E-9</v>
      </c>
      <c r="J2404" s="6">
        <v>7.5483299999999998E-3</v>
      </c>
      <c r="K2404" s="6">
        <v>1.05543E-3</v>
      </c>
      <c r="L2404" s="7">
        <v>8.5581800000000004E-13</v>
      </c>
      <c r="M2404" s="8">
        <v>3037450</v>
      </c>
      <c r="N2404" s="12" t="s">
        <v>3975</v>
      </c>
      <c r="O2404" s="1" t="s">
        <v>3976</v>
      </c>
    </row>
    <row r="2405" spans="1:15" ht="15.75" customHeight="1" x14ac:dyDescent="0.25">
      <c r="A2405" s="1" t="s">
        <v>919</v>
      </c>
      <c r="B2405" s="1">
        <v>6</v>
      </c>
      <c r="C2405" s="8">
        <v>50888500</v>
      </c>
      <c r="D2405" s="1" t="s">
        <v>18</v>
      </c>
      <c r="E2405" s="1" t="s">
        <v>15</v>
      </c>
      <c r="F2405" s="6">
        <v>0.9385</v>
      </c>
      <c r="G2405" s="6">
        <v>-1.6975400000000002E-2</v>
      </c>
      <c r="H2405" s="6">
        <v>2.17819E-3</v>
      </c>
      <c r="I2405" s="7">
        <v>6.5139999999999997E-15</v>
      </c>
      <c r="J2405" s="6">
        <v>-2.28807E-2</v>
      </c>
      <c r="K2405" s="6">
        <v>2.1967000000000002E-3</v>
      </c>
      <c r="L2405" s="7">
        <v>2.0967300000000002E-25</v>
      </c>
      <c r="M2405" s="8">
        <v>3036910</v>
      </c>
      <c r="N2405" s="12" t="s">
        <v>3975</v>
      </c>
      <c r="O2405" s="1" t="s">
        <v>3976</v>
      </c>
    </row>
    <row r="2406" spans="1:15" ht="15.75" customHeight="1" x14ac:dyDescent="0.25">
      <c r="A2406" s="1" t="s">
        <v>5449</v>
      </c>
      <c r="B2406" s="1">
        <v>6</v>
      </c>
      <c r="C2406" s="8">
        <v>51671616</v>
      </c>
      <c r="D2406" s="1" t="s">
        <v>17</v>
      </c>
      <c r="E2406" s="1" t="s">
        <v>15</v>
      </c>
      <c r="F2406" s="6">
        <v>0.27039999999999997</v>
      </c>
      <c r="G2406" s="6">
        <v>6.4352000000000003E-3</v>
      </c>
      <c r="H2406" s="6">
        <v>1.1780600000000001E-3</v>
      </c>
      <c r="I2406" s="7">
        <v>4.688E-8</v>
      </c>
      <c r="J2406" s="6">
        <v>7.6095800000000003E-3</v>
      </c>
      <c r="K2406" s="6">
        <v>1.1887899999999999E-3</v>
      </c>
      <c r="L2406" s="7">
        <v>1.54231E-10</v>
      </c>
      <c r="M2406" s="8">
        <v>3037460</v>
      </c>
      <c r="N2406" s="12" t="s">
        <v>3975</v>
      </c>
      <c r="O2406" s="1" t="s">
        <v>3976</v>
      </c>
    </row>
    <row r="2407" spans="1:15" ht="15.75" customHeight="1" x14ac:dyDescent="0.25">
      <c r="A2407" s="1" t="s">
        <v>5450</v>
      </c>
      <c r="B2407" s="1">
        <v>6</v>
      </c>
      <c r="C2407" s="8">
        <v>52218805</v>
      </c>
      <c r="D2407" s="1" t="s">
        <v>14</v>
      </c>
      <c r="E2407" s="1" t="s">
        <v>15</v>
      </c>
      <c r="F2407" s="6">
        <v>0.82179999999999997</v>
      </c>
      <c r="G2407" s="6">
        <v>-7.9584400000000007E-3</v>
      </c>
      <c r="H2407" s="6">
        <v>1.37017E-3</v>
      </c>
      <c r="I2407" s="7">
        <v>6.3160000000000001E-9</v>
      </c>
      <c r="J2407" s="6">
        <v>-1.1041799999999999E-2</v>
      </c>
      <c r="K2407" s="6">
        <v>1.3776000000000001E-3</v>
      </c>
      <c r="L2407" s="7">
        <v>1.0989E-15</v>
      </c>
      <c r="M2407" s="8">
        <v>3024920</v>
      </c>
      <c r="N2407" s="12" t="s">
        <v>3975</v>
      </c>
      <c r="O2407" s="1" t="s">
        <v>3976</v>
      </c>
    </row>
    <row r="2408" spans="1:15" ht="15.75" customHeight="1" x14ac:dyDescent="0.25">
      <c r="A2408" s="1" t="s">
        <v>1491</v>
      </c>
      <c r="B2408" s="1">
        <v>6</v>
      </c>
      <c r="C2408" s="8">
        <v>52857694</v>
      </c>
      <c r="D2408" s="1" t="s">
        <v>17</v>
      </c>
      <c r="E2408" s="1" t="s">
        <v>18</v>
      </c>
      <c r="F2408" s="6">
        <v>0.26819999999999999</v>
      </c>
      <c r="G2408" s="6">
        <v>-8.2766000000000003E-3</v>
      </c>
      <c r="H2408" s="6">
        <v>1.18143E-3</v>
      </c>
      <c r="I2408" s="7">
        <v>2.4610000000000001E-12</v>
      </c>
      <c r="J2408" s="6">
        <v>-1.00432E-2</v>
      </c>
      <c r="K2408" s="6">
        <v>1.1872E-3</v>
      </c>
      <c r="L2408" s="7">
        <v>2.6838799999999999E-17</v>
      </c>
      <c r="M2408" s="8">
        <v>3035760</v>
      </c>
      <c r="N2408" s="12" t="s">
        <v>3975</v>
      </c>
      <c r="O2408" s="1" t="s">
        <v>3976</v>
      </c>
    </row>
    <row r="2409" spans="1:15" ht="15.75" customHeight="1" x14ac:dyDescent="0.25">
      <c r="A2409" s="1" t="s">
        <v>1936</v>
      </c>
      <c r="B2409" s="1">
        <v>6</v>
      </c>
      <c r="C2409" s="8">
        <v>55133586</v>
      </c>
      <c r="D2409" s="1" t="s">
        <v>17</v>
      </c>
      <c r="E2409" s="1" t="s">
        <v>18</v>
      </c>
      <c r="F2409" s="6">
        <v>0.2016</v>
      </c>
      <c r="G2409" s="6">
        <v>-8.5786899999999999E-3</v>
      </c>
      <c r="H2409" s="6">
        <v>1.3042399999999999E-3</v>
      </c>
      <c r="I2409" s="7">
        <v>4.777E-11</v>
      </c>
      <c r="J2409" s="6">
        <v>-9.0607699999999992E-3</v>
      </c>
      <c r="K2409" s="6">
        <v>1.3113300000000001E-3</v>
      </c>
      <c r="L2409" s="7">
        <v>4.8604500000000004E-12</v>
      </c>
      <c r="M2409" s="8">
        <v>3037450</v>
      </c>
      <c r="N2409" s="12" t="s">
        <v>3975</v>
      </c>
      <c r="O2409" s="1" t="s">
        <v>3976</v>
      </c>
    </row>
    <row r="2410" spans="1:15" ht="15.75" customHeight="1" x14ac:dyDescent="0.25">
      <c r="A2410" s="1" t="s">
        <v>5451</v>
      </c>
      <c r="B2410" s="1">
        <v>6</v>
      </c>
      <c r="C2410" s="8">
        <v>63565598</v>
      </c>
      <c r="D2410" s="1" t="s">
        <v>14</v>
      </c>
      <c r="E2410" s="1" t="s">
        <v>17</v>
      </c>
      <c r="F2410" s="6">
        <v>0.78339999999999999</v>
      </c>
      <c r="G2410" s="6">
        <v>6.8960799999999997E-3</v>
      </c>
      <c r="H2410" s="6">
        <v>1.2707199999999999E-3</v>
      </c>
      <c r="I2410" s="7">
        <v>5.7289999999999999E-8</v>
      </c>
      <c r="J2410" s="6">
        <v>8.7772500000000003E-3</v>
      </c>
      <c r="K2410" s="6">
        <v>1.2802499999999999E-3</v>
      </c>
      <c r="L2410" s="7">
        <v>7.0866299999999997E-12</v>
      </c>
      <c r="M2410" s="8">
        <v>3035250</v>
      </c>
      <c r="N2410" s="12" t="s">
        <v>3975</v>
      </c>
      <c r="O2410" s="1" t="s">
        <v>3976</v>
      </c>
    </row>
    <row r="2411" spans="1:15" ht="15.75" customHeight="1" x14ac:dyDescent="0.25">
      <c r="A2411" s="1" t="s">
        <v>5452</v>
      </c>
      <c r="B2411" s="1">
        <v>6</v>
      </c>
      <c r="C2411" s="8">
        <v>65158194</v>
      </c>
      <c r="D2411" s="1" t="s">
        <v>18</v>
      </c>
      <c r="E2411" s="1" t="s">
        <v>15</v>
      </c>
      <c r="F2411" s="6">
        <v>0.70509999999999995</v>
      </c>
      <c r="G2411" s="6">
        <v>7.3973199999999998E-3</v>
      </c>
      <c r="H2411" s="6">
        <v>1.1474899999999999E-3</v>
      </c>
      <c r="I2411" s="7">
        <v>1.143E-10</v>
      </c>
      <c r="J2411" s="6">
        <v>1.0084900000000001E-2</v>
      </c>
      <c r="K2411" s="6">
        <v>1.15609E-3</v>
      </c>
      <c r="L2411" s="7">
        <v>2.70108E-18</v>
      </c>
      <c r="M2411" s="8">
        <v>3037470</v>
      </c>
      <c r="N2411" s="12" t="s">
        <v>3975</v>
      </c>
      <c r="O2411" s="1" t="s">
        <v>3976</v>
      </c>
    </row>
    <row r="2412" spans="1:15" ht="15.75" customHeight="1" x14ac:dyDescent="0.25">
      <c r="A2412" s="1" t="s">
        <v>5453</v>
      </c>
      <c r="B2412" s="1">
        <v>6</v>
      </c>
      <c r="C2412" s="8">
        <v>66219840</v>
      </c>
      <c r="D2412" s="1" t="s">
        <v>14</v>
      </c>
      <c r="E2412" s="1" t="s">
        <v>18</v>
      </c>
      <c r="F2412" s="6">
        <v>0.21929999999999999</v>
      </c>
      <c r="G2412" s="6">
        <v>9.8073699999999993E-3</v>
      </c>
      <c r="H2412" s="6">
        <v>1.2645899999999999E-3</v>
      </c>
      <c r="I2412" s="7">
        <v>8.8149999999999999E-15</v>
      </c>
      <c r="J2412" s="6">
        <v>1.1348E-2</v>
      </c>
      <c r="K2412" s="6">
        <v>1.2719299999999999E-3</v>
      </c>
      <c r="L2412" s="7">
        <v>4.5847499999999998E-19</v>
      </c>
      <c r="M2412" s="8">
        <v>3037460</v>
      </c>
      <c r="N2412" s="12" t="s">
        <v>3975</v>
      </c>
      <c r="O2412" s="1" t="s">
        <v>3976</v>
      </c>
    </row>
    <row r="2413" spans="1:15" ht="15.75" customHeight="1" x14ac:dyDescent="0.25">
      <c r="A2413" s="1" t="s">
        <v>5454</v>
      </c>
      <c r="B2413" s="1">
        <v>6</v>
      </c>
      <c r="C2413" s="8">
        <v>67456770</v>
      </c>
      <c r="D2413" s="1" t="s">
        <v>14</v>
      </c>
      <c r="E2413" s="1" t="s">
        <v>15</v>
      </c>
      <c r="F2413" s="6">
        <v>0.34620000000000001</v>
      </c>
      <c r="G2413" s="6">
        <v>6.51909E-3</v>
      </c>
      <c r="H2413" s="6">
        <v>1.1001800000000001E-3</v>
      </c>
      <c r="I2413" s="7">
        <v>3.112E-9</v>
      </c>
      <c r="J2413" s="6">
        <v>6.2753599999999998E-3</v>
      </c>
      <c r="K2413" s="6">
        <v>1.1112800000000001E-3</v>
      </c>
      <c r="L2413" s="7">
        <v>1.6328900000000001E-8</v>
      </c>
      <c r="M2413" s="8">
        <v>3035540</v>
      </c>
      <c r="N2413" s="12" t="s">
        <v>3975</v>
      </c>
      <c r="O2413" s="1" t="s">
        <v>3976</v>
      </c>
    </row>
    <row r="2414" spans="1:15" ht="15.75" customHeight="1" x14ac:dyDescent="0.25">
      <c r="A2414" s="1" t="s">
        <v>5455</v>
      </c>
      <c r="B2414" s="1">
        <v>6</v>
      </c>
      <c r="C2414" s="8">
        <v>68125255</v>
      </c>
      <c r="D2414" s="1" t="s">
        <v>17</v>
      </c>
      <c r="E2414" s="1" t="s">
        <v>18</v>
      </c>
      <c r="F2414" s="6">
        <v>0.18659999999999999</v>
      </c>
      <c r="G2414" s="6">
        <v>8.93708E-3</v>
      </c>
      <c r="H2414" s="6">
        <v>1.3432100000000001E-3</v>
      </c>
      <c r="I2414" s="7">
        <v>2.8590000000000002E-11</v>
      </c>
      <c r="J2414" s="6">
        <v>1.04931E-2</v>
      </c>
      <c r="K2414" s="6">
        <v>1.3556900000000001E-3</v>
      </c>
      <c r="L2414" s="7">
        <v>9.93652E-15</v>
      </c>
      <c r="M2414" s="8">
        <v>3036900</v>
      </c>
      <c r="N2414" s="12" t="s">
        <v>3975</v>
      </c>
      <c r="O2414" s="1" t="s">
        <v>3976</v>
      </c>
    </row>
    <row r="2415" spans="1:15" ht="15.75" customHeight="1" x14ac:dyDescent="0.25">
      <c r="A2415" s="1" t="s">
        <v>5456</v>
      </c>
      <c r="B2415" s="1">
        <v>6</v>
      </c>
      <c r="C2415" s="8">
        <v>69028967</v>
      </c>
      <c r="D2415" s="1" t="s">
        <v>14</v>
      </c>
      <c r="E2415" s="1" t="s">
        <v>15</v>
      </c>
      <c r="F2415" s="6">
        <v>0.32090000000000002</v>
      </c>
      <c r="G2415" s="6">
        <v>-5.6422699999999996E-3</v>
      </c>
      <c r="H2415" s="6">
        <v>1.1208800000000001E-3</v>
      </c>
      <c r="I2415" s="7">
        <v>4.8009999999999996E-7</v>
      </c>
      <c r="J2415" s="6">
        <v>-6.8839000000000001E-3</v>
      </c>
      <c r="K2415" s="6">
        <v>1.1358900000000001E-3</v>
      </c>
      <c r="L2415" s="7">
        <v>1.3581499999999999E-9</v>
      </c>
      <c r="M2415" s="8">
        <v>3037500</v>
      </c>
      <c r="N2415" s="12" t="s">
        <v>3975</v>
      </c>
      <c r="O2415" s="1" t="s">
        <v>3976</v>
      </c>
    </row>
    <row r="2416" spans="1:15" ht="15.75" customHeight="1" x14ac:dyDescent="0.25">
      <c r="A2416" s="1" t="s">
        <v>5457</v>
      </c>
      <c r="B2416" s="1">
        <v>6</v>
      </c>
      <c r="C2416" s="8">
        <v>69255589</v>
      </c>
      <c r="D2416" s="1" t="s">
        <v>17</v>
      </c>
      <c r="E2416" s="1" t="s">
        <v>18</v>
      </c>
      <c r="F2416" s="6">
        <v>9.7100000000000006E-2</v>
      </c>
      <c r="G2416" s="6">
        <v>8.0721000000000005E-3</v>
      </c>
      <c r="H2416" s="6">
        <v>1.7671900000000001E-3</v>
      </c>
      <c r="I2416" s="7">
        <v>4.9269999999999996E-6</v>
      </c>
      <c r="J2416" s="6">
        <v>1.2235899999999999E-2</v>
      </c>
      <c r="K2416" s="6">
        <v>1.7938800000000001E-3</v>
      </c>
      <c r="L2416" s="7">
        <v>9.0457800000000007E-12</v>
      </c>
      <c r="M2416" s="8">
        <v>3037480</v>
      </c>
      <c r="N2416" s="12" t="s">
        <v>3975</v>
      </c>
      <c r="O2416" s="1" t="s">
        <v>3976</v>
      </c>
    </row>
    <row r="2417" spans="1:15" ht="15.75" customHeight="1" x14ac:dyDescent="0.25">
      <c r="A2417" s="1" t="s">
        <v>5458</v>
      </c>
      <c r="B2417" s="1">
        <v>6</v>
      </c>
      <c r="C2417" s="8">
        <v>69324746</v>
      </c>
      <c r="D2417" s="1" t="s">
        <v>14</v>
      </c>
      <c r="E2417" s="1" t="s">
        <v>15</v>
      </c>
      <c r="F2417" s="6">
        <v>0.38869999999999999</v>
      </c>
      <c r="G2417" s="6">
        <v>5.8558500000000001E-3</v>
      </c>
      <c r="H2417" s="6">
        <v>1.07566E-3</v>
      </c>
      <c r="I2417" s="7">
        <v>5.2129999999999998E-8</v>
      </c>
      <c r="J2417" s="6">
        <v>8.2750199999999993E-3</v>
      </c>
      <c r="K2417" s="6">
        <v>1.09443E-3</v>
      </c>
      <c r="L2417" s="7">
        <v>3.99925E-14</v>
      </c>
      <c r="M2417" s="8">
        <v>3024950</v>
      </c>
      <c r="N2417" s="12" t="s">
        <v>3975</v>
      </c>
      <c r="O2417" s="1" t="s">
        <v>3976</v>
      </c>
    </row>
    <row r="2418" spans="1:15" ht="15.75" customHeight="1" x14ac:dyDescent="0.25">
      <c r="A2418" s="1" t="s">
        <v>5459</v>
      </c>
      <c r="B2418" s="1">
        <v>6</v>
      </c>
      <c r="C2418" s="8">
        <v>71074703</v>
      </c>
      <c r="D2418" s="1" t="s">
        <v>17</v>
      </c>
      <c r="E2418" s="1" t="s">
        <v>18</v>
      </c>
      <c r="F2418" s="6">
        <v>1.2699999999999999E-2</v>
      </c>
      <c r="G2418" s="6">
        <v>3.6928999999999997E-2</v>
      </c>
      <c r="H2418" s="6">
        <v>4.7080799999999999E-3</v>
      </c>
      <c r="I2418" s="7">
        <v>4.3829999999999996E-15</v>
      </c>
      <c r="J2418" s="6">
        <v>4.3605699999999997E-2</v>
      </c>
      <c r="K2418" s="6">
        <v>4.7479799999999997E-3</v>
      </c>
      <c r="L2418" s="7">
        <v>4.1513199999999999E-20</v>
      </c>
      <c r="M2418" s="8">
        <v>2992210</v>
      </c>
      <c r="N2418" s="12" t="s">
        <v>3975</v>
      </c>
      <c r="O2418" s="1" t="s">
        <v>3976</v>
      </c>
    </row>
    <row r="2419" spans="1:15" ht="15.75" customHeight="1" x14ac:dyDescent="0.25">
      <c r="A2419" s="1" t="s">
        <v>5460</v>
      </c>
      <c r="B2419" s="1">
        <v>6</v>
      </c>
      <c r="C2419" s="8">
        <v>71622486</v>
      </c>
      <c r="D2419" s="1" t="s">
        <v>17</v>
      </c>
      <c r="E2419" s="1" t="s">
        <v>18</v>
      </c>
      <c r="F2419" s="6">
        <v>0.29010000000000002</v>
      </c>
      <c r="G2419" s="6">
        <v>5.3794100000000003E-3</v>
      </c>
      <c r="H2419" s="6">
        <v>1.15303E-3</v>
      </c>
      <c r="I2419" s="7">
        <v>3.084E-6</v>
      </c>
      <c r="J2419" s="6">
        <v>7.6735600000000003E-3</v>
      </c>
      <c r="K2419" s="6">
        <v>1.1695500000000001E-3</v>
      </c>
      <c r="L2419" s="7">
        <v>5.3404E-11</v>
      </c>
      <c r="M2419" s="8">
        <v>3037470</v>
      </c>
      <c r="N2419" s="12" t="s">
        <v>3975</v>
      </c>
      <c r="O2419" s="1" t="s">
        <v>3976</v>
      </c>
    </row>
    <row r="2420" spans="1:15" ht="15.75" customHeight="1" x14ac:dyDescent="0.25">
      <c r="A2420" s="1" t="s">
        <v>3669</v>
      </c>
      <c r="B2420" s="1">
        <v>6</v>
      </c>
      <c r="C2420" s="8">
        <v>72408163</v>
      </c>
      <c r="D2420" s="1" t="s">
        <v>14</v>
      </c>
      <c r="E2420" s="1" t="s">
        <v>15</v>
      </c>
      <c r="F2420" s="6">
        <v>0.50539999999999996</v>
      </c>
      <c r="G2420" s="6">
        <v>-5.8272999999999997E-3</v>
      </c>
      <c r="H2420" s="6">
        <v>1.0465699999999999E-3</v>
      </c>
      <c r="I2420" s="7">
        <v>2.571E-8</v>
      </c>
      <c r="J2420" s="6">
        <v>-6.1488699999999999E-3</v>
      </c>
      <c r="K2420" s="6">
        <v>1.0602299999999999E-3</v>
      </c>
      <c r="L2420" s="7">
        <v>6.6499000000000004E-9</v>
      </c>
      <c r="M2420" s="8">
        <v>3037460</v>
      </c>
      <c r="N2420" s="12" t="s">
        <v>3975</v>
      </c>
      <c r="O2420" s="1" t="s">
        <v>3976</v>
      </c>
    </row>
    <row r="2421" spans="1:15" ht="15.75" customHeight="1" x14ac:dyDescent="0.25">
      <c r="A2421" s="1" t="s">
        <v>2165</v>
      </c>
      <c r="B2421" s="1">
        <v>6</v>
      </c>
      <c r="C2421" s="8">
        <v>72724390</v>
      </c>
      <c r="D2421" s="1" t="s">
        <v>14</v>
      </c>
      <c r="E2421" s="1" t="s">
        <v>15</v>
      </c>
      <c r="F2421" s="6">
        <v>0.49440000000000001</v>
      </c>
      <c r="G2421" s="6">
        <v>-6.6883200000000002E-3</v>
      </c>
      <c r="H2421" s="6">
        <v>1.0465699999999999E-3</v>
      </c>
      <c r="I2421" s="7">
        <v>1.6529999999999999E-10</v>
      </c>
      <c r="J2421" s="6">
        <v>-6.9949499999999998E-3</v>
      </c>
      <c r="K2421" s="6">
        <v>1.0629000000000001E-3</v>
      </c>
      <c r="L2421" s="7">
        <v>4.6735599999999998E-11</v>
      </c>
      <c r="M2421" s="8">
        <v>3037480</v>
      </c>
      <c r="N2421" s="12" t="s">
        <v>3975</v>
      </c>
      <c r="O2421" s="1" t="s">
        <v>3976</v>
      </c>
    </row>
    <row r="2422" spans="1:15" ht="15.75" customHeight="1" x14ac:dyDescent="0.25">
      <c r="A2422" s="1" t="s">
        <v>2456</v>
      </c>
      <c r="B2422" s="1">
        <v>6</v>
      </c>
      <c r="C2422" s="8">
        <v>73223259</v>
      </c>
      <c r="D2422" s="1" t="s">
        <v>14</v>
      </c>
      <c r="E2422" s="1" t="s">
        <v>17</v>
      </c>
      <c r="F2422" s="6">
        <v>0.28539999999999999</v>
      </c>
      <c r="G2422" s="6">
        <v>7.1898700000000001E-3</v>
      </c>
      <c r="H2422" s="6">
        <v>1.15865E-3</v>
      </c>
      <c r="I2422" s="7">
        <v>5.4669999999999998E-10</v>
      </c>
      <c r="J2422" s="6">
        <v>7.5935899999999999E-3</v>
      </c>
      <c r="K2422" s="6">
        <v>1.17512E-3</v>
      </c>
      <c r="L2422" s="7">
        <v>1.0334800000000001E-10</v>
      </c>
      <c r="M2422" s="8">
        <v>3037480</v>
      </c>
      <c r="N2422" s="12" t="s">
        <v>3975</v>
      </c>
      <c r="O2422" s="1" t="s">
        <v>3976</v>
      </c>
    </row>
    <row r="2423" spans="1:15" ht="15.75" customHeight="1" x14ac:dyDescent="0.25">
      <c r="A2423" s="1" t="s">
        <v>5461</v>
      </c>
      <c r="B2423" s="1">
        <v>6</v>
      </c>
      <c r="C2423" s="8">
        <v>73697108</v>
      </c>
      <c r="D2423" s="1" t="s">
        <v>18</v>
      </c>
      <c r="E2423" s="1" t="s">
        <v>15</v>
      </c>
      <c r="F2423" s="6">
        <v>0.83540000000000003</v>
      </c>
      <c r="G2423" s="6">
        <v>6.9076199999999997E-3</v>
      </c>
      <c r="H2423" s="6">
        <v>1.4149799999999999E-3</v>
      </c>
      <c r="I2423" s="7">
        <v>1.052E-6</v>
      </c>
      <c r="J2423" s="6">
        <v>8.2495299999999997E-3</v>
      </c>
      <c r="K2423" s="6">
        <v>1.4276099999999999E-3</v>
      </c>
      <c r="L2423" s="7">
        <v>7.5341599999999996E-9</v>
      </c>
      <c r="M2423" s="8">
        <v>3020740</v>
      </c>
      <c r="N2423" s="12" t="s">
        <v>3975</v>
      </c>
      <c r="O2423" s="1" t="s">
        <v>3976</v>
      </c>
    </row>
    <row r="2424" spans="1:15" ht="15.75" customHeight="1" x14ac:dyDescent="0.25">
      <c r="A2424" s="1" t="s">
        <v>575</v>
      </c>
      <c r="B2424" s="1">
        <v>6</v>
      </c>
      <c r="C2424" s="8">
        <v>78171124</v>
      </c>
      <c r="D2424" s="1" t="s">
        <v>17</v>
      </c>
      <c r="E2424" s="1" t="s">
        <v>18</v>
      </c>
      <c r="F2424" s="6">
        <v>0.79949999999999999</v>
      </c>
      <c r="G2424" s="6">
        <v>1.12336E-2</v>
      </c>
      <c r="H2424" s="6">
        <v>1.3085099999999999E-3</v>
      </c>
      <c r="I2424" s="7">
        <v>9.0560000000000002E-18</v>
      </c>
      <c r="J2424" s="6">
        <v>9.7237299999999999E-3</v>
      </c>
      <c r="K2424" s="6">
        <v>1.3392499999999999E-3</v>
      </c>
      <c r="L2424" s="7">
        <v>3.8550099999999999E-13</v>
      </c>
      <c r="M2424" s="8">
        <v>3030010</v>
      </c>
      <c r="N2424" s="12" t="s">
        <v>3975</v>
      </c>
      <c r="O2424" s="1" t="s">
        <v>3976</v>
      </c>
    </row>
    <row r="2425" spans="1:15" ht="15.75" customHeight="1" x14ac:dyDescent="0.25">
      <c r="A2425" s="1" t="s">
        <v>2338</v>
      </c>
      <c r="B2425" s="1">
        <v>6</v>
      </c>
      <c r="C2425" s="8">
        <v>79510994</v>
      </c>
      <c r="D2425" s="1" t="s">
        <v>14</v>
      </c>
      <c r="E2425" s="1" t="s">
        <v>18</v>
      </c>
      <c r="F2425" s="6">
        <v>0.61739999999999995</v>
      </c>
      <c r="G2425" s="6">
        <v>6.8045299999999996E-3</v>
      </c>
      <c r="H2425" s="6">
        <v>1.0831599999999999E-3</v>
      </c>
      <c r="I2425" s="7">
        <v>3.337E-10</v>
      </c>
      <c r="J2425" s="6">
        <v>7.3160400000000002E-3</v>
      </c>
      <c r="K2425" s="6">
        <v>1.10848E-3</v>
      </c>
      <c r="L2425" s="7">
        <v>4.1089899999999998E-11</v>
      </c>
      <c r="M2425" s="8">
        <v>3000810</v>
      </c>
      <c r="N2425" s="12" t="s">
        <v>3975</v>
      </c>
      <c r="O2425" s="1" t="s">
        <v>3976</v>
      </c>
    </row>
    <row r="2426" spans="1:15" ht="15.75" customHeight="1" x14ac:dyDescent="0.25">
      <c r="A2426" s="1" t="s">
        <v>5462</v>
      </c>
      <c r="B2426" s="1">
        <v>6</v>
      </c>
      <c r="C2426" s="8">
        <v>79891767</v>
      </c>
      <c r="D2426" s="1" t="s">
        <v>14</v>
      </c>
      <c r="E2426" s="1" t="s">
        <v>15</v>
      </c>
      <c r="F2426" s="6">
        <v>0.218</v>
      </c>
      <c r="G2426" s="6">
        <v>-4.5438900000000001E-3</v>
      </c>
      <c r="H2426" s="6">
        <v>1.27064E-3</v>
      </c>
      <c r="I2426" s="7">
        <v>3.4850000000000001E-4</v>
      </c>
      <c r="J2426" s="6">
        <v>-7.5184600000000002E-3</v>
      </c>
      <c r="K2426" s="6">
        <v>1.27798E-3</v>
      </c>
      <c r="L2426" s="7">
        <v>4.0271500000000001E-9</v>
      </c>
      <c r="M2426" s="8">
        <v>3021560</v>
      </c>
      <c r="N2426" s="12" t="s">
        <v>3975</v>
      </c>
      <c r="O2426" s="1" t="s">
        <v>3976</v>
      </c>
    </row>
    <row r="2427" spans="1:15" ht="15.75" customHeight="1" x14ac:dyDescent="0.25">
      <c r="A2427" s="1" t="s">
        <v>5463</v>
      </c>
      <c r="B2427" s="1">
        <v>6</v>
      </c>
      <c r="C2427" s="8">
        <v>82976115</v>
      </c>
      <c r="D2427" s="1" t="s">
        <v>17</v>
      </c>
      <c r="E2427" s="1" t="s">
        <v>15</v>
      </c>
      <c r="F2427" s="6">
        <v>0.63800000000000001</v>
      </c>
      <c r="G2427" s="6">
        <v>5.5110200000000002E-3</v>
      </c>
      <c r="H2427" s="6">
        <v>1.0891099999999999E-3</v>
      </c>
      <c r="I2427" s="7">
        <v>4.1870000000000001E-7</v>
      </c>
      <c r="J2427" s="6">
        <v>7.7774999999999997E-3</v>
      </c>
      <c r="K2427" s="6">
        <v>1.0969E-3</v>
      </c>
      <c r="L2427" s="7">
        <v>1.3371099999999999E-12</v>
      </c>
      <c r="M2427" s="8">
        <v>3035740</v>
      </c>
      <c r="N2427" s="12" t="s">
        <v>3975</v>
      </c>
      <c r="O2427" s="1" t="s">
        <v>3976</v>
      </c>
    </row>
    <row r="2428" spans="1:15" ht="15.75" customHeight="1" x14ac:dyDescent="0.25">
      <c r="A2428" s="1" t="s">
        <v>5464</v>
      </c>
      <c r="B2428" s="1">
        <v>6</v>
      </c>
      <c r="C2428" s="8">
        <v>88305125</v>
      </c>
      <c r="D2428" s="1" t="s">
        <v>17</v>
      </c>
      <c r="E2428" s="1" t="s">
        <v>18</v>
      </c>
      <c r="F2428" s="6">
        <v>0.92</v>
      </c>
      <c r="G2428" s="6">
        <v>1.9592600000000002E-2</v>
      </c>
      <c r="H2428" s="6">
        <v>1.92874E-3</v>
      </c>
      <c r="I2428" s="7">
        <v>3.051E-24</v>
      </c>
      <c r="J2428" s="6">
        <v>2.0266900000000001E-2</v>
      </c>
      <c r="K2428" s="6">
        <v>1.94136E-3</v>
      </c>
      <c r="L2428" s="7">
        <v>1.63586E-25</v>
      </c>
      <c r="M2428" s="8">
        <v>3037390</v>
      </c>
      <c r="N2428" s="12" t="s">
        <v>3975</v>
      </c>
      <c r="O2428" s="1" t="s">
        <v>3976</v>
      </c>
    </row>
    <row r="2429" spans="1:15" ht="15.75" customHeight="1" x14ac:dyDescent="0.25">
      <c r="A2429" s="1" t="s">
        <v>5465</v>
      </c>
      <c r="B2429" s="1">
        <v>6</v>
      </c>
      <c r="C2429" s="8">
        <v>88593579</v>
      </c>
      <c r="D2429" s="1" t="s">
        <v>17</v>
      </c>
      <c r="E2429" s="1" t="s">
        <v>18</v>
      </c>
      <c r="F2429" s="6">
        <v>0.18029999999999999</v>
      </c>
      <c r="G2429" s="6">
        <v>-4.72618E-3</v>
      </c>
      <c r="H2429" s="6">
        <v>1.3639100000000001E-3</v>
      </c>
      <c r="I2429" s="7">
        <v>5.3070000000000005E-4</v>
      </c>
      <c r="J2429" s="6">
        <v>-8.3419299999999991E-3</v>
      </c>
      <c r="K2429" s="6">
        <v>1.37604E-3</v>
      </c>
      <c r="L2429" s="7">
        <v>1.3420900000000001E-9</v>
      </c>
      <c r="M2429" s="8">
        <v>3024940</v>
      </c>
      <c r="N2429" s="12" t="s">
        <v>3975</v>
      </c>
      <c r="O2429" s="1" t="s">
        <v>3976</v>
      </c>
    </row>
    <row r="2430" spans="1:15" ht="15.75" customHeight="1" x14ac:dyDescent="0.25">
      <c r="A2430" s="1" t="s">
        <v>5466</v>
      </c>
      <c r="B2430" s="1">
        <v>6</v>
      </c>
      <c r="C2430" s="8">
        <v>88691091</v>
      </c>
      <c r="D2430" s="1" t="s">
        <v>14</v>
      </c>
      <c r="E2430" s="1" t="s">
        <v>15</v>
      </c>
      <c r="F2430" s="6">
        <v>0.88670000000000004</v>
      </c>
      <c r="G2430" s="6">
        <v>9.1202899999999996E-3</v>
      </c>
      <c r="H2430" s="6">
        <v>1.6508499999999999E-3</v>
      </c>
      <c r="I2430" s="7">
        <v>3.3069999999999998E-8</v>
      </c>
      <c r="J2430" s="6">
        <v>1.1287500000000001E-2</v>
      </c>
      <c r="K2430" s="6">
        <v>1.66125E-3</v>
      </c>
      <c r="L2430" s="7">
        <v>1.08638E-11</v>
      </c>
      <c r="M2430" s="8">
        <v>3037490</v>
      </c>
      <c r="N2430" s="12" t="s">
        <v>3975</v>
      </c>
      <c r="O2430" s="1" t="s">
        <v>3976</v>
      </c>
    </row>
    <row r="2431" spans="1:15" ht="15.75" customHeight="1" x14ac:dyDescent="0.25">
      <c r="A2431" s="1" t="s">
        <v>5467</v>
      </c>
      <c r="B2431" s="1">
        <v>6</v>
      </c>
      <c r="C2431" s="8">
        <v>89762007</v>
      </c>
      <c r="D2431" s="1" t="s">
        <v>17</v>
      </c>
      <c r="E2431" s="1" t="s">
        <v>15</v>
      </c>
      <c r="F2431" s="6">
        <v>0.56130000000000002</v>
      </c>
      <c r="G2431" s="6">
        <v>-5.9448799999999996E-3</v>
      </c>
      <c r="H2431" s="6">
        <v>1.0547600000000001E-3</v>
      </c>
      <c r="I2431" s="7">
        <v>1.735E-8</v>
      </c>
      <c r="J2431" s="6">
        <v>-6.15439E-3</v>
      </c>
      <c r="K2431" s="6">
        <v>1.0610800000000001E-3</v>
      </c>
      <c r="L2431" s="7">
        <v>6.6265599999999999E-9</v>
      </c>
      <c r="M2431" s="8">
        <v>3035750</v>
      </c>
      <c r="N2431" s="12" t="s">
        <v>3975</v>
      </c>
      <c r="O2431" s="1" t="s">
        <v>3976</v>
      </c>
    </row>
    <row r="2432" spans="1:15" ht="15.75" customHeight="1" x14ac:dyDescent="0.25">
      <c r="A2432" s="1" t="s">
        <v>5468</v>
      </c>
      <c r="B2432" s="1">
        <v>6</v>
      </c>
      <c r="C2432" s="8">
        <v>90807017</v>
      </c>
      <c r="D2432" s="1" t="s">
        <v>18</v>
      </c>
      <c r="E2432" s="1" t="s">
        <v>15</v>
      </c>
      <c r="F2432" s="6">
        <v>0.72750000000000004</v>
      </c>
      <c r="G2432" s="6">
        <v>5.5652000000000002E-3</v>
      </c>
      <c r="H2432" s="6">
        <v>1.1787499999999999E-3</v>
      </c>
      <c r="I2432" s="7">
        <v>2.3420000000000002E-6</v>
      </c>
      <c r="J2432" s="6">
        <v>6.9590199999999998E-3</v>
      </c>
      <c r="K2432" s="6">
        <v>1.1863900000000001E-3</v>
      </c>
      <c r="L2432" s="7">
        <v>4.4723899999999997E-9</v>
      </c>
      <c r="M2432" s="8">
        <v>3019220</v>
      </c>
      <c r="N2432" s="12" t="s">
        <v>3975</v>
      </c>
      <c r="O2432" s="1" t="s">
        <v>3976</v>
      </c>
    </row>
    <row r="2433" spans="1:15" ht="15.75" customHeight="1" x14ac:dyDescent="0.25">
      <c r="A2433" s="1" t="s">
        <v>488</v>
      </c>
      <c r="B2433" s="1">
        <v>6</v>
      </c>
      <c r="C2433" s="8">
        <v>92133241</v>
      </c>
      <c r="D2433" s="1" t="s">
        <v>14</v>
      </c>
      <c r="E2433" s="1" t="s">
        <v>18</v>
      </c>
      <c r="F2433" s="6">
        <v>0.24210000000000001</v>
      </c>
      <c r="G2433" s="6">
        <v>-1.0847799999999999E-2</v>
      </c>
      <c r="H2433" s="6">
        <v>1.2215399999999999E-3</v>
      </c>
      <c r="I2433" s="7">
        <v>6.6450000000000001E-19</v>
      </c>
      <c r="J2433" s="6">
        <v>-1.2033200000000001E-2</v>
      </c>
      <c r="K2433" s="6">
        <v>1.23167E-3</v>
      </c>
      <c r="L2433" s="7">
        <v>1.5175900000000001E-22</v>
      </c>
      <c r="M2433" s="8">
        <v>3037440</v>
      </c>
      <c r="N2433" s="12" t="s">
        <v>3975</v>
      </c>
      <c r="O2433" s="1" t="s">
        <v>3976</v>
      </c>
    </row>
    <row r="2434" spans="1:15" ht="15.75" customHeight="1" x14ac:dyDescent="0.25">
      <c r="A2434" s="1" t="s">
        <v>1018</v>
      </c>
      <c r="B2434" s="1">
        <v>6</v>
      </c>
      <c r="C2434" s="8">
        <v>93640548</v>
      </c>
      <c r="D2434" s="1" t="s">
        <v>14</v>
      </c>
      <c r="E2434" s="1" t="s">
        <v>15</v>
      </c>
      <c r="F2434" s="6">
        <v>0.54669999999999996</v>
      </c>
      <c r="G2434" s="6">
        <v>-8.0049700000000001E-3</v>
      </c>
      <c r="H2434" s="6">
        <v>1.0510999999999999E-3</v>
      </c>
      <c r="I2434" s="7">
        <v>2.6220000000000001E-14</v>
      </c>
      <c r="J2434" s="6">
        <v>-1.0056300000000001E-2</v>
      </c>
      <c r="K2434" s="6">
        <v>1.0589799999999999E-3</v>
      </c>
      <c r="L2434" s="7">
        <v>2.1755800000000002E-21</v>
      </c>
      <c r="M2434" s="8">
        <v>3037460</v>
      </c>
      <c r="N2434" s="12" t="s">
        <v>3975</v>
      </c>
      <c r="O2434" s="1" t="s">
        <v>3976</v>
      </c>
    </row>
    <row r="2435" spans="1:15" ht="15.75" customHeight="1" x14ac:dyDescent="0.25">
      <c r="A2435" s="1" t="s">
        <v>840</v>
      </c>
      <c r="B2435" s="1">
        <v>6</v>
      </c>
      <c r="C2435" s="8">
        <v>93841742</v>
      </c>
      <c r="D2435" s="1" t="s">
        <v>14</v>
      </c>
      <c r="E2435" s="1" t="s">
        <v>15</v>
      </c>
      <c r="F2435" s="6">
        <v>0.70050000000000001</v>
      </c>
      <c r="G2435" s="6">
        <v>9.1611999999999996E-3</v>
      </c>
      <c r="H2435" s="6">
        <v>1.1493300000000001E-3</v>
      </c>
      <c r="I2435" s="7">
        <v>1.579E-15</v>
      </c>
      <c r="J2435" s="6">
        <v>1.1383799999999999E-2</v>
      </c>
      <c r="K2435" s="6">
        <v>1.1595900000000001E-3</v>
      </c>
      <c r="L2435" s="7">
        <v>9.5037199999999997E-23</v>
      </c>
      <c r="M2435" s="8">
        <v>3000800</v>
      </c>
      <c r="N2435" s="12" t="s">
        <v>3975</v>
      </c>
      <c r="O2435" s="1" t="s">
        <v>3976</v>
      </c>
    </row>
    <row r="2436" spans="1:15" ht="15.75" customHeight="1" x14ac:dyDescent="0.25">
      <c r="A2436" s="1" t="s">
        <v>1036</v>
      </c>
      <c r="B2436" s="1">
        <v>6</v>
      </c>
      <c r="C2436" s="8">
        <v>96519657</v>
      </c>
      <c r="D2436" s="1" t="s">
        <v>17</v>
      </c>
      <c r="E2436" s="1" t="s">
        <v>18</v>
      </c>
      <c r="F2436" s="6">
        <v>0.39129999999999998</v>
      </c>
      <c r="G2436" s="6">
        <v>-8.14199E-3</v>
      </c>
      <c r="H2436" s="6">
        <v>1.07215E-3</v>
      </c>
      <c r="I2436" s="7">
        <v>3.093E-14</v>
      </c>
      <c r="J2436" s="6">
        <v>-8.0183600000000004E-3</v>
      </c>
      <c r="K2436" s="6">
        <v>1.0849399999999999E-3</v>
      </c>
      <c r="L2436" s="7">
        <v>1.46191E-13</v>
      </c>
      <c r="M2436" s="8">
        <v>3037450</v>
      </c>
      <c r="N2436" s="12" t="s">
        <v>3975</v>
      </c>
      <c r="O2436" s="1" t="s">
        <v>3976</v>
      </c>
    </row>
    <row r="2437" spans="1:15" ht="15.75" customHeight="1" x14ac:dyDescent="0.25">
      <c r="A2437" s="1" t="s">
        <v>5469</v>
      </c>
      <c r="B2437" s="1">
        <v>6</v>
      </c>
      <c r="C2437" s="8">
        <v>97385640</v>
      </c>
      <c r="D2437" s="1" t="s">
        <v>17</v>
      </c>
      <c r="E2437" s="1" t="s">
        <v>18</v>
      </c>
      <c r="F2437" s="6">
        <v>0.66369999999999996</v>
      </c>
      <c r="G2437" s="6">
        <v>-8.3318000000000003E-3</v>
      </c>
      <c r="H2437" s="6">
        <v>1.1075499999999999E-3</v>
      </c>
      <c r="I2437" s="7">
        <v>5.3709999999999999E-14</v>
      </c>
      <c r="J2437" s="6">
        <v>-8.1254799999999992E-3</v>
      </c>
      <c r="K2437" s="6">
        <v>1.1233599999999999E-3</v>
      </c>
      <c r="L2437" s="7">
        <v>4.71654E-13</v>
      </c>
      <c r="M2437" s="8">
        <v>3037440</v>
      </c>
      <c r="N2437" s="12" t="s">
        <v>3975</v>
      </c>
      <c r="O2437" s="1" t="s">
        <v>3976</v>
      </c>
    </row>
    <row r="2438" spans="1:15" ht="15.75" customHeight="1" x14ac:dyDescent="0.25">
      <c r="A2438" s="1" t="s">
        <v>2371</v>
      </c>
      <c r="B2438" s="1">
        <v>6</v>
      </c>
      <c r="C2438" s="8">
        <v>97543137</v>
      </c>
      <c r="D2438" s="1" t="s">
        <v>17</v>
      </c>
      <c r="E2438" s="1" t="s">
        <v>18</v>
      </c>
      <c r="F2438" s="6">
        <v>0.75239999999999996</v>
      </c>
      <c r="G2438" s="6">
        <v>7.59357E-3</v>
      </c>
      <c r="H2438" s="6">
        <v>1.21265E-3</v>
      </c>
      <c r="I2438" s="7">
        <v>3.804E-10</v>
      </c>
      <c r="J2438" s="6">
        <v>7.2427400000000001E-3</v>
      </c>
      <c r="K2438" s="6">
        <v>1.2328300000000001E-3</v>
      </c>
      <c r="L2438" s="7">
        <v>4.2306699999999998E-9</v>
      </c>
      <c r="M2438" s="8">
        <v>3035740</v>
      </c>
      <c r="N2438" s="12" t="s">
        <v>3975</v>
      </c>
      <c r="O2438" s="1" t="s">
        <v>3976</v>
      </c>
    </row>
    <row r="2439" spans="1:15" ht="15.75" customHeight="1" x14ac:dyDescent="0.25">
      <c r="A2439" s="1" t="s">
        <v>5470</v>
      </c>
      <c r="B2439" s="1">
        <v>6</v>
      </c>
      <c r="C2439" s="8">
        <v>98212163</v>
      </c>
      <c r="D2439" s="1" t="s">
        <v>17</v>
      </c>
      <c r="E2439" s="1" t="s">
        <v>18</v>
      </c>
      <c r="F2439" s="6">
        <v>0.43059999999999998</v>
      </c>
      <c r="G2439" s="6">
        <v>-1.1406400000000001E-2</v>
      </c>
      <c r="H2439" s="6">
        <v>1.05703E-3</v>
      </c>
      <c r="I2439" s="7">
        <v>3.8089999999999997E-27</v>
      </c>
      <c r="J2439" s="6">
        <v>-1.03105E-2</v>
      </c>
      <c r="K2439" s="6">
        <v>1.0754499999999999E-3</v>
      </c>
      <c r="L2439" s="7">
        <v>9.0598200000000007E-22</v>
      </c>
      <c r="M2439" s="8">
        <v>3035700</v>
      </c>
      <c r="N2439" s="12" t="s">
        <v>3975</v>
      </c>
      <c r="O2439" s="1" t="s">
        <v>3976</v>
      </c>
    </row>
    <row r="2440" spans="1:15" ht="15.75" customHeight="1" x14ac:dyDescent="0.25">
      <c r="A2440" s="1" t="s">
        <v>5471</v>
      </c>
      <c r="B2440" s="1">
        <v>6</v>
      </c>
      <c r="C2440" s="8">
        <v>98313223</v>
      </c>
      <c r="D2440" s="1" t="s">
        <v>18</v>
      </c>
      <c r="E2440" s="1" t="s">
        <v>15</v>
      </c>
      <c r="F2440" s="6">
        <v>0.5423</v>
      </c>
      <c r="G2440" s="6">
        <v>-2.6789199999999999E-2</v>
      </c>
      <c r="H2440" s="6">
        <v>2.0931600000000002E-3</v>
      </c>
      <c r="I2440" s="7">
        <v>1.674E-37</v>
      </c>
      <c r="J2440" s="6">
        <v>-1.47756E-2</v>
      </c>
      <c r="K2440" s="6">
        <v>2.1865299999999999E-3</v>
      </c>
      <c r="L2440" s="7">
        <v>1.4032499999999999E-11</v>
      </c>
      <c r="M2440" s="8">
        <v>764580</v>
      </c>
      <c r="N2440" s="12" t="s">
        <v>3988</v>
      </c>
      <c r="O2440" s="1" t="s">
        <v>3989</v>
      </c>
    </row>
    <row r="2441" spans="1:15" ht="15.75" customHeight="1" x14ac:dyDescent="0.25">
      <c r="A2441" s="1" t="s">
        <v>20</v>
      </c>
      <c r="B2441" s="1">
        <v>6</v>
      </c>
      <c r="C2441" s="8">
        <v>98577689</v>
      </c>
      <c r="D2441" s="1" t="s">
        <v>17</v>
      </c>
      <c r="E2441" s="1" t="s">
        <v>18</v>
      </c>
      <c r="F2441" s="6">
        <v>0.4819</v>
      </c>
      <c r="G2441" s="6">
        <v>2.1914699999999999E-2</v>
      </c>
      <c r="H2441" s="6">
        <v>1.04729E-3</v>
      </c>
      <c r="I2441" s="7">
        <v>3.1499999999999999E-97</v>
      </c>
      <c r="J2441" s="6">
        <v>2.0709499999999999E-2</v>
      </c>
      <c r="K2441" s="6">
        <v>1.0954599999999999E-3</v>
      </c>
      <c r="L2441" s="7">
        <v>1.0408E-79</v>
      </c>
      <c r="M2441" s="8">
        <v>3036510</v>
      </c>
      <c r="N2441" s="12" t="s">
        <v>3975</v>
      </c>
      <c r="O2441" s="1" t="s">
        <v>5471</v>
      </c>
    </row>
    <row r="2442" spans="1:15" ht="15.75" customHeight="1" x14ac:dyDescent="0.25">
      <c r="A2442" s="1" t="s">
        <v>5472</v>
      </c>
      <c r="B2442" s="1">
        <v>6</v>
      </c>
      <c r="C2442" s="8">
        <v>99237468</v>
      </c>
      <c r="D2442" s="1" t="s">
        <v>14</v>
      </c>
      <c r="E2442" s="1" t="s">
        <v>17</v>
      </c>
      <c r="F2442" s="6">
        <v>0.52929999999999999</v>
      </c>
      <c r="G2442" s="6">
        <v>-5.4362600000000001E-3</v>
      </c>
      <c r="H2442" s="6">
        <v>1.04831E-3</v>
      </c>
      <c r="I2442" s="7">
        <v>2.1549999999999999E-7</v>
      </c>
      <c r="J2442" s="6">
        <v>-9.1479600000000001E-3</v>
      </c>
      <c r="K2442" s="6">
        <v>1.10293E-3</v>
      </c>
      <c r="L2442" s="7">
        <v>1.0927900000000001E-16</v>
      </c>
      <c r="M2442" s="8">
        <v>3037470</v>
      </c>
      <c r="N2442" s="12" t="s">
        <v>3975</v>
      </c>
      <c r="O2442" s="1" t="s">
        <v>3976</v>
      </c>
    </row>
    <row r="2443" spans="1:15" ht="15.75" customHeight="1" x14ac:dyDescent="0.25">
      <c r="A2443" s="1" t="s">
        <v>5473</v>
      </c>
      <c r="B2443" s="1">
        <v>6</v>
      </c>
      <c r="C2443" s="8">
        <v>99433084</v>
      </c>
      <c r="D2443" s="1" t="s">
        <v>17</v>
      </c>
      <c r="E2443" s="1" t="s">
        <v>18</v>
      </c>
      <c r="F2443" s="6">
        <v>0.55720000000000003</v>
      </c>
      <c r="G2443" s="6">
        <v>-1.62871E-3</v>
      </c>
      <c r="H2443" s="6">
        <v>1.05342E-3</v>
      </c>
      <c r="I2443" s="7">
        <v>0.122</v>
      </c>
      <c r="J2443" s="6">
        <v>-6.76343E-3</v>
      </c>
      <c r="K2443" s="6">
        <v>1.1089100000000001E-3</v>
      </c>
      <c r="L2443" s="7">
        <v>1.06626E-9</v>
      </c>
      <c r="M2443" s="8">
        <v>3037520</v>
      </c>
      <c r="N2443" s="12" t="s">
        <v>3975</v>
      </c>
      <c r="O2443" s="1" t="s">
        <v>3976</v>
      </c>
    </row>
    <row r="2444" spans="1:15" ht="15.75" customHeight="1" x14ac:dyDescent="0.25">
      <c r="A2444" s="1" t="s">
        <v>1043</v>
      </c>
      <c r="B2444" s="1">
        <v>6</v>
      </c>
      <c r="C2444" s="8">
        <v>99600083</v>
      </c>
      <c r="D2444" s="1" t="s">
        <v>14</v>
      </c>
      <c r="E2444" s="1" t="s">
        <v>15</v>
      </c>
      <c r="F2444" s="6">
        <v>0.2485</v>
      </c>
      <c r="G2444" s="6">
        <v>9.1921199999999998E-3</v>
      </c>
      <c r="H2444" s="6">
        <v>1.2111800000000001E-3</v>
      </c>
      <c r="I2444" s="7">
        <v>3.2150000000000001E-14</v>
      </c>
      <c r="J2444" s="6">
        <v>9.5916100000000004E-3</v>
      </c>
      <c r="K2444" s="6">
        <v>1.2371699999999999E-3</v>
      </c>
      <c r="L2444" s="7">
        <v>8.9833000000000006E-15</v>
      </c>
      <c r="M2444" s="8">
        <v>3035710</v>
      </c>
      <c r="N2444" s="12" t="s">
        <v>3975</v>
      </c>
      <c r="O2444" s="1" t="s">
        <v>3976</v>
      </c>
    </row>
    <row r="2445" spans="1:15" ht="15.75" customHeight="1" x14ac:dyDescent="0.25">
      <c r="A2445" s="1" t="s">
        <v>5474</v>
      </c>
      <c r="B2445" s="1">
        <v>6</v>
      </c>
      <c r="C2445" s="8">
        <v>100114982</v>
      </c>
      <c r="D2445" s="1" t="s">
        <v>17</v>
      </c>
      <c r="E2445" s="1" t="s">
        <v>18</v>
      </c>
      <c r="F2445" s="6">
        <v>0.25090000000000001</v>
      </c>
      <c r="G2445" s="6">
        <v>6.9515899999999997E-3</v>
      </c>
      <c r="H2445" s="6">
        <v>1.2072999999999999E-3</v>
      </c>
      <c r="I2445" s="7">
        <v>8.5069999999999997E-9</v>
      </c>
      <c r="J2445" s="6">
        <v>9.1531900000000003E-3</v>
      </c>
      <c r="K2445" s="6">
        <v>1.21747E-3</v>
      </c>
      <c r="L2445" s="7">
        <v>5.5523199999999998E-14</v>
      </c>
      <c r="M2445" s="8">
        <v>3035750</v>
      </c>
      <c r="N2445" s="12" t="s">
        <v>3975</v>
      </c>
      <c r="O2445" s="1" t="s">
        <v>3976</v>
      </c>
    </row>
    <row r="2446" spans="1:15" ht="15.75" customHeight="1" x14ac:dyDescent="0.25">
      <c r="A2446" s="1" t="s">
        <v>5475</v>
      </c>
      <c r="B2446" s="1">
        <v>6</v>
      </c>
      <c r="C2446" s="8">
        <v>100334409</v>
      </c>
      <c r="D2446" s="1" t="s">
        <v>14</v>
      </c>
      <c r="E2446" s="1" t="s">
        <v>18</v>
      </c>
      <c r="F2446" s="6">
        <v>0.3211</v>
      </c>
      <c r="G2446" s="6">
        <v>7.1998299999999999E-3</v>
      </c>
      <c r="H2446" s="6">
        <v>1.12104E-3</v>
      </c>
      <c r="I2446" s="7">
        <v>1.3410000000000001E-10</v>
      </c>
      <c r="J2446" s="6">
        <v>6.5716699999999999E-3</v>
      </c>
      <c r="K2446" s="6">
        <v>1.12941E-3</v>
      </c>
      <c r="L2446" s="7">
        <v>5.9313E-9</v>
      </c>
      <c r="M2446" s="8">
        <v>3035620</v>
      </c>
      <c r="N2446" s="12" t="s">
        <v>3975</v>
      </c>
      <c r="O2446" s="1" t="s">
        <v>3976</v>
      </c>
    </row>
    <row r="2447" spans="1:15" ht="15.75" customHeight="1" x14ac:dyDescent="0.25">
      <c r="A2447" s="1" t="s">
        <v>5476</v>
      </c>
      <c r="B2447" s="1">
        <v>6</v>
      </c>
      <c r="C2447" s="8">
        <v>100832728</v>
      </c>
      <c r="D2447" s="1" t="s">
        <v>14</v>
      </c>
      <c r="E2447" s="1" t="s">
        <v>15</v>
      </c>
      <c r="F2447" s="6">
        <v>0.35460000000000003</v>
      </c>
      <c r="G2447" s="6">
        <v>5.8328399999999997E-3</v>
      </c>
      <c r="H2447" s="6">
        <v>1.1004299999999999E-3</v>
      </c>
      <c r="I2447" s="7">
        <v>1.156E-7</v>
      </c>
      <c r="J2447" s="6">
        <v>7.4025799999999998E-3</v>
      </c>
      <c r="K2447" s="6">
        <v>1.11001E-3</v>
      </c>
      <c r="L2447" s="7">
        <v>2.57719E-11</v>
      </c>
      <c r="M2447" s="8">
        <v>3000850</v>
      </c>
      <c r="N2447" s="12" t="s">
        <v>3975</v>
      </c>
      <c r="O2447" s="1" t="s">
        <v>3976</v>
      </c>
    </row>
    <row r="2448" spans="1:15" ht="15.75" customHeight="1" x14ac:dyDescent="0.25">
      <c r="A2448" s="1" t="s">
        <v>3701</v>
      </c>
      <c r="B2448" s="1">
        <v>6</v>
      </c>
      <c r="C2448" s="8">
        <v>102883639</v>
      </c>
      <c r="D2448" s="1" t="s">
        <v>14</v>
      </c>
      <c r="E2448" s="1" t="s">
        <v>17</v>
      </c>
      <c r="F2448" s="6">
        <v>0.75319999999999998</v>
      </c>
      <c r="G2448" s="6">
        <v>-6.7401900000000001E-3</v>
      </c>
      <c r="H2448" s="6">
        <v>1.2137300000000001E-3</v>
      </c>
      <c r="I2448" s="7">
        <v>2.805E-8</v>
      </c>
      <c r="J2448" s="6">
        <v>-9.2724799999999996E-3</v>
      </c>
      <c r="K2448" s="6">
        <v>1.2208799999999999E-3</v>
      </c>
      <c r="L2448" s="7">
        <v>3.0798699999999999E-14</v>
      </c>
      <c r="M2448" s="8">
        <v>3036950</v>
      </c>
      <c r="N2448" s="12" t="s">
        <v>3975</v>
      </c>
      <c r="O2448" s="1" t="s">
        <v>3976</v>
      </c>
    </row>
    <row r="2449" spans="1:15" ht="15.75" customHeight="1" x14ac:dyDescent="0.25">
      <c r="A2449" s="1" t="s">
        <v>5477</v>
      </c>
      <c r="B2449" s="1">
        <v>6</v>
      </c>
      <c r="C2449" s="8">
        <v>105079348</v>
      </c>
      <c r="D2449" s="1" t="s">
        <v>14</v>
      </c>
      <c r="E2449" s="1" t="s">
        <v>18</v>
      </c>
      <c r="F2449" s="6">
        <v>0.1263</v>
      </c>
      <c r="G2449" s="6">
        <v>8.8133399999999994E-3</v>
      </c>
      <c r="H2449" s="6">
        <v>1.57518E-3</v>
      </c>
      <c r="I2449" s="7">
        <v>2.208E-8</v>
      </c>
      <c r="J2449" s="6">
        <v>1.07346E-2</v>
      </c>
      <c r="K2449" s="6">
        <v>1.5845900000000001E-3</v>
      </c>
      <c r="L2449" s="7">
        <v>1.2492799999999999E-11</v>
      </c>
      <c r="M2449" s="8">
        <v>3037460</v>
      </c>
      <c r="N2449" s="12" t="s">
        <v>3975</v>
      </c>
      <c r="O2449" s="1" t="s">
        <v>3976</v>
      </c>
    </row>
    <row r="2450" spans="1:15" ht="15.75" customHeight="1" x14ac:dyDescent="0.25">
      <c r="A2450" s="1" t="s">
        <v>5478</v>
      </c>
      <c r="B2450" s="1">
        <v>6</v>
      </c>
      <c r="C2450" s="8">
        <v>108039290</v>
      </c>
      <c r="D2450" s="1" t="s">
        <v>17</v>
      </c>
      <c r="E2450" s="1" t="s">
        <v>18</v>
      </c>
      <c r="F2450" s="6">
        <v>0.65359999999999996</v>
      </c>
      <c r="G2450" s="6">
        <v>9.1372499999999995E-3</v>
      </c>
      <c r="H2450" s="6">
        <v>1.0999899999999999E-3</v>
      </c>
      <c r="I2450" s="7">
        <v>9.8489999999999999E-17</v>
      </c>
      <c r="J2450" s="6">
        <v>9.1206700000000009E-3</v>
      </c>
      <c r="K2450" s="6">
        <v>1.1065700000000001E-3</v>
      </c>
      <c r="L2450" s="7">
        <v>1.6894999999999999E-16</v>
      </c>
      <c r="M2450" s="8">
        <v>3035730</v>
      </c>
      <c r="N2450" s="12" t="s">
        <v>3975</v>
      </c>
      <c r="O2450" s="1" t="s">
        <v>3976</v>
      </c>
    </row>
    <row r="2451" spans="1:15" ht="15.75" customHeight="1" x14ac:dyDescent="0.25">
      <c r="A2451" s="1" t="s">
        <v>5479</v>
      </c>
      <c r="B2451" s="1">
        <v>6</v>
      </c>
      <c r="C2451" s="8">
        <v>108733258</v>
      </c>
      <c r="D2451" s="1" t="s">
        <v>17</v>
      </c>
      <c r="E2451" s="1" t="s">
        <v>15</v>
      </c>
      <c r="F2451" s="6">
        <v>0.43759999999999999</v>
      </c>
      <c r="G2451" s="6">
        <v>5.9734699999999998E-3</v>
      </c>
      <c r="H2451" s="6">
        <v>1.0547499999999999E-3</v>
      </c>
      <c r="I2451" s="7">
        <v>1.486E-8</v>
      </c>
      <c r="J2451" s="6">
        <v>6.6251399999999998E-3</v>
      </c>
      <c r="K2451" s="6">
        <v>1.0614299999999999E-3</v>
      </c>
      <c r="L2451" s="7">
        <v>4.3282899999999998E-10</v>
      </c>
      <c r="M2451" s="8">
        <v>3037490</v>
      </c>
      <c r="N2451" s="12" t="s">
        <v>3975</v>
      </c>
      <c r="O2451" s="1" t="s">
        <v>3976</v>
      </c>
    </row>
    <row r="2452" spans="1:15" ht="15.75" customHeight="1" x14ac:dyDescent="0.25">
      <c r="A2452" s="1" t="s">
        <v>5480</v>
      </c>
      <c r="B2452" s="1">
        <v>6</v>
      </c>
      <c r="C2452" s="8">
        <v>109624937</v>
      </c>
      <c r="D2452" s="1" t="s">
        <v>14</v>
      </c>
      <c r="E2452" s="1" t="s">
        <v>15</v>
      </c>
      <c r="F2452" s="6">
        <v>0.38390000000000002</v>
      </c>
      <c r="G2452" s="6">
        <v>6.77905E-3</v>
      </c>
      <c r="H2452" s="6">
        <v>1.07591E-3</v>
      </c>
      <c r="I2452" s="7">
        <v>2.9700000000000001E-10</v>
      </c>
      <c r="J2452" s="6">
        <v>8.7035700000000008E-3</v>
      </c>
      <c r="K2452" s="6">
        <v>1.08293E-3</v>
      </c>
      <c r="L2452" s="7">
        <v>9.2034900000000004E-16</v>
      </c>
      <c r="M2452" s="8">
        <v>3037490</v>
      </c>
      <c r="N2452" s="12" t="s">
        <v>3975</v>
      </c>
      <c r="O2452" s="1" t="s">
        <v>3976</v>
      </c>
    </row>
    <row r="2453" spans="1:15" ht="15.75" customHeight="1" x14ac:dyDescent="0.25">
      <c r="A2453" s="1" t="s">
        <v>5481</v>
      </c>
      <c r="B2453" s="1">
        <v>6</v>
      </c>
      <c r="C2453" s="8">
        <v>110936144</v>
      </c>
      <c r="D2453" s="1" t="s">
        <v>17</v>
      </c>
      <c r="E2453" s="1" t="s">
        <v>18</v>
      </c>
      <c r="F2453" s="6">
        <v>0.2009</v>
      </c>
      <c r="G2453" s="6">
        <v>-1.1239799999999999E-2</v>
      </c>
      <c r="H2453" s="6">
        <v>1.30594E-3</v>
      </c>
      <c r="I2453" s="7">
        <v>7.4979999999999997E-18</v>
      </c>
      <c r="J2453" s="6">
        <v>-1.2541399999999999E-2</v>
      </c>
      <c r="K2453" s="6">
        <v>1.3156699999999999E-3</v>
      </c>
      <c r="L2453" s="7">
        <v>1.53826E-21</v>
      </c>
      <c r="M2453" s="8">
        <v>3037410</v>
      </c>
      <c r="N2453" s="12" t="s">
        <v>3975</v>
      </c>
      <c r="O2453" s="1" t="s">
        <v>3976</v>
      </c>
    </row>
    <row r="2454" spans="1:15" ht="15.75" customHeight="1" x14ac:dyDescent="0.25">
      <c r="A2454" s="1" t="s">
        <v>3336</v>
      </c>
      <c r="B2454" s="1">
        <v>6</v>
      </c>
      <c r="C2454" s="8">
        <v>111579045</v>
      </c>
      <c r="D2454" s="1" t="s">
        <v>14</v>
      </c>
      <c r="E2454" s="1" t="s">
        <v>15</v>
      </c>
      <c r="F2454" s="6">
        <v>0.4476</v>
      </c>
      <c r="G2454" s="6">
        <v>-6.0077200000000002E-3</v>
      </c>
      <c r="H2454" s="6">
        <v>1.0522999999999999E-3</v>
      </c>
      <c r="I2454" s="7">
        <v>1.138E-8</v>
      </c>
      <c r="J2454" s="6">
        <v>-7.7887700000000004E-3</v>
      </c>
      <c r="K2454" s="6">
        <v>1.06284E-3</v>
      </c>
      <c r="L2454" s="7">
        <v>2.3317099999999998E-13</v>
      </c>
      <c r="M2454" s="8">
        <v>3037480</v>
      </c>
      <c r="N2454" s="12" t="s">
        <v>3975</v>
      </c>
      <c r="O2454" s="1" t="s">
        <v>3976</v>
      </c>
    </row>
    <row r="2455" spans="1:15" ht="15.75" customHeight="1" x14ac:dyDescent="0.25">
      <c r="A2455" s="1" t="s">
        <v>5482</v>
      </c>
      <c r="B2455" s="1">
        <v>6</v>
      </c>
      <c r="C2455" s="8">
        <v>112034271</v>
      </c>
      <c r="D2455" s="1" t="s">
        <v>14</v>
      </c>
      <c r="E2455" s="1" t="s">
        <v>15</v>
      </c>
      <c r="F2455" s="6">
        <v>4.6800000000000001E-2</v>
      </c>
      <c r="G2455" s="6">
        <v>-1.54827E-2</v>
      </c>
      <c r="H2455" s="6">
        <v>2.4774100000000002E-3</v>
      </c>
      <c r="I2455" s="7">
        <v>4.1149999999999997E-10</v>
      </c>
      <c r="J2455" s="6">
        <v>-2.0269200000000001E-2</v>
      </c>
      <c r="K2455" s="6">
        <v>2.4932800000000001E-3</v>
      </c>
      <c r="L2455" s="7">
        <v>4.3100100000000002E-16</v>
      </c>
      <c r="M2455" s="8">
        <v>3037460</v>
      </c>
      <c r="N2455" s="12" t="s">
        <v>3975</v>
      </c>
      <c r="O2455" s="1" t="s">
        <v>3976</v>
      </c>
    </row>
    <row r="2456" spans="1:15" ht="15.75" customHeight="1" x14ac:dyDescent="0.25">
      <c r="A2456" s="1" t="s">
        <v>3954</v>
      </c>
      <c r="B2456" s="1">
        <v>6</v>
      </c>
      <c r="C2456" s="8">
        <v>112992912</v>
      </c>
      <c r="D2456" s="1" t="s">
        <v>14</v>
      </c>
      <c r="E2456" s="1" t="s">
        <v>15</v>
      </c>
      <c r="F2456" s="6">
        <v>0.73680000000000001</v>
      </c>
      <c r="G2456" s="6">
        <v>-7.4949400000000003E-3</v>
      </c>
      <c r="H2456" s="6">
        <v>1.37381E-3</v>
      </c>
      <c r="I2456" s="7">
        <v>4.8879999999999998E-8</v>
      </c>
      <c r="J2456" s="6">
        <v>-9.5310199999999994E-3</v>
      </c>
      <c r="K2456" s="6">
        <v>1.37996E-3</v>
      </c>
      <c r="L2456" s="7">
        <v>4.9599000000000003E-12</v>
      </c>
      <c r="M2456" s="8">
        <v>2272200</v>
      </c>
      <c r="N2456" s="12" t="s">
        <v>3975</v>
      </c>
      <c r="O2456" s="1" t="s">
        <v>3976</v>
      </c>
    </row>
    <row r="2457" spans="1:15" ht="15.75" customHeight="1" x14ac:dyDescent="0.25">
      <c r="A2457" s="1" t="s">
        <v>5483</v>
      </c>
      <c r="B2457" s="1">
        <v>6</v>
      </c>
      <c r="C2457" s="8">
        <v>114150024</v>
      </c>
      <c r="D2457" s="1" t="s">
        <v>14</v>
      </c>
      <c r="E2457" s="1" t="s">
        <v>18</v>
      </c>
      <c r="F2457" s="6">
        <v>0.75790000000000002</v>
      </c>
      <c r="G2457" s="6">
        <v>9.1050499999999999E-3</v>
      </c>
      <c r="H2457" s="6">
        <v>1.2215399999999999E-3</v>
      </c>
      <c r="I2457" s="7">
        <v>9.0669999999999994E-14</v>
      </c>
      <c r="J2457" s="6">
        <v>9.7062599999999995E-3</v>
      </c>
      <c r="K2457" s="6">
        <v>1.2441900000000001E-3</v>
      </c>
      <c r="L2457" s="7">
        <v>6.1274199999999997E-15</v>
      </c>
      <c r="M2457" s="8">
        <v>3037460</v>
      </c>
      <c r="N2457" s="12" t="s">
        <v>3975</v>
      </c>
      <c r="O2457" s="1" t="s">
        <v>3976</v>
      </c>
    </row>
    <row r="2458" spans="1:15" ht="15.75" customHeight="1" x14ac:dyDescent="0.25">
      <c r="A2458" s="1" t="s">
        <v>319</v>
      </c>
      <c r="B2458" s="1">
        <v>6</v>
      </c>
      <c r="C2458" s="8">
        <v>114218608</v>
      </c>
      <c r="D2458" s="1" t="s">
        <v>17</v>
      </c>
      <c r="E2458" s="1" t="s">
        <v>18</v>
      </c>
      <c r="F2458" s="6">
        <v>0.11899999999999999</v>
      </c>
      <c r="G2458" s="6">
        <v>1.55759E-2</v>
      </c>
      <c r="H2458" s="6">
        <v>1.6164899999999999E-3</v>
      </c>
      <c r="I2458" s="7">
        <v>5.6330000000000001E-22</v>
      </c>
      <c r="J2458" s="6">
        <v>1.54719E-2</v>
      </c>
      <c r="K2458" s="6">
        <v>1.6461799999999999E-3</v>
      </c>
      <c r="L2458" s="7">
        <v>5.5256699999999999E-21</v>
      </c>
      <c r="M2458" s="8">
        <v>3035700</v>
      </c>
      <c r="N2458" s="12" t="s">
        <v>3975</v>
      </c>
      <c r="O2458" s="1" t="s">
        <v>3976</v>
      </c>
    </row>
    <row r="2459" spans="1:15" ht="15.75" customHeight="1" x14ac:dyDescent="0.25">
      <c r="A2459" s="1" t="s">
        <v>5484</v>
      </c>
      <c r="B2459" s="1">
        <v>6</v>
      </c>
      <c r="C2459" s="8">
        <v>114742335</v>
      </c>
      <c r="D2459" s="1" t="s">
        <v>14</v>
      </c>
      <c r="E2459" s="1" t="s">
        <v>18</v>
      </c>
      <c r="F2459" s="6">
        <v>0.14269999999999999</v>
      </c>
      <c r="G2459" s="6">
        <v>8.9828400000000006E-3</v>
      </c>
      <c r="H2459" s="6">
        <v>1.4960100000000001E-3</v>
      </c>
      <c r="I2459" s="7">
        <v>1.9190000000000001E-9</v>
      </c>
      <c r="J2459" s="6">
        <v>1.0992099999999999E-2</v>
      </c>
      <c r="K2459" s="6">
        <v>1.50752E-3</v>
      </c>
      <c r="L2459" s="7">
        <v>3.0657999999999999E-13</v>
      </c>
      <c r="M2459" s="8">
        <v>3037460</v>
      </c>
      <c r="N2459" s="12" t="s">
        <v>3975</v>
      </c>
      <c r="O2459" s="1" t="s">
        <v>3976</v>
      </c>
    </row>
    <row r="2460" spans="1:15" ht="15.75" customHeight="1" x14ac:dyDescent="0.25">
      <c r="A2460" s="1" t="s">
        <v>2084</v>
      </c>
      <c r="B2460" s="1">
        <v>6</v>
      </c>
      <c r="C2460" s="8">
        <v>115327645</v>
      </c>
      <c r="D2460" s="1" t="s">
        <v>17</v>
      </c>
      <c r="E2460" s="1" t="s">
        <v>18</v>
      </c>
      <c r="F2460" s="6">
        <v>0.8125</v>
      </c>
      <c r="G2460" s="6">
        <v>8.6586600000000003E-3</v>
      </c>
      <c r="H2460" s="6">
        <v>1.3413800000000001E-3</v>
      </c>
      <c r="I2460" s="7">
        <v>1.084E-10</v>
      </c>
      <c r="J2460" s="6">
        <v>1.0921800000000001E-2</v>
      </c>
      <c r="K2460" s="6">
        <v>1.35089E-3</v>
      </c>
      <c r="L2460" s="7">
        <v>6.2251199999999997E-16</v>
      </c>
      <c r="M2460" s="8">
        <v>3033940</v>
      </c>
      <c r="N2460" s="12" t="s">
        <v>3975</v>
      </c>
      <c r="O2460" s="1" t="s">
        <v>3976</v>
      </c>
    </row>
    <row r="2461" spans="1:15" ht="15.75" customHeight="1" x14ac:dyDescent="0.25">
      <c r="A2461" s="1" t="s">
        <v>5485</v>
      </c>
      <c r="B2461" s="1">
        <v>6</v>
      </c>
      <c r="C2461" s="8">
        <v>115821030</v>
      </c>
      <c r="D2461" s="1" t="s">
        <v>17</v>
      </c>
      <c r="E2461" s="1" t="s">
        <v>18</v>
      </c>
      <c r="F2461" s="6">
        <v>0.34610000000000002</v>
      </c>
      <c r="G2461" s="6">
        <v>-7.4530200000000003E-3</v>
      </c>
      <c r="H2461" s="6">
        <v>1.09991E-3</v>
      </c>
      <c r="I2461" s="7">
        <v>1.235E-11</v>
      </c>
      <c r="J2461" s="6">
        <v>-7.0803300000000001E-3</v>
      </c>
      <c r="K2461" s="6">
        <v>1.10819E-3</v>
      </c>
      <c r="L2461" s="7">
        <v>1.6689E-10</v>
      </c>
      <c r="M2461" s="8">
        <v>3037440</v>
      </c>
      <c r="N2461" s="12" t="s">
        <v>3975</v>
      </c>
      <c r="O2461" s="1" t="s">
        <v>3976</v>
      </c>
    </row>
    <row r="2462" spans="1:15" ht="15.75" customHeight="1" x14ac:dyDescent="0.25">
      <c r="A2462" s="1" t="s">
        <v>5486</v>
      </c>
      <c r="B2462" s="1">
        <v>6</v>
      </c>
      <c r="C2462" s="8">
        <v>117854605</v>
      </c>
      <c r="D2462" s="1" t="s">
        <v>17</v>
      </c>
      <c r="E2462" s="1" t="s">
        <v>18</v>
      </c>
      <c r="F2462" s="6">
        <v>0.43369999999999997</v>
      </c>
      <c r="G2462" s="6">
        <v>5.9509100000000002E-3</v>
      </c>
      <c r="H2462" s="6">
        <v>1.05583E-3</v>
      </c>
      <c r="I2462" s="7">
        <v>1.7369999999999999E-8</v>
      </c>
      <c r="J2462" s="6">
        <v>7.1774100000000004E-3</v>
      </c>
      <c r="K2462" s="6">
        <v>1.06277E-3</v>
      </c>
      <c r="L2462" s="7">
        <v>1.4434699999999999E-11</v>
      </c>
      <c r="M2462" s="8">
        <v>3037470</v>
      </c>
      <c r="N2462" s="12" t="s">
        <v>3975</v>
      </c>
      <c r="O2462" s="1" t="s">
        <v>3976</v>
      </c>
    </row>
    <row r="2463" spans="1:15" ht="15.75" customHeight="1" x14ac:dyDescent="0.25">
      <c r="A2463" s="1" t="s">
        <v>194</v>
      </c>
      <c r="B2463" s="1">
        <v>6</v>
      </c>
      <c r="C2463" s="8">
        <v>119159482</v>
      </c>
      <c r="D2463" s="1" t="s">
        <v>17</v>
      </c>
      <c r="E2463" s="1" t="s">
        <v>18</v>
      </c>
      <c r="F2463" s="6">
        <v>0.3024</v>
      </c>
      <c r="G2463" s="6">
        <v>-1.2069099999999999E-2</v>
      </c>
      <c r="H2463" s="6">
        <v>1.1395699999999999E-3</v>
      </c>
      <c r="I2463" s="7">
        <v>3.274E-26</v>
      </c>
      <c r="J2463" s="6">
        <v>-1.35169E-2</v>
      </c>
      <c r="K2463" s="6">
        <v>1.14656E-3</v>
      </c>
      <c r="L2463" s="7">
        <v>4.44388E-32</v>
      </c>
      <c r="M2463" s="8">
        <v>3035670</v>
      </c>
      <c r="N2463" s="12" t="s">
        <v>3975</v>
      </c>
      <c r="O2463" s="1" t="s">
        <v>3976</v>
      </c>
    </row>
    <row r="2464" spans="1:15" ht="15.75" customHeight="1" x14ac:dyDescent="0.25">
      <c r="A2464" s="1" t="s">
        <v>5487</v>
      </c>
      <c r="B2464" s="1">
        <v>6</v>
      </c>
      <c r="C2464" s="8">
        <v>123321410</v>
      </c>
      <c r="D2464" s="1" t="s">
        <v>14</v>
      </c>
      <c r="E2464" s="1" t="s">
        <v>15</v>
      </c>
      <c r="F2464" s="6">
        <v>0.6986</v>
      </c>
      <c r="G2464" s="6">
        <v>-7.2440899999999999E-3</v>
      </c>
      <c r="H2464" s="6">
        <v>1.14032E-3</v>
      </c>
      <c r="I2464" s="7">
        <v>2.111E-10</v>
      </c>
      <c r="J2464" s="6">
        <v>-9.1831499999999993E-3</v>
      </c>
      <c r="K2464" s="6">
        <v>1.14635E-3</v>
      </c>
      <c r="L2464" s="7">
        <v>1.13984E-15</v>
      </c>
      <c r="M2464" s="8">
        <v>3037460</v>
      </c>
      <c r="N2464" s="12" t="s">
        <v>3975</v>
      </c>
      <c r="O2464" s="1" t="s">
        <v>3976</v>
      </c>
    </row>
    <row r="2465" spans="1:15" ht="15.75" customHeight="1" x14ac:dyDescent="0.25">
      <c r="A2465" s="1" t="s">
        <v>5488</v>
      </c>
      <c r="B2465" s="1">
        <v>6</v>
      </c>
      <c r="C2465" s="8">
        <v>124349945</v>
      </c>
      <c r="D2465" s="1" t="s">
        <v>17</v>
      </c>
      <c r="E2465" s="1" t="s">
        <v>18</v>
      </c>
      <c r="F2465" s="6">
        <v>0.96660000000000001</v>
      </c>
      <c r="G2465" s="6">
        <v>-1.6126399999999999E-2</v>
      </c>
      <c r="H2465" s="6">
        <v>2.96058E-3</v>
      </c>
      <c r="I2465" s="7">
        <v>5.1230000000000003E-8</v>
      </c>
      <c r="J2465" s="6">
        <v>-1.8467999999999998E-2</v>
      </c>
      <c r="K2465" s="6">
        <v>2.9738500000000001E-3</v>
      </c>
      <c r="L2465" s="7">
        <v>5.2939999999999995E-10</v>
      </c>
      <c r="M2465" s="8">
        <v>2938930</v>
      </c>
      <c r="N2465" s="12" t="s">
        <v>3975</v>
      </c>
      <c r="O2465" s="1" t="s">
        <v>3976</v>
      </c>
    </row>
    <row r="2466" spans="1:15" ht="15.75" customHeight="1" x14ac:dyDescent="0.25">
      <c r="A2466" s="1" t="s">
        <v>3097</v>
      </c>
      <c r="B2466" s="1">
        <v>6</v>
      </c>
      <c r="C2466" s="8">
        <v>124760516</v>
      </c>
      <c r="D2466" s="1" t="s">
        <v>14</v>
      </c>
      <c r="E2466" s="1" t="s">
        <v>17</v>
      </c>
      <c r="F2466" s="6">
        <v>6.2799999999999995E-2</v>
      </c>
      <c r="G2466" s="6">
        <v>1.4525100000000001E-2</v>
      </c>
      <c r="H2466" s="6">
        <v>2.49373E-3</v>
      </c>
      <c r="I2466" s="7">
        <v>5.7159999999999997E-9</v>
      </c>
      <c r="J2466" s="6">
        <v>1.47724E-2</v>
      </c>
      <c r="K2466" s="6">
        <v>2.5163E-3</v>
      </c>
      <c r="L2466" s="7">
        <v>4.3396899999999999E-9</v>
      </c>
      <c r="M2466" s="8">
        <v>2272190</v>
      </c>
      <c r="N2466" s="12" t="s">
        <v>3975</v>
      </c>
      <c r="O2466" s="1" t="s">
        <v>3976</v>
      </c>
    </row>
    <row r="2467" spans="1:15" ht="15.75" customHeight="1" x14ac:dyDescent="0.25">
      <c r="A2467" s="1" t="s">
        <v>1402</v>
      </c>
      <c r="B2467" s="1">
        <v>6</v>
      </c>
      <c r="C2467" s="8">
        <v>124763785</v>
      </c>
      <c r="D2467" s="1" t="s">
        <v>17</v>
      </c>
      <c r="E2467" s="1" t="s">
        <v>18</v>
      </c>
      <c r="F2467" s="6">
        <v>0.19739999999999999</v>
      </c>
      <c r="G2467" s="6">
        <v>9.3541500000000003E-3</v>
      </c>
      <c r="H2467" s="6">
        <v>1.31459E-3</v>
      </c>
      <c r="I2467" s="7">
        <v>1.1119999999999999E-12</v>
      </c>
      <c r="J2467" s="6">
        <v>9.5886099999999991E-3</v>
      </c>
      <c r="K2467" s="6">
        <v>1.3372099999999999E-3</v>
      </c>
      <c r="L2467" s="7">
        <v>7.4672100000000005E-13</v>
      </c>
      <c r="M2467" s="8">
        <v>3037430</v>
      </c>
      <c r="N2467" s="12" t="s">
        <v>3975</v>
      </c>
      <c r="O2467" s="1" t="s">
        <v>3976</v>
      </c>
    </row>
    <row r="2468" spans="1:15" ht="15.75" customHeight="1" x14ac:dyDescent="0.25">
      <c r="A2468" s="1" t="s">
        <v>5489</v>
      </c>
      <c r="B2468" s="1">
        <v>6</v>
      </c>
      <c r="C2468" s="8">
        <v>124963241</v>
      </c>
      <c r="D2468" s="1" t="s">
        <v>17</v>
      </c>
      <c r="E2468" s="1" t="s">
        <v>15</v>
      </c>
      <c r="F2468" s="6">
        <v>0.1827</v>
      </c>
      <c r="G2468" s="6">
        <v>6.9663900000000003E-3</v>
      </c>
      <c r="H2468" s="6">
        <v>1.3541E-3</v>
      </c>
      <c r="I2468" s="7">
        <v>2.6800000000000002E-7</v>
      </c>
      <c r="J2468" s="6">
        <v>7.6537999999999997E-3</v>
      </c>
      <c r="K2468" s="6">
        <v>1.36995E-3</v>
      </c>
      <c r="L2468" s="7">
        <v>2.31163E-8</v>
      </c>
      <c r="M2468" s="8">
        <v>3037500</v>
      </c>
      <c r="N2468" s="12" t="s">
        <v>3975</v>
      </c>
      <c r="O2468" s="1" t="s">
        <v>3976</v>
      </c>
    </row>
    <row r="2469" spans="1:15" ht="15.75" customHeight="1" x14ac:dyDescent="0.25">
      <c r="A2469" s="1" t="s">
        <v>173</v>
      </c>
      <c r="B2469" s="1">
        <v>6</v>
      </c>
      <c r="C2469" s="8">
        <v>126704795</v>
      </c>
      <c r="D2469" s="1" t="s">
        <v>17</v>
      </c>
      <c r="E2469" s="1" t="s">
        <v>18</v>
      </c>
      <c r="F2469" s="6">
        <v>0.44879999999999998</v>
      </c>
      <c r="G2469" s="6">
        <v>1.1500099999999999E-2</v>
      </c>
      <c r="H2469" s="6">
        <v>1.05233E-3</v>
      </c>
      <c r="I2469" s="7">
        <v>8.4319999999999994E-28</v>
      </c>
      <c r="J2469" s="6">
        <v>1.8555700000000001E-2</v>
      </c>
      <c r="K2469" s="6">
        <v>1.2037300000000001E-3</v>
      </c>
      <c r="L2469" s="7">
        <v>1.29483E-53</v>
      </c>
      <c r="M2469" s="8">
        <v>3035690</v>
      </c>
      <c r="N2469" s="12" t="s">
        <v>3975</v>
      </c>
      <c r="O2469" s="1" t="s">
        <v>5490</v>
      </c>
    </row>
    <row r="2470" spans="1:15" ht="15.75" customHeight="1" x14ac:dyDescent="0.25">
      <c r="A2470" s="1" t="s">
        <v>5490</v>
      </c>
      <c r="B2470" s="1">
        <v>6</v>
      </c>
      <c r="C2470" s="8">
        <v>127088550</v>
      </c>
      <c r="D2470" s="1" t="s">
        <v>14</v>
      </c>
      <c r="E2470" s="1" t="s">
        <v>17</v>
      </c>
      <c r="F2470" s="6">
        <v>0.76219999999999999</v>
      </c>
      <c r="G2470" s="6">
        <v>-4.6888499999999999E-4</v>
      </c>
      <c r="H2470" s="6">
        <v>1.2316E-3</v>
      </c>
      <c r="I2470" s="7">
        <v>0.70350000000000001</v>
      </c>
      <c r="J2470" s="6">
        <v>9.6723999999999994E-3</v>
      </c>
      <c r="K2470" s="6">
        <v>1.4057200000000001E-3</v>
      </c>
      <c r="L2470" s="7">
        <v>5.9542500000000004E-12</v>
      </c>
      <c r="M2470" s="8">
        <v>3024970</v>
      </c>
      <c r="N2470" s="12" t="s">
        <v>3988</v>
      </c>
      <c r="O2470" s="1" t="s">
        <v>3989</v>
      </c>
    </row>
    <row r="2471" spans="1:15" ht="15.75" customHeight="1" x14ac:dyDescent="0.25">
      <c r="A2471" s="1" t="s">
        <v>2283</v>
      </c>
      <c r="B2471" s="1">
        <v>6</v>
      </c>
      <c r="C2471" s="8">
        <v>127764305</v>
      </c>
      <c r="D2471" s="1" t="s">
        <v>17</v>
      </c>
      <c r="E2471" s="1" t="s">
        <v>18</v>
      </c>
      <c r="F2471" s="6">
        <v>0.32650000000000001</v>
      </c>
      <c r="G2471" s="6">
        <v>-7.6519400000000003E-3</v>
      </c>
      <c r="H2471" s="6">
        <v>1.21043E-3</v>
      </c>
      <c r="I2471" s="7">
        <v>2.5930000000000002E-10</v>
      </c>
      <c r="J2471" s="6">
        <v>-7.82564E-3</v>
      </c>
      <c r="K2471" s="6">
        <v>1.2231399999999999E-3</v>
      </c>
      <c r="L2471" s="7">
        <v>1.5744400000000001E-10</v>
      </c>
      <c r="M2471" s="8">
        <v>2581280</v>
      </c>
      <c r="N2471" s="12" t="s">
        <v>3975</v>
      </c>
      <c r="O2471" s="1" t="s">
        <v>3976</v>
      </c>
    </row>
    <row r="2472" spans="1:15" ht="15.75" customHeight="1" x14ac:dyDescent="0.25">
      <c r="A2472" s="1" t="s">
        <v>239</v>
      </c>
      <c r="B2472" s="1">
        <v>6</v>
      </c>
      <c r="C2472" s="8">
        <v>128312033</v>
      </c>
      <c r="D2472" s="1" t="s">
        <v>14</v>
      </c>
      <c r="E2472" s="1" t="s">
        <v>15</v>
      </c>
      <c r="F2472" s="6">
        <v>0.71789999999999998</v>
      </c>
      <c r="G2472" s="6">
        <v>-1.1776099999999999E-2</v>
      </c>
      <c r="H2472" s="6">
        <v>1.1627300000000001E-3</v>
      </c>
      <c r="I2472" s="7">
        <v>4.1540000000000004E-24</v>
      </c>
      <c r="J2472" s="6">
        <v>-1.23833E-2</v>
      </c>
      <c r="K2472" s="6">
        <v>1.17464E-3</v>
      </c>
      <c r="L2472" s="7">
        <v>5.5164300000000003E-26</v>
      </c>
      <c r="M2472" s="8">
        <v>3037400</v>
      </c>
      <c r="N2472" s="12" t="s">
        <v>3975</v>
      </c>
      <c r="O2472" s="1" t="s">
        <v>3976</v>
      </c>
    </row>
    <row r="2473" spans="1:15" ht="15.75" customHeight="1" x14ac:dyDescent="0.25">
      <c r="A2473" s="1" t="s">
        <v>5491</v>
      </c>
      <c r="B2473" s="1">
        <v>6</v>
      </c>
      <c r="C2473" s="8">
        <v>129374072</v>
      </c>
      <c r="D2473" s="1" t="s">
        <v>18</v>
      </c>
      <c r="E2473" s="1" t="s">
        <v>15</v>
      </c>
      <c r="F2473" s="6">
        <v>0.27750000000000002</v>
      </c>
      <c r="G2473" s="6">
        <v>8.0710999999999995E-3</v>
      </c>
      <c r="H2473" s="6">
        <v>1.1689199999999999E-3</v>
      </c>
      <c r="I2473" s="7">
        <v>5.0359999999999999E-12</v>
      </c>
      <c r="J2473" s="6">
        <v>1.0768E-2</v>
      </c>
      <c r="K2473" s="6">
        <v>1.17511E-3</v>
      </c>
      <c r="L2473" s="7">
        <v>5.0282100000000001E-20</v>
      </c>
      <c r="M2473" s="8">
        <v>3035740</v>
      </c>
      <c r="N2473" s="12" t="s">
        <v>3975</v>
      </c>
      <c r="O2473" s="1" t="s">
        <v>3976</v>
      </c>
    </row>
    <row r="2474" spans="1:15" ht="15.75" customHeight="1" x14ac:dyDescent="0.25">
      <c r="A2474" s="1" t="s">
        <v>1667</v>
      </c>
      <c r="B2474" s="1">
        <v>6</v>
      </c>
      <c r="C2474" s="8">
        <v>140335268</v>
      </c>
      <c r="D2474" s="1" t="s">
        <v>17</v>
      </c>
      <c r="E2474" s="1" t="s">
        <v>15</v>
      </c>
      <c r="F2474" s="6">
        <v>0.26040000000000002</v>
      </c>
      <c r="G2474" s="6">
        <v>-8.1388199999999997E-3</v>
      </c>
      <c r="H2474" s="6">
        <v>1.19265E-3</v>
      </c>
      <c r="I2474" s="7">
        <v>8.8539999999999992E-12</v>
      </c>
      <c r="J2474" s="6">
        <v>-8.2333500000000004E-3</v>
      </c>
      <c r="K2474" s="6">
        <v>1.2027400000000001E-3</v>
      </c>
      <c r="L2474" s="7">
        <v>7.61977E-12</v>
      </c>
      <c r="M2474" s="8">
        <v>3035780</v>
      </c>
      <c r="N2474" s="12" t="s">
        <v>3975</v>
      </c>
      <c r="O2474" s="1" t="s">
        <v>3976</v>
      </c>
    </row>
    <row r="2475" spans="1:15" ht="15.75" customHeight="1" x14ac:dyDescent="0.25">
      <c r="A2475" s="1" t="s">
        <v>5492</v>
      </c>
      <c r="B2475" s="1">
        <v>6</v>
      </c>
      <c r="C2475" s="8">
        <v>141524903</v>
      </c>
      <c r="D2475" s="1" t="s">
        <v>14</v>
      </c>
      <c r="E2475" s="1" t="s">
        <v>18</v>
      </c>
      <c r="F2475" s="6">
        <v>0.25540000000000002</v>
      </c>
      <c r="G2475" s="6">
        <v>6.7396799999999996E-3</v>
      </c>
      <c r="H2475" s="6">
        <v>1.2003999999999999E-3</v>
      </c>
      <c r="I2475" s="7">
        <v>1.967E-8</v>
      </c>
      <c r="J2475" s="6">
        <v>7.1201499999999996E-3</v>
      </c>
      <c r="K2475" s="6">
        <v>1.20783E-3</v>
      </c>
      <c r="L2475" s="7">
        <v>3.7473799999999999E-9</v>
      </c>
      <c r="M2475" s="8">
        <v>3034870</v>
      </c>
      <c r="N2475" s="12" t="s">
        <v>3975</v>
      </c>
      <c r="O2475" s="1" t="s">
        <v>3976</v>
      </c>
    </row>
    <row r="2476" spans="1:15" ht="15.75" customHeight="1" x14ac:dyDescent="0.25">
      <c r="A2476" s="1" t="s">
        <v>5493</v>
      </c>
      <c r="B2476" s="1">
        <v>6</v>
      </c>
      <c r="C2476" s="8">
        <v>142964625</v>
      </c>
      <c r="D2476" s="1" t="s">
        <v>14</v>
      </c>
      <c r="E2476" s="1" t="s">
        <v>15</v>
      </c>
      <c r="F2476" s="6">
        <v>0.68179999999999996</v>
      </c>
      <c r="G2476" s="6">
        <v>8.5051499999999995E-3</v>
      </c>
      <c r="H2476" s="6">
        <v>1.1237599999999999E-3</v>
      </c>
      <c r="I2476" s="7">
        <v>3.77E-14</v>
      </c>
      <c r="J2476" s="6">
        <v>9.7806500000000001E-3</v>
      </c>
      <c r="K2476" s="6">
        <v>1.12925E-3</v>
      </c>
      <c r="L2476" s="7">
        <v>4.6675200000000003E-18</v>
      </c>
      <c r="M2476" s="8">
        <v>3035490</v>
      </c>
      <c r="N2476" s="12" t="s">
        <v>3975</v>
      </c>
      <c r="O2476" s="1" t="s">
        <v>3976</v>
      </c>
    </row>
    <row r="2477" spans="1:15" ht="15.75" customHeight="1" x14ac:dyDescent="0.25">
      <c r="A2477" s="1" t="s">
        <v>531</v>
      </c>
      <c r="B2477" s="1">
        <v>6</v>
      </c>
      <c r="C2477" s="8">
        <v>143150043</v>
      </c>
      <c r="D2477" s="1" t="s">
        <v>14</v>
      </c>
      <c r="E2477" s="1" t="s">
        <v>15</v>
      </c>
      <c r="F2477" s="6">
        <v>0.75519999999999998</v>
      </c>
      <c r="G2477" s="6">
        <v>-1.06184E-2</v>
      </c>
      <c r="H2477" s="6">
        <v>1.21696E-3</v>
      </c>
      <c r="I2477" s="7">
        <v>2.6620000000000002E-18</v>
      </c>
      <c r="J2477" s="6">
        <v>-1.19591E-2</v>
      </c>
      <c r="K2477" s="6">
        <v>1.2224600000000001E-3</v>
      </c>
      <c r="L2477" s="7">
        <v>1.3340600000000001E-22</v>
      </c>
      <c r="M2477" s="8">
        <v>3037420</v>
      </c>
      <c r="N2477" s="12" t="s">
        <v>3975</v>
      </c>
      <c r="O2477" s="1" t="s">
        <v>3976</v>
      </c>
    </row>
    <row r="2478" spans="1:15" ht="15.75" customHeight="1" x14ac:dyDescent="0.25">
      <c r="A2478" s="1" t="s">
        <v>5494</v>
      </c>
      <c r="B2478" s="1">
        <v>6</v>
      </c>
      <c r="C2478" s="8">
        <v>143733908</v>
      </c>
      <c r="D2478" s="1" t="s">
        <v>14</v>
      </c>
      <c r="E2478" s="1" t="s">
        <v>17</v>
      </c>
      <c r="F2478" s="6">
        <v>0.28999999999999998</v>
      </c>
      <c r="G2478" s="6">
        <v>-6.4073300000000001E-3</v>
      </c>
      <c r="H2478" s="6">
        <v>1.15347E-3</v>
      </c>
      <c r="I2478" s="7">
        <v>2.7800000000000001E-8</v>
      </c>
      <c r="J2478" s="6">
        <v>-7.1234599999999999E-3</v>
      </c>
      <c r="K2478" s="6">
        <v>1.1584200000000001E-3</v>
      </c>
      <c r="L2478" s="7">
        <v>7.78361E-10</v>
      </c>
      <c r="M2478" s="8">
        <v>3035760</v>
      </c>
      <c r="N2478" s="12" t="s">
        <v>3975</v>
      </c>
      <c r="O2478" s="1" t="s">
        <v>3976</v>
      </c>
    </row>
    <row r="2479" spans="1:15" ht="15.75" customHeight="1" x14ac:dyDescent="0.25">
      <c r="A2479" s="1" t="s">
        <v>487</v>
      </c>
      <c r="B2479" s="1">
        <v>6</v>
      </c>
      <c r="C2479" s="8">
        <v>144965158</v>
      </c>
      <c r="D2479" s="1" t="s">
        <v>14</v>
      </c>
      <c r="E2479" s="1" t="s">
        <v>15</v>
      </c>
      <c r="F2479" s="6">
        <v>0.52980000000000005</v>
      </c>
      <c r="G2479" s="6">
        <v>9.3181099999999992E-3</v>
      </c>
      <c r="H2479" s="6">
        <v>1.0483700000000001E-3</v>
      </c>
      <c r="I2479" s="7">
        <v>6.2120000000000001E-19</v>
      </c>
      <c r="J2479" s="6">
        <v>8.6312999999999997E-3</v>
      </c>
      <c r="K2479" s="6">
        <v>1.0657399999999999E-3</v>
      </c>
      <c r="L2479" s="7">
        <v>5.5457099999999997E-16</v>
      </c>
      <c r="M2479" s="8">
        <v>3037430</v>
      </c>
      <c r="N2479" s="12" t="s">
        <v>3975</v>
      </c>
      <c r="O2479" s="1" t="s">
        <v>3976</v>
      </c>
    </row>
    <row r="2480" spans="1:15" ht="15.75" customHeight="1" x14ac:dyDescent="0.25">
      <c r="A2480" s="1" t="s">
        <v>270</v>
      </c>
      <c r="B2480" s="1">
        <v>6</v>
      </c>
      <c r="C2480" s="8">
        <v>145230852</v>
      </c>
      <c r="D2480" s="1" t="s">
        <v>17</v>
      </c>
      <c r="E2480" s="1" t="s">
        <v>18</v>
      </c>
      <c r="F2480" s="6">
        <v>0.26879999999999998</v>
      </c>
      <c r="G2480" s="6">
        <v>-1.17374E-2</v>
      </c>
      <c r="H2480" s="6">
        <v>1.1806E-3</v>
      </c>
      <c r="I2480" s="7">
        <v>2.7250000000000003E-23</v>
      </c>
      <c r="J2480" s="6">
        <v>-1.0555500000000001E-2</v>
      </c>
      <c r="K2480" s="6">
        <v>1.1919599999999999E-3</v>
      </c>
      <c r="L2480" s="7">
        <v>8.3254799999999997E-19</v>
      </c>
      <c r="M2480" s="8">
        <v>3035680</v>
      </c>
      <c r="N2480" s="12" t="s">
        <v>3975</v>
      </c>
      <c r="O2480" s="1" t="s">
        <v>3976</v>
      </c>
    </row>
    <row r="2481" spans="1:15" ht="15.75" customHeight="1" x14ac:dyDescent="0.25">
      <c r="A2481" s="1" t="s">
        <v>1101</v>
      </c>
      <c r="B2481" s="1">
        <v>6</v>
      </c>
      <c r="C2481" s="8">
        <v>145634441</v>
      </c>
      <c r="D2481" s="1" t="s">
        <v>17</v>
      </c>
      <c r="E2481" s="1" t="s">
        <v>18</v>
      </c>
      <c r="F2481" s="6">
        <v>0.89949999999999997</v>
      </c>
      <c r="G2481" s="6">
        <v>-1.30978E-2</v>
      </c>
      <c r="H2481" s="6">
        <v>1.74128E-3</v>
      </c>
      <c r="I2481" s="7">
        <v>5.3910000000000001E-14</v>
      </c>
      <c r="J2481" s="6">
        <v>-1.0989499999999999E-2</v>
      </c>
      <c r="K2481" s="6">
        <v>1.7670400000000001E-3</v>
      </c>
      <c r="L2481" s="7">
        <v>4.9989000000000002E-10</v>
      </c>
      <c r="M2481" s="8">
        <v>3034090</v>
      </c>
      <c r="N2481" s="12" t="s">
        <v>3975</v>
      </c>
      <c r="O2481" s="1" t="s">
        <v>3976</v>
      </c>
    </row>
    <row r="2482" spans="1:15" ht="15.75" customHeight="1" x14ac:dyDescent="0.25">
      <c r="A2482" s="1" t="s">
        <v>2806</v>
      </c>
      <c r="B2482" s="1">
        <v>6</v>
      </c>
      <c r="C2482" s="8">
        <v>148244701</v>
      </c>
      <c r="D2482" s="1" t="s">
        <v>14</v>
      </c>
      <c r="E2482" s="1" t="s">
        <v>18</v>
      </c>
      <c r="F2482" s="6">
        <v>0.48020000000000002</v>
      </c>
      <c r="G2482" s="6">
        <v>-6.2700500000000001E-3</v>
      </c>
      <c r="H2482" s="6">
        <v>1.04733E-3</v>
      </c>
      <c r="I2482" s="7">
        <v>2.1430000000000001E-9</v>
      </c>
      <c r="J2482" s="6">
        <v>-6.7362999999999998E-3</v>
      </c>
      <c r="K2482" s="6">
        <v>1.05112E-3</v>
      </c>
      <c r="L2482" s="7">
        <v>1.4678600000000001E-10</v>
      </c>
      <c r="M2482" s="8">
        <v>3037460</v>
      </c>
      <c r="N2482" s="12" t="s">
        <v>3975</v>
      </c>
      <c r="O2482" s="1" t="s">
        <v>3976</v>
      </c>
    </row>
    <row r="2483" spans="1:15" ht="15.75" customHeight="1" x14ac:dyDescent="0.25">
      <c r="A2483" s="1" t="s">
        <v>5495</v>
      </c>
      <c r="B2483" s="1">
        <v>6</v>
      </c>
      <c r="C2483" s="8">
        <v>152006011</v>
      </c>
      <c r="D2483" s="1" t="s">
        <v>14</v>
      </c>
      <c r="E2483" s="1" t="s">
        <v>15</v>
      </c>
      <c r="F2483" s="6">
        <v>0.61140000000000005</v>
      </c>
      <c r="G2483" s="6">
        <v>-7.2340700000000004E-3</v>
      </c>
      <c r="H2483" s="6">
        <v>1.0734900000000001E-3</v>
      </c>
      <c r="I2483" s="7">
        <v>1.6010000000000001E-11</v>
      </c>
      <c r="J2483" s="6">
        <v>-8.5401999999999995E-3</v>
      </c>
      <c r="K2483" s="6">
        <v>1.0794999999999999E-3</v>
      </c>
      <c r="L2483" s="7">
        <v>2.5479699999999999E-15</v>
      </c>
      <c r="M2483" s="8">
        <v>3037460</v>
      </c>
      <c r="N2483" s="12" t="s">
        <v>3975</v>
      </c>
      <c r="O2483" s="1" t="s">
        <v>3976</v>
      </c>
    </row>
    <row r="2484" spans="1:15" ht="15.75" customHeight="1" x14ac:dyDescent="0.25">
      <c r="A2484" s="1" t="s">
        <v>5496</v>
      </c>
      <c r="B2484" s="1">
        <v>6</v>
      </c>
      <c r="C2484" s="8">
        <v>152202929</v>
      </c>
      <c r="D2484" s="1" t="s">
        <v>14</v>
      </c>
      <c r="E2484" s="1" t="s">
        <v>18</v>
      </c>
      <c r="F2484" s="6">
        <v>0.94469999999999998</v>
      </c>
      <c r="G2484" s="6">
        <v>1.0364699999999999E-2</v>
      </c>
      <c r="H2484" s="6">
        <v>2.2908799999999999E-3</v>
      </c>
      <c r="I2484" s="7">
        <v>6.0560000000000001E-6</v>
      </c>
      <c r="J2484" s="6">
        <v>1.6678800000000001E-2</v>
      </c>
      <c r="K2484" s="6">
        <v>2.3351800000000001E-3</v>
      </c>
      <c r="L2484" s="7">
        <v>9.1718400000000002E-13</v>
      </c>
      <c r="M2484" s="8">
        <v>3033290</v>
      </c>
      <c r="N2484" s="12" t="s">
        <v>3975</v>
      </c>
      <c r="O2484" s="1" t="s">
        <v>3976</v>
      </c>
    </row>
    <row r="2485" spans="1:15" ht="15.75" customHeight="1" x14ac:dyDescent="0.25">
      <c r="A2485" s="1" t="s">
        <v>115</v>
      </c>
      <c r="B2485" s="1">
        <v>6</v>
      </c>
      <c r="C2485" s="8">
        <v>152223003</v>
      </c>
      <c r="D2485" s="1" t="s">
        <v>17</v>
      </c>
      <c r="E2485" s="1" t="s">
        <v>18</v>
      </c>
      <c r="F2485" s="6">
        <v>0.24099999999999999</v>
      </c>
      <c r="G2485" s="6">
        <v>-1.4818599999999999E-2</v>
      </c>
      <c r="H2485" s="6">
        <v>1.2234399999999999E-3</v>
      </c>
      <c r="I2485" s="7">
        <v>9.0909999999999994E-34</v>
      </c>
      <c r="J2485" s="6">
        <v>-1.5505E-2</v>
      </c>
      <c r="K2485" s="6">
        <v>1.2493999999999999E-3</v>
      </c>
      <c r="L2485" s="7">
        <v>2.30859E-35</v>
      </c>
      <c r="M2485" s="8">
        <v>3037360</v>
      </c>
      <c r="N2485" s="12" t="s">
        <v>3975</v>
      </c>
      <c r="O2485" s="1" t="s">
        <v>3976</v>
      </c>
    </row>
    <row r="2486" spans="1:15" ht="15.75" customHeight="1" x14ac:dyDescent="0.25">
      <c r="A2486" s="1" t="s">
        <v>5497</v>
      </c>
      <c r="B2486" s="1">
        <v>6</v>
      </c>
      <c r="C2486" s="8">
        <v>152339163</v>
      </c>
      <c r="D2486" s="1" t="s">
        <v>18</v>
      </c>
      <c r="E2486" s="1" t="s">
        <v>15</v>
      </c>
      <c r="F2486" s="6">
        <v>0.92410000000000003</v>
      </c>
      <c r="G2486" s="6">
        <v>-1.38315E-2</v>
      </c>
      <c r="H2486" s="6">
        <v>1.99044E-3</v>
      </c>
      <c r="I2486" s="7">
        <v>3.6799999999999997E-12</v>
      </c>
      <c r="J2486" s="6">
        <v>-1.1891000000000001E-2</v>
      </c>
      <c r="K2486" s="6">
        <v>2.0201500000000001E-3</v>
      </c>
      <c r="L2486" s="7">
        <v>3.9518499999999997E-9</v>
      </c>
      <c r="M2486" s="8">
        <v>2992780</v>
      </c>
      <c r="N2486" s="12" t="s">
        <v>3975</v>
      </c>
      <c r="O2486" s="1" t="s">
        <v>3976</v>
      </c>
    </row>
    <row r="2487" spans="1:15" ht="15.75" customHeight="1" x14ac:dyDescent="0.25">
      <c r="A2487" s="1" t="s">
        <v>5498</v>
      </c>
      <c r="B2487" s="1">
        <v>6</v>
      </c>
      <c r="C2487" s="8">
        <v>152423905</v>
      </c>
      <c r="D2487" s="1" t="s">
        <v>14</v>
      </c>
      <c r="E2487" s="1" t="s">
        <v>17</v>
      </c>
      <c r="F2487" s="6">
        <v>7.0000000000000007E-2</v>
      </c>
      <c r="G2487" s="6">
        <v>1.03032E-2</v>
      </c>
      <c r="H2487" s="6">
        <v>2.0595000000000001E-3</v>
      </c>
      <c r="I2487" s="7">
        <v>5.6619999999999997E-7</v>
      </c>
      <c r="J2487" s="6">
        <v>1.33323E-2</v>
      </c>
      <c r="K2487" s="6">
        <v>2.0700900000000001E-3</v>
      </c>
      <c r="L2487" s="7">
        <v>1.19135E-10</v>
      </c>
      <c r="M2487" s="8">
        <v>3011850</v>
      </c>
      <c r="N2487" s="12" t="s">
        <v>3975</v>
      </c>
      <c r="O2487" s="1" t="s">
        <v>3976</v>
      </c>
    </row>
    <row r="2488" spans="1:15" ht="15.75" customHeight="1" x14ac:dyDescent="0.25">
      <c r="A2488" s="1" t="s">
        <v>1764</v>
      </c>
      <c r="B2488" s="1">
        <v>6</v>
      </c>
      <c r="C2488" s="8">
        <v>152812569</v>
      </c>
      <c r="D2488" s="1" t="s">
        <v>14</v>
      </c>
      <c r="E2488" s="1" t="s">
        <v>15</v>
      </c>
      <c r="F2488" s="6">
        <v>0.86260000000000003</v>
      </c>
      <c r="G2488" s="6">
        <v>-1.0219900000000001E-2</v>
      </c>
      <c r="H2488" s="6">
        <v>1.5199E-3</v>
      </c>
      <c r="I2488" s="7">
        <v>1.7669999999999999E-11</v>
      </c>
      <c r="J2488" s="6">
        <v>-1.13302E-2</v>
      </c>
      <c r="K2488" s="6">
        <v>1.52673E-3</v>
      </c>
      <c r="L2488" s="7">
        <v>1.1606100000000001E-13</v>
      </c>
      <c r="M2488" s="8">
        <v>3037450</v>
      </c>
      <c r="N2488" s="12" t="s">
        <v>3975</v>
      </c>
      <c r="O2488" s="1" t="s">
        <v>3976</v>
      </c>
    </row>
    <row r="2489" spans="1:15" ht="15.75" customHeight="1" x14ac:dyDescent="0.25">
      <c r="A2489" s="1" t="s">
        <v>112</v>
      </c>
      <c r="B2489" s="1">
        <v>6</v>
      </c>
      <c r="C2489" s="8">
        <v>153365100</v>
      </c>
      <c r="D2489" s="1" t="s">
        <v>14</v>
      </c>
      <c r="E2489" s="1" t="s">
        <v>18</v>
      </c>
      <c r="F2489" s="6">
        <v>0.70369999999999999</v>
      </c>
      <c r="G2489" s="6">
        <v>1.39889E-2</v>
      </c>
      <c r="H2489" s="6">
        <v>1.1511799999999999E-3</v>
      </c>
      <c r="I2489" s="7">
        <v>5.6279999999999997E-34</v>
      </c>
      <c r="J2489" s="6">
        <v>1.46319E-2</v>
      </c>
      <c r="K2489" s="6">
        <v>1.15581E-3</v>
      </c>
      <c r="L2489" s="7">
        <v>9.9192400000000004E-37</v>
      </c>
      <c r="M2489" s="8">
        <v>3009640</v>
      </c>
      <c r="N2489" s="12" t="s">
        <v>3975</v>
      </c>
      <c r="O2489" s="1" t="s">
        <v>3976</v>
      </c>
    </row>
    <row r="2490" spans="1:15" ht="15.75" customHeight="1" x14ac:dyDescent="0.25">
      <c r="A2490" s="1" t="s">
        <v>1193</v>
      </c>
      <c r="B2490" s="1">
        <v>6</v>
      </c>
      <c r="C2490" s="8">
        <v>155622481</v>
      </c>
      <c r="D2490" s="1" t="s">
        <v>17</v>
      </c>
      <c r="E2490" s="1" t="s">
        <v>18</v>
      </c>
      <c r="F2490" s="6">
        <v>0.66249999999999998</v>
      </c>
      <c r="G2490" s="6">
        <v>-8.1749400000000003E-3</v>
      </c>
      <c r="H2490" s="6">
        <v>1.1068899999999999E-3</v>
      </c>
      <c r="I2490" s="7">
        <v>1.5200000000000001E-13</v>
      </c>
      <c r="J2490" s="6">
        <v>-9.3234300000000006E-3</v>
      </c>
      <c r="K2490" s="6">
        <v>1.11144E-3</v>
      </c>
      <c r="L2490" s="7">
        <v>4.9197400000000003E-17</v>
      </c>
      <c r="M2490" s="8">
        <v>3035740</v>
      </c>
      <c r="N2490" s="12" t="s">
        <v>3975</v>
      </c>
      <c r="O2490" s="1" t="s">
        <v>3976</v>
      </c>
    </row>
    <row r="2491" spans="1:15" ht="15.75" customHeight="1" x14ac:dyDescent="0.25">
      <c r="A2491" s="1" t="s">
        <v>5499</v>
      </c>
      <c r="B2491" s="1">
        <v>6</v>
      </c>
      <c r="C2491" s="8">
        <v>155813894</v>
      </c>
      <c r="D2491" s="1" t="s">
        <v>14</v>
      </c>
      <c r="E2491" s="1" t="s">
        <v>15</v>
      </c>
      <c r="F2491" s="6">
        <v>0.72660000000000002</v>
      </c>
      <c r="G2491" s="6">
        <v>-7.4607400000000004E-3</v>
      </c>
      <c r="H2491" s="6">
        <v>1.17399E-3</v>
      </c>
      <c r="I2491" s="7">
        <v>2.0819999999999999E-10</v>
      </c>
      <c r="J2491" s="6">
        <v>-8.6175899999999996E-3</v>
      </c>
      <c r="K2491" s="6">
        <v>1.17841E-3</v>
      </c>
      <c r="L2491" s="7">
        <v>2.6141199999999999E-13</v>
      </c>
      <c r="M2491" s="8">
        <v>3037470</v>
      </c>
      <c r="N2491" s="12" t="s">
        <v>3975</v>
      </c>
      <c r="O2491" s="1" t="s">
        <v>3976</v>
      </c>
    </row>
    <row r="2492" spans="1:15" ht="15.75" customHeight="1" x14ac:dyDescent="0.25">
      <c r="A2492" s="1" t="s">
        <v>1059</v>
      </c>
      <c r="B2492" s="1">
        <v>6</v>
      </c>
      <c r="C2492" s="8">
        <v>156448341</v>
      </c>
      <c r="D2492" s="1" t="s">
        <v>17</v>
      </c>
      <c r="E2492" s="1" t="s">
        <v>18</v>
      </c>
      <c r="F2492" s="6">
        <v>7.5200000000000003E-2</v>
      </c>
      <c r="G2492" s="6">
        <v>-1.50095E-2</v>
      </c>
      <c r="H2492" s="6">
        <v>1.9841699999999999E-3</v>
      </c>
      <c r="I2492" s="7">
        <v>3.8950000000000001E-14</v>
      </c>
      <c r="J2492" s="6">
        <v>-1.36033E-2</v>
      </c>
      <c r="K2492" s="6">
        <v>1.9900400000000002E-3</v>
      </c>
      <c r="L2492" s="7">
        <v>8.1605299999999998E-12</v>
      </c>
      <c r="M2492" s="8">
        <v>3037450</v>
      </c>
      <c r="N2492" s="12" t="s">
        <v>3975</v>
      </c>
      <c r="O2492" s="1" t="s">
        <v>3976</v>
      </c>
    </row>
    <row r="2493" spans="1:15" ht="15.75" customHeight="1" x14ac:dyDescent="0.25">
      <c r="A2493" s="1" t="s">
        <v>1528</v>
      </c>
      <c r="B2493" s="1">
        <v>6</v>
      </c>
      <c r="C2493" s="8">
        <v>157105541</v>
      </c>
      <c r="D2493" s="1" t="s">
        <v>14</v>
      </c>
      <c r="E2493" s="1" t="s">
        <v>15</v>
      </c>
      <c r="F2493" s="6">
        <v>0.28039999999999998</v>
      </c>
      <c r="G2493" s="6">
        <v>-8.11541E-3</v>
      </c>
      <c r="H2493" s="6">
        <v>1.1648699999999999E-3</v>
      </c>
      <c r="I2493" s="7">
        <v>3.2470000000000002E-12</v>
      </c>
      <c r="J2493" s="6">
        <v>-9.1047699999999999E-3</v>
      </c>
      <c r="K2493" s="6">
        <v>1.17022E-3</v>
      </c>
      <c r="L2493" s="7">
        <v>7.2283699999999996E-15</v>
      </c>
      <c r="M2493" s="8">
        <v>3037460</v>
      </c>
      <c r="N2493" s="12" t="s">
        <v>3975</v>
      </c>
      <c r="O2493" s="1" t="s">
        <v>3976</v>
      </c>
    </row>
    <row r="2494" spans="1:15" ht="15.75" customHeight="1" x14ac:dyDescent="0.25">
      <c r="A2494" s="1" t="s">
        <v>2941</v>
      </c>
      <c r="B2494" s="1">
        <v>6</v>
      </c>
      <c r="C2494" s="8">
        <v>157771378</v>
      </c>
      <c r="D2494" s="1" t="s">
        <v>17</v>
      </c>
      <c r="E2494" s="1" t="s">
        <v>18</v>
      </c>
      <c r="F2494" s="6">
        <v>0.76880000000000004</v>
      </c>
      <c r="G2494" s="6">
        <v>-7.5203600000000002E-3</v>
      </c>
      <c r="H2494" s="6">
        <v>1.2738300000000001E-3</v>
      </c>
      <c r="I2494" s="7">
        <v>3.5469999999999998E-9</v>
      </c>
      <c r="J2494" s="6">
        <v>-8.6735500000000004E-3</v>
      </c>
      <c r="K2494" s="6">
        <v>1.2802600000000001E-3</v>
      </c>
      <c r="L2494" s="7">
        <v>1.2452699999999999E-11</v>
      </c>
      <c r="M2494" s="8">
        <v>2883450</v>
      </c>
      <c r="N2494" s="12" t="s">
        <v>3975</v>
      </c>
      <c r="O2494" s="1" t="s">
        <v>3976</v>
      </c>
    </row>
    <row r="2495" spans="1:15" ht="15.75" customHeight="1" x14ac:dyDescent="0.25">
      <c r="A2495" s="1" t="s">
        <v>5500</v>
      </c>
      <c r="B2495" s="1">
        <v>6</v>
      </c>
      <c r="C2495" s="8">
        <v>158322995</v>
      </c>
      <c r="D2495" s="1" t="s">
        <v>14</v>
      </c>
      <c r="E2495" s="1" t="s">
        <v>15</v>
      </c>
      <c r="F2495" s="6">
        <v>1.1900000000000001E-2</v>
      </c>
      <c r="G2495" s="6">
        <v>-2.5716699999999999E-2</v>
      </c>
      <c r="H2495" s="6">
        <v>4.8781600000000003E-3</v>
      </c>
      <c r="I2495" s="7">
        <v>1.353E-7</v>
      </c>
      <c r="J2495" s="6">
        <v>-2.91696E-2</v>
      </c>
      <c r="K2495" s="6">
        <v>4.8967699999999999E-3</v>
      </c>
      <c r="L2495" s="7">
        <v>2.5705299999999998E-9</v>
      </c>
      <c r="M2495" s="8">
        <v>2972190</v>
      </c>
      <c r="N2495" s="12" t="s">
        <v>3975</v>
      </c>
      <c r="O2495" s="1" t="s">
        <v>3976</v>
      </c>
    </row>
    <row r="2496" spans="1:15" ht="15.75" customHeight="1" x14ac:dyDescent="0.25">
      <c r="A2496" s="1" t="s">
        <v>649</v>
      </c>
      <c r="B2496" s="1">
        <v>6</v>
      </c>
      <c r="C2496" s="8">
        <v>158855387</v>
      </c>
      <c r="D2496" s="1" t="s">
        <v>14</v>
      </c>
      <c r="E2496" s="1" t="s">
        <v>15</v>
      </c>
      <c r="F2496" s="6">
        <v>0.73099999999999998</v>
      </c>
      <c r="G2496" s="6">
        <v>-9.9023800000000006E-3</v>
      </c>
      <c r="H2496" s="6">
        <v>1.1799899999999999E-3</v>
      </c>
      <c r="I2496" s="7">
        <v>4.7780000000000003E-17</v>
      </c>
      <c r="J2496" s="6">
        <v>-1.2041700000000001E-2</v>
      </c>
      <c r="K2496" s="6">
        <v>1.1856200000000001E-3</v>
      </c>
      <c r="L2496" s="7">
        <v>3.1019599999999999E-24</v>
      </c>
      <c r="M2496" s="8">
        <v>3037420</v>
      </c>
      <c r="N2496" s="12" t="s">
        <v>3975</v>
      </c>
      <c r="O2496" s="1" t="s">
        <v>3976</v>
      </c>
    </row>
    <row r="2497" spans="1:15" ht="15.75" customHeight="1" x14ac:dyDescent="0.25">
      <c r="A2497" s="1" t="s">
        <v>1554</v>
      </c>
      <c r="B2497" s="1">
        <v>6</v>
      </c>
      <c r="C2497" s="8">
        <v>160148348</v>
      </c>
      <c r="D2497" s="1" t="s">
        <v>17</v>
      </c>
      <c r="E2497" s="1" t="s">
        <v>18</v>
      </c>
      <c r="F2497" s="6">
        <v>0.215</v>
      </c>
      <c r="G2497" s="6">
        <v>8.8548299999999993E-3</v>
      </c>
      <c r="H2497" s="6">
        <v>1.27855E-3</v>
      </c>
      <c r="I2497" s="7">
        <v>4.3289999999999998E-12</v>
      </c>
      <c r="J2497" s="6">
        <v>1.0156200000000001E-2</v>
      </c>
      <c r="K2497" s="6">
        <v>1.28353E-3</v>
      </c>
      <c r="L2497" s="7">
        <v>2.5178399999999999E-15</v>
      </c>
      <c r="M2497" s="8">
        <v>3014330</v>
      </c>
      <c r="N2497" s="12" t="s">
        <v>3975</v>
      </c>
      <c r="O2497" s="1" t="s">
        <v>3976</v>
      </c>
    </row>
    <row r="2498" spans="1:15" ht="15.75" customHeight="1" x14ac:dyDescent="0.25">
      <c r="A2498" s="1" t="s">
        <v>5501</v>
      </c>
      <c r="B2498" s="1">
        <v>6</v>
      </c>
      <c r="C2498" s="8">
        <v>160388772</v>
      </c>
      <c r="D2498" s="1" t="s">
        <v>17</v>
      </c>
      <c r="E2498" s="1" t="s">
        <v>15</v>
      </c>
      <c r="F2498" s="6">
        <v>0.20649999999999999</v>
      </c>
      <c r="G2498" s="6">
        <v>-8.0767300000000007E-3</v>
      </c>
      <c r="H2498" s="6">
        <v>1.29301E-3</v>
      </c>
      <c r="I2498" s="7">
        <v>4.195E-10</v>
      </c>
      <c r="J2498" s="6">
        <v>-8.2620499999999999E-3</v>
      </c>
      <c r="K2498" s="6">
        <v>1.2966E-3</v>
      </c>
      <c r="L2498" s="7">
        <v>1.8644099999999999E-10</v>
      </c>
      <c r="M2498" s="8">
        <v>3035740</v>
      </c>
      <c r="N2498" s="12" t="s">
        <v>3975</v>
      </c>
      <c r="O2498" s="1" t="s">
        <v>3976</v>
      </c>
    </row>
    <row r="2499" spans="1:15" ht="15.75" customHeight="1" x14ac:dyDescent="0.25">
      <c r="A2499" s="1" t="s">
        <v>1862</v>
      </c>
      <c r="B2499" s="1">
        <v>6</v>
      </c>
      <c r="C2499" s="8">
        <v>162438723</v>
      </c>
      <c r="D2499" s="1" t="s">
        <v>17</v>
      </c>
      <c r="E2499" s="1" t="s">
        <v>18</v>
      </c>
      <c r="F2499" s="6">
        <v>7.3499999999999996E-2</v>
      </c>
      <c r="G2499" s="6">
        <v>1.3349400000000001E-2</v>
      </c>
      <c r="H2499" s="6">
        <v>2.0101099999999998E-3</v>
      </c>
      <c r="I2499" s="7">
        <v>3.1189999999999998E-11</v>
      </c>
      <c r="J2499" s="6">
        <v>1.46257E-2</v>
      </c>
      <c r="K2499" s="6">
        <v>2.0160600000000001E-3</v>
      </c>
      <c r="L2499" s="7">
        <v>4.02834E-13</v>
      </c>
      <c r="M2499" s="8">
        <v>3022470</v>
      </c>
      <c r="N2499" s="12" t="s">
        <v>3975</v>
      </c>
      <c r="O2499" s="1" t="s">
        <v>3976</v>
      </c>
    </row>
    <row r="2500" spans="1:15" ht="15.75" customHeight="1" x14ac:dyDescent="0.25">
      <c r="A2500" s="1" t="s">
        <v>417</v>
      </c>
      <c r="B2500" s="1">
        <v>6</v>
      </c>
      <c r="C2500" s="8">
        <v>162946186</v>
      </c>
      <c r="D2500" s="1" t="s">
        <v>17</v>
      </c>
      <c r="E2500" s="1" t="s">
        <v>18</v>
      </c>
      <c r="F2500" s="6">
        <v>0.68340000000000001</v>
      </c>
      <c r="G2500" s="6">
        <v>1.0338200000000001E-2</v>
      </c>
      <c r="H2500" s="6">
        <v>1.1272400000000001E-3</v>
      </c>
      <c r="I2500" s="7">
        <v>4.6730000000000001E-20</v>
      </c>
      <c r="J2500" s="6">
        <v>9.32675E-3</v>
      </c>
      <c r="K2500" s="6">
        <v>1.13404E-3</v>
      </c>
      <c r="L2500" s="7">
        <v>1.96267E-16</v>
      </c>
      <c r="M2500" s="8">
        <v>3024900</v>
      </c>
      <c r="N2500" s="12" t="s">
        <v>3975</v>
      </c>
      <c r="O2500" s="1" t="s">
        <v>3976</v>
      </c>
    </row>
    <row r="2501" spans="1:15" ht="15.75" customHeight="1" x14ac:dyDescent="0.25">
      <c r="A2501" s="1" t="s">
        <v>5502</v>
      </c>
      <c r="B2501" s="1">
        <v>6</v>
      </c>
      <c r="C2501" s="8">
        <v>163550269</v>
      </c>
      <c r="D2501" s="1" t="s">
        <v>14</v>
      </c>
      <c r="E2501" s="1" t="s">
        <v>18</v>
      </c>
      <c r="F2501" s="6">
        <v>0.75970000000000004</v>
      </c>
      <c r="G2501" s="6">
        <v>6.8530800000000001E-3</v>
      </c>
      <c r="H2501" s="6">
        <v>1.22466E-3</v>
      </c>
      <c r="I2501" s="7">
        <v>2.1929999999999999E-8</v>
      </c>
      <c r="J2501" s="6">
        <v>7.0181799999999997E-3</v>
      </c>
      <c r="K2501" s="6">
        <v>1.2310000000000001E-3</v>
      </c>
      <c r="L2501" s="7">
        <v>1.1895599999999999E-8</v>
      </c>
      <c r="M2501" s="8">
        <v>3037450</v>
      </c>
      <c r="N2501" s="12" t="s">
        <v>3975</v>
      </c>
      <c r="O2501" s="1" t="s">
        <v>3976</v>
      </c>
    </row>
    <row r="2502" spans="1:15" ht="15.75" customHeight="1" x14ac:dyDescent="0.25">
      <c r="A2502" s="1" t="s">
        <v>5503</v>
      </c>
      <c r="B2502" s="1">
        <v>6</v>
      </c>
      <c r="C2502" s="8">
        <v>163796849</v>
      </c>
      <c r="D2502" s="1" t="s">
        <v>14</v>
      </c>
      <c r="E2502" s="1" t="s">
        <v>15</v>
      </c>
      <c r="F2502" s="6">
        <v>0.7671</v>
      </c>
      <c r="G2502" s="6">
        <v>7.6348700000000002E-3</v>
      </c>
      <c r="H2502" s="6">
        <v>1.23795E-3</v>
      </c>
      <c r="I2502" s="7">
        <v>6.9369999999999999E-10</v>
      </c>
      <c r="J2502" s="6">
        <v>7.4164699999999997E-3</v>
      </c>
      <c r="K2502" s="6">
        <v>1.2415799999999999E-3</v>
      </c>
      <c r="L2502" s="7">
        <v>2.3236300000000002E-9</v>
      </c>
      <c r="M2502" s="8">
        <v>3037440</v>
      </c>
      <c r="N2502" s="12" t="s">
        <v>3975</v>
      </c>
      <c r="O2502" s="1" t="s">
        <v>3976</v>
      </c>
    </row>
    <row r="2503" spans="1:15" ht="15.75" customHeight="1" x14ac:dyDescent="0.25">
      <c r="A2503" s="1" t="s">
        <v>2168</v>
      </c>
      <c r="B2503" s="1">
        <v>6</v>
      </c>
      <c r="C2503" s="8">
        <v>166048868</v>
      </c>
      <c r="D2503" s="1" t="s">
        <v>14</v>
      </c>
      <c r="E2503" s="1" t="s">
        <v>15</v>
      </c>
      <c r="F2503" s="6">
        <v>0.2324</v>
      </c>
      <c r="G2503" s="6">
        <v>-7.9360000000000003E-3</v>
      </c>
      <c r="H2503" s="6">
        <v>1.24211E-3</v>
      </c>
      <c r="I2503" s="7">
        <v>1.6699999999999999E-10</v>
      </c>
      <c r="J2503" s="6">
        <v>-8.7271199999999997E-3</v>
      </c>
      <c r="K2503" s="6">
        <v>1.24592E-3</v>
      </c>
      <c r="L2503" s="7">
        <v>2.4776999999999998E-12</v>
      </c>
      <c r="M2503" s="8">
        <v>3021650</v>
      </c>
      <c r="N2503" s="12" t="s">
        <v>3975</v>
      </c>
      <c r="O2503" s="1" t="s">
        <v>3976</v>
      </c>
    </row>
    <row r="2504" spans="1:15" ht="15.75" customHeight="1" x14ac:dyDescent="0.25">
      <c r="A2504" s="1" t="s">
        <v>1610</v>
      </c>
      <c r="B2504" s="1">
        <v>6</v>
      </c>
      <c r="C2504" s="8">
        <v>166313447</v>
      </c>
      <c r="D2504" s="1" t="s">
        <v>17</v>
      </c>
      <c r="E2504" s="1" t="s">
        <v>18</v>
      </c>
      <c r="F2504" s="6">
        <v>0.3957</v>
      </c>
      <c r="G2504" s="6">
        <v>-7.3585500000000002E-3</v>
      </c>
      <c r="H2504" s="6">
        <v>1.0700499999999999E-3</v>
      </c>
      <c r="I2504" s="7">
        <v>6.106E-12</v>
      </c>
      <c r="J2504" s="6">
        <v>-7.1874399999999998E-3</v>
      </c>
      <c r="K2504" s="6">
        <v>1.0738900000000001E-3</v>
      </c>
      <c r="L2504" s="7">
        <v>2.1880799999999999E-11</v>
      </c>
      <c r="M2504" s="8">
        <v>3037440</v>
      </c>
      <c r="N2504" s="12" t="s">
        <v>3975</v>
      </c>
      <c r="O2504" s="1" t="s">
        <v>3976</v>
      </c>
    </row>
    <row r="2505" spans="1:15" ht="15.75" customHeight="1" x14ac:dyDescent="0.25">
      <c r="A2505" s="1" t="s">
        <v>1507</v>
      </c>
      <c r="B2505" s="1">
        <v>6</v>
      </c>
      <c r="C2505" s="8">
        <v>167124744</v>
      </c>
      <c r="D2505" s="1" t="s">
        <v>14</v>
      </c>
      <c r="E2505" s="1" t="s">
        <v>18</v>
      </c>
      <c r="F2505" s="6">
        <v>0.70760000000000001</v>
      </c>
      <c r="G2505" s="6">
        <v>-8.5021200000000002E-3</v>
      </c>
      <c r="H2505" s="6">
        <v>1.2171300000000001E-3</v>
      </c>
      <c r="I2505" s="7">
        <v>2.844E-12</v>
      </c>
      <c r="J2505" s="6">
        <v>-7.6758299999999998E-3</v>
      </c>
      <c r="K2505" s="6">
        <v>1.2218699999999999E-3</v>
      </c>
      <c r="L2505" s="7">
        <v>3.3416299999999999E-10</v>
      </c>
      <c r="M2505" s="8">
        <v>2713280</v>
      </c>
      <c r="N2505" s="12" t="s">
        <v>3975</v>
      </c>
      <c r="O2505" s="1" t="s">
        <v>3976</v>
      </c>
    </row>
    <row r="2506" spans="1:15" ht="15.75" customHeight="1" x14ac:dyDescent="0.25">
      <c r="A2506" s="1" t="s">
        <v>936</v>
      </c>
      <c r="B2506" s="1">
        <v>6</v>
      </c>
      <c r="C2506" s="8">
        <v>167620407</v>
      </c>
      <c r="D2506" s="1" t="s">
        <v>17</v>
      </c>
      <c r="E2506" s="1" t="s">
        <v>18</v>
      </c>
      <c r="F2506" s="6">
        <v>0.24299999999999999</v>
      </c>
      <c r="G2506" s="6">
        <v>9.5064399999999997E-3</v>
      </c>
      <c r="H2506" s="6">
        <v>1.22408E-3</v>
      </c>
      <c r="I2506" s="7">
        <v>8.0739999999999999E-15</v>
      </c>
      <c r="J2506" s="6">
        <v>1.08918E-2</v>
      </c>
      <c r="K2506" s="6">
        <v>1.2289E-3</v>
      </c>
      <c r="L2506" s="7">
        <v>7.7841800000000001E-19</v>
      </c>
      <c r="M2506" s="8">
        <v>3017250</v>
      </c>
      <c r="N2506" s="12" t="s">
        <v>3975</v>
      </c>
      <c r="O2506" s="1" t="s">
        <v>3976</v>
      </c>
    </row>
    <row r="2507" spans="1:15" ht="15.75" customHeight="1" x14ac:dyDescent="0.25">
      <c r="A2507" s="1" t="s">
        <v>1227</v>
      </c>
      <c r="B2507" s="1">
        <v>6</v>
      </c>
      <c r="C2507" s="8">
        <v>170042465</v>
      </c>
      <c r="D2507" s="1" t="s">
        <v>17</v>
      </c>
      <c r="E2507" s="1" t="s">
        <v>18</v>
      </c>
      <c r="F2507" s="6">
        <v>0.30499999999999999</v>
      </c>
      <c r="G2507" s="6">
        <v>-8.3504500000000006E-3</v>
      </c>
      <c r="H2507" s="6">
        <v>1.1364999999999999E-3</v>
      </c>
      <c r="I2507" s="7">
        <v>2.0180000000000001E-13</v>
      </c>
      <c r="J2507" s="6">
        <v>-8.4550600000000004E-3</v>
      </c>
      <c r="K2507" s="6">
        <v>1.14013E-3</v>
      </c>
      <c r="L2507" s="7">
        <v>1.2084899999999999E-13</v>
      </c>
      <c r="M2507" s="8">
        <v>3037460</v>
      </c>
      <c r="N2507" s="12" t="s">
        <v>3975</v>
      </c>
      <c r="O2507" s="1" t="s">
        <v>3976</v>
      </c>
    </row>
    <row r="2508" spans="1:15" ht="15.75" customHeight="1" x14ac:dyDescent="0.25">
      <c r="A2508" s="1" t="s">
        <v>5504</v>
      </c>
      <c r="B2508" s="1">
        <v>6</v>
      </c>
      <c r="C2508" s="8">
        <v>170687475</v>
      </c>
      <c r="D2508" s="1" t="s">
        <v>14</v>
      </c>
      <c r="E2508" s="1" t="s">
        <v>15</v>
      </c>
      <c r="F2508" s="6">
        <v>0.20280000000000001</v>
      </c>
      <c r="G2508" s="6">
        <v>-5.2267499999999996E-3</v>
      </c>
      <c r="H2508" s="6">
        <v>1.30309E-3</v>
      </c>
      <c r="I2508" s="7">
        <v>6.0460000000000001E-5</v>
      </c>
      <c r="J2508" s="6">
        <v>-7.7882999999999997E-3</v>
      </c>
      <c r="K2508" s="6">
        <v>1.3073099999999999E-3</v>
      </c>
      <c r="L2508" s="7">
        <v>2.5609199999999999E-9</v>
      </c>
      <c r="M2508" s="8">
        <v>3029390</v>
      </c>
      <c r="N2508" s="12" t="s">
        <v>3975</v>
      </c>
      <c r="O2508" s="1" t="s">
        <v>3976</v>
      </c>
    </row>
    <row r="2509" spans="1:15" ht="15.75" customHeight="1" x14ac:dyDescent="0.25">
      <c r="A2509" s="1" t="s">
        <v>787</v>
      </c>
      <c r="B2509" s="1">
        <v>7</v>
      </c>
      <c r="C2509" s="8">
        <v>855076</v>
      </c>
      <c r="D2509" s="1" t="s">
        <v>14</v>
      </c>
      <c r="E2509" s="1" t="s">
        <v>17</v>
      </c>
      <c r="F2509" s="6">
        <v>0.65620000000000001</v>
      </c>
      <c r="G2509" s="6">
        <v>-1.03097E-2</v>
      </c>
      <c r="H2509" s="6">
        <v>1.2737200000000001E-3</v>
      </c>
      <c r="I2509" s="7">
        <v>5.7569999999999997E-16</v>
      </c>
      <c r="J2509" s="6">
        <v>-9.7040600000000005E-3</v>
      </c>
      <c r="K2509" s="6">
        <v>1.28068E-3</v>
      </c>
      <c r="L2509" s="7">
        <v>3.5286299999999998E-14</v>
      </c>
      <c r="M2509" s="8">
        <v>2272160</v>
      </c>
      <c r="N2509" s="12" t="s">
        <v>3975</v>
      </c>
      <c r="O2509" s="1" t="s">
        <v>3976</v>
      </c>
    </row>
    <row r="2510" spans="1:15" ht="15.75" customHeight="1" x14ac:dyDescent="0.25">
      <c r="A2510" s="1" t="s">
        <v>5505</v>
      </c>
      <c r="B2510" s="1">
        <v>7</v>
      </c>
      <c r="C2510" s="8">
        <v>860160</v>
      </c>
      <c r="D2510" s="1" t="s">
        <v>14</v>
      </c>
      <c r="E2510" s="1" t="s">
        <v>18</v>
      </c>
      <c r="F2510" s="6">
        <v>0.66239999999999999</v>
      </c>
      <c r="G2510" s="6">
        <v>-1.0020899999999999E-2</v>
      </c>
      <c r="H2510" s="6">
        <v>1.1072499999999999E-3</v>
      </c>
      <c r="I2510" s="7">
        <v>1.4230000000000001E-19</v>
      </c>
      <c r="J2510" s="6">
        <v>-1.04154E-2</v>
      </c>
      <c r="K2510" s="6">
        <v>1.1146400000000001E-3</v>
      </c>
      <c r="L2510" s="7">
        <v>9.2648500000000001E-21</v>
      </c>
      <c r="M2510" s="8">
        <v>3033300</v>
      </c>
      <c r="N2510" s="12" t="s">
        <v>3975</v>
      </c>
      <c r="O2510" s="1" t="s">
        <v>3976</v>
      </c>
    </row>
    <row r="2511" spans="1:15" ht="15.75" customHeight="1" x14ac:dyDescent="0.25">
      <c r="A2511" s="1" t="s">
        <v>5506</v>
      </c>
      <c r="B2511" s="1">
        <v>7</v>
      </c>
      <c r="C2511" s="8">
        <v>1757126</v>
      </c>
      <c r="D2511" s="1" t="s">
        <v>14</v>
      </c>
      <c r="E2511" s="1" t="s">
        <v>15</v>
      </c>
      <c r="F2511" s="6">
        <v>0.14230000000000001</v>
      </c>
      <c r="G2511" s="6">
        <v>7.6916800000000002E-3</v>
      </c>
      <c r="H2511" s="6">
        <v>1.50187E-3</v>
      </c>
      <c r="I2511" s="7">
        <v>3.0380000000000001E-7</v>
      </c>
      <c r="J2511" s="6">
        <v>1.1343300000000001E-2</v>
      </c>
      <c r="K2511" s="6">
        <v>1.5157700000000001E-3</v>
      </c>
      <c r="L2511" s="7">
        <v>7.2341899999999996E-14</v>
      </c>
      <c r="M2511" s="8">
        <v>3020870</v>
      </c>
      <c r="N2511" s="12" t="s">
        <v>3975</v>
      </c>
      <c r="O2511" s="1" t="s">
        <v>3976</v>
      </c>
    </row>
    <row r="2512" spans="1:15" ht="15.75" customHeight="1" x14ac:dyDescent="0.25">
      <c r="A2512" s="1" t="s">
        <v>403</v>
      </c>
      <c r="B2512" s="1">
        <v>7</v>
      </c>
      <c r="C2512" s="8">
        <v>1792201</v>
      </c>
      <c r="D2512" s="1" t="s">
        <v>14</v>
      </c>
      <c r="E2512" s="1" t="s">
        <v>15</v>
      </c>
      <c r="F2512" s="6">
        <v>0.32669999999999999</v>
      </c>
      <c r="G2512" s="6">
        <v>-1.0400299999999999E-2</v>
      </c>
      <c r="H2512" s="6">
        <v>1.1230000000000001E-3</v>
      </c>
      <c r="I2512" s="7">
        <v>2.0279999999999999E-20</v>
      </c>
      <c r="J2512" s="6">
        <v>-8.0091199999999998E-3</v>
      </c>
      <c r="K2512" s="6">
        <v>1.15007E-3</v>
      </c>
      <c r="L2512" s="7">
        <v>3.3069899999999998E-12</v>
      </c>
      <c r="M2512" s="8">
        <v>2997860</v>
      </c>
      <c r="N2512" s="12" t="s">
        <v>3975</v>
      </c>
      <c r="O2512" s="1" t="s">
        <v>3976</v>
      </c>
    </row>
    <row r="2513" spans="1:15" ht="15.75" customHeight="1" x14ac:dyDescent="0.25">
      <c r="A2513" s="1" t="s">
        <v>5507</v>
      </c>
      <c r="B2513" s="1">
        <v>7</v>
      </c>
      <c r="C2513" s="8">
        <v>1989976</v>
      </c>
      <c r="D2513" s="1" t="s">
        <v>17</v>
      </c>
      <c r="E2513" s="1" t="s">
        <v>18</v>
      </c>
      <c r="F2513" s="6">
        <v>0.21129999999999999</v>
      </c>
      <c r="G2513" s="6">
        <v>1.6840000000000001E-2</v>
      </c>
      <c r="H2513" s="6">
        <v>1.28253E-3</v>
      </c>
      <c r="I2513" s="7">
        <v>2.1970000000000001E-39</v>
      </c>
      <c r="J2513" s="6">
        <v>1.6816600000000001E-2</v>
      </c>
      <c r="K2513" s="6">
        <v>1.3134900000000001E-3</v>
      </c>
      <c r="L2513" s="7">
        <v>1.5767899999999999E-37</v>
      </c>
      <c r="M2513" s="8">
        <v>3033680</v>
      </c>
      <c r="N2513" s="12" t="s">
        <v>3975</v>
      </c>
      <c r="O2513" s="1" t="s">
        <v>3976</v>
      </c>
    </row>
    <row r="2514" spans="1:15" ht="15.75" customHeight="1" x14ac:dyDescent="0.25">
      <c r="A2514" s="1" t="s">
        <v>5508</v>
      </c>
      <c r="B2514" s="1">
        <v>7</v>
      </c>
      <c r="C2514" s="8">
        <v>2137611</v>
      </c>
      <c r="D2514" s="1" t="s">
        <v>17</v>
      </c>
      <c r="E2514" s="1" t="s">
        <v>18</v>
      </c>
      <c r="F2514" s="6">
        <v>2.3599999999999999E-2</v>
      </c>
      <c r="G2514" s="6">
        <v>2.5156999999999999E-2</v>
      </c>
      <c r="H2514" s="6">
        <v>3.4756000000000001E-3</v>
      </c>
      <c r="I2514" s="7">
        <v>4.5590000000000001E-13</v>
      </c>
      <c r="J2514" s="6">
        <v>2.61943E-2</v>
      </c>
      <c r="K2514" s="6">
        <v>3.5312400000000002E-3</v>
      </c>
      <c r="L2514" s="7">
        <v>1.19007E-13</v>
      </c>
      <c r="M2514" s="8">
        <v>2987680</v>
      </c>
      <c r="N2514" s="12" t="s">
        <v>3975</v>
      </c>
      <c r="O2514" s="1" t="s">
        <v>3976</v>
      </c>
    </row>
    <row r="2515" spans="1:15" ht="15.75" customHeight="1" x14ac:dyDescent="0.25">
      <c r="A2515" s="1" t="s">
        <v>76</v>
      </c>
      <c r="B2515" s="1">
        <v>7</v>
      </c>
      <c r="C2515" s="8">
        <v>2196349</v>
      </c>
      <c r="D2515" s="1" t="s">
        <v>14</v>
      </c>
      <c r="E2515" s="1" t="s">
        <v>15</v>
      </c>
      <c r="F2515" s="6">
        <v>0.78069999999999995</v>
      </c>
      <c r="G2515" s="6">
        <v>1.6698600000000001E-2</v>
      </c>
      <c r="H2515" s="6">
        <v>1.2645899999999999E-3</v>
      </c>
      <c r="I2515" s="7">
        <v>8.2719999999999999E-40</v>
      </c>
      <c r="J2515" s="6">
        <v>1.5271399999999999E-2</v>
      </c>
      <c r="K2515" s="6">
        <v>1.2815700000000001E-3</v>
      </c>
      <c r="L2515" s="7">
        <v>9.7529200000000002E-33</v>
      </c>
      <c r="M2515" s="8">
        <v>3037340</v>
      </c>
      <c r="N2515" s="12" t="s">
        <v>3975</v>
      </c>
      <c r="O2515" s="1" t="s">
        <v>3976</v>
      </c>
    </row>
    <row r="2516" spans="1:15" ht="15.75" customHeight="1" x14ac:dyDescent="0.25">
      <c r="A2516" s="1" t="s">
        <v>5509</v>
      </c>
      <c r="B2516" s="1">
        <v>7</v>
      </c>
      <c r="C2516" s="8">
        <v>2472429</v>
      </c>
      <c r="D2516" s="1" t="s">
        <v>14</v>
      </c>
      <c r="E2516" s="1" t="s">
        <v>18</v>
      </c>
      <c r="F2516" s="6">
        <v>4.4200000000000003E-2</v>
      </c>
      <c r="G2516" s="6">
        <v>1.72187E-2</v>
      </c>
      <c r="H2516" s="6">
        <v>2.7856000000000001E-3</v>
      </c>
      <c r="I2516" s="7">
        <v>6.3629999999999996E-10</v>
      </c>
      <c r="J2516" s="6">
        <v>1.6372999999999999E-2</v>
      </c>
      <c r="K2516" s="6">
        <v>2.8075600000000002E-3</v>
      </c>
      <c r="L2516" s="7">
        <v>5.4855200000000003E-9</v>
      </c>
      <c r="M2516" s="8">
        <v>2536930</v>
      </c>
      <c r="N2516" s="12" t="s">
        <v>3975</v>
      </c>
      <c r="O2516" s="1" t="s">
        <v>3976</v>
      </c>
    </row>
    <row r="2517" spans="1:15" ht="15.75" customHeight="1" x14ac:dyDescent="0.25">
      <c r="A2517" s="1" t="s">
        <v>119</v>
      </c>
      <c r="B2517" s="1">
        <v>7</v>
      </c>
      <c r="C2517" s="8">
        <v>3363992</v>
      </c>
      <c r="D2517" s="1" t="s">
        <v>14</v>
      </c>
      <c r="E2517" s="1" t="s">
        <v>15</v>
      </c>
      <c r="F2517" s="6">
        <v>0.44640000000000002</v>
      </c>
      <c r="G2517" s="6">
        <v>1.2564499999999999E-2</v>
      </c>
      <c r="H2517" s="6">
        <v>1.0525700000000001E-3</v>
      </c>
      <c r="I2517" s="7">
        <v>7.5900000000000006E-33</v>
      </c>
      <c r="J2517" s="6">
        <v>1.3278099999999999E-2</v>
      </c>
      <c r="K2517" s="6">
        <v>1.0568999999999999E-3</v>
      </c>
      <c r="L2517" s="7">
        <v>3.3622499999999999E-36</v>
      </c>
      <c r="M2517" s="8">
        <v>3037380</v>
      </c>
      <c r="N2517" s="12" t="s">
        <v>3975</v>
      </c>
      <c r="O2517" s="1" t="s">
        <v>3976</v>
      </c>
    </row>
    <row r="2518" spans="1:15" ht="15.75" customHeight="1" x14ac:dyDescent="0.25">
      <c r="A2518" s="1" t="s">
        <v>5510</v>
      </c>
      <c r="B2518" s="1">
        <v>7</v>
      </c>
      <c r="C2518" s="8">
        <v>3583890</v>
      </c>
      <c r="D2518" s="1" t="s">
        <v>18</v>
      </c>
      <c r="E2518" s="1" t="s">
        <v>15</v>
      </c>
      <c r="F2518" s="6">
        <v>0.76849999999999996</v>
      </c>
      <c r="G2518" s="6">
        <v>-8.9837800000000002E-3</v>
      </c>
      <c r="H2518" s="6">
        <v>1.2409000000000001E-3</v>
      </c>
      <c r="I2518" s="7">
        <v>4.495E-13</v>
      </c>
      <c r="J2518" s="6">
        <v>-7.9372399999999999E-3</v>
      </c>
      <c r="K2518" s="6">
        <v>1.2471299999999999E-3</v>
      </c>
      <c r="L2518" s="7">
        <v>1.9604799999999999E-10</v>
      </c>
      <c r="M2518" s="8">
        <v>3035740</v>
      </c>
      <c r="N2518" s="12" t="s">
        <v>3975</v>
      </c>
      <c r="O2518" s="1" t="s">
        <v>3976</v>
      </c>
    </row>
    <row r="2519" spans="1:15" ht="15.75" customHeight="1" x14ac:dyDescent="0.25">
      <c r="A2519" s="1" t="s">
        <v>2227</v>
      </c>
      <c r="B2519" s="1">
        <v>7</v>
      </c>
      <c r="C2519" s="8">
        <v>5273464</v>
      </c>
      <c r="D2519" s="1" t="s">
        <v>17</v>
      </c>
      <c r="E2519" s="1" t="s">
        <v>18</v>
      </c>
      <c r="F2519" s="6">
        <v>0.23630000000000001</v>
      </c>
      <c r="G2519" s="6">
        <v>-7.8388599999999996E-3</v>
      </c>
      <c r="H2519" s="6">
        <v>1.23364E-3</v>
      </c>
      <c r="I2519" s="7">
        <v>2.0989999999999999E-10</v>
      </c>
      <c r="J2519" s="6">
        <v>-7.7392600000000004E-3</v>
      </c>
      <c r="K2519" s="6">
        <v>1.2402400000000001E-3</v>
      </c>
      <c r="L2519" s="7">
        <v>4.37248E-10</v>
      </c>
      <c r="M2519" s="8">
        <v>3028110</v>
      </c>
      <c r="N2519" s="12" t="s">
        <v>3975</v>
      </c>
      <c r="O2519" s="1" t="s">
        <v>3976</v>
      </c>
    </row>
    <row r="2520" spans="1:15" ht="15.75" customHeight="1" x14ac:dyDescent="0.25">
      <c r="A2520" s="1" t="s">
        <v>3117</v>
      </c>
      <c r="B2520" s="1">
        <v>7</v>
      </c>
      <c r="C2520" s="8">
        <v>5329448</v>
      </c>
      <c r="D2520" s="1" t="s">
        <v>14</v>
      </c>
      <c r="E2520" s="1" t="s">
        <v>15</v>
      </c>
      <c r="F2520" s="6">
        <v>0.317</v>
      </c>
      <c r="G2520" s="6">
        <v>-6.5790500000000003E-3</v>
      </c>
      <c r="H2520" s="6">
        <v>1.13163E-3</v>
      </c>
      <c r="I2520" s="7">
        <v>6.0969999999999999E-9</v>
      </c>
      <c r="J2520" s="6">
        <v>-7.2589100000000004E-3</v>
      </c>
      <c r="K2520" s="6">
        <v>1.14003E-3</v>
      </c>
      <c r="L2520" s="7">
        <v>1.9240400000000001E-10</v>
      </c>
      <c r="M2520" s="8">
        <v>2999490</v>
      </c>
      <c r="N2520" s="12" t="s">
        <v>3975</v>
      </c>
      <c r="O2520" s="1" t="s">
        <v>3976</v>
      </c>
    </row>
    <row r="2521" spans="1:15" ht="15.75" customHeight="1" x14ac:dyDescent="0.25">
      <c r="A2521" s="1" t="s">
        <v>5511</v>
      </c>
      <c r="B2521" s="1">
        <v>7</v>
      </c>
      <c r="C2521" s="8">
        <v>5434107</v>
      </c>
      <c r="D2521" s="1" t="s">
        <v>14</v>
      </c>
      <c r="E2521" s="1" t="s">
        <v>15</v>
      </c>
      <c r="F2521" s="6">
        <v>3.4599999999999999E-2</v>
      </c>
      <c r="G2521" s="6">
        <v>1.5112199999999999E-2</v>
      </c>
      <c r="H2521" s="6">
        <v>2.9216099999999998E-3</v>
      </c>
      <c r="I2521" s="7">
        <v>2.3059999999999999E-7</v>
      </c>
      <c r="J2521" s="6">
        <v>1.7283900000000001E-2</v>
      </c>
      <c r="K2521" s="6">
        <v>2.9475199999999999E-3</v>
      </c>
      <c r="L2521" s="7">
        <v>4.5217100000000001E-9</v>
      </c>
      <c r="M2521" s="8">
        <v>2916820</v>
      </c>
      <c r="N2521" s="12" t="s">
        <v>3975</v>
      </c>
      <c r="O2521" s="1" t="s">
        <v>3976</v>
      </c>
    </row>
    <row r="2522" spans="1:15" ht="15.75" customHeight="1" x14ac:dyDescent="0.25">
      <c r="A2522" s="1" t="s">
        <v>743</v>
      </c>
      <c r="B2522" s="1">
        <v>7</v>
      </c>
      <c r="C2522" s="8">
        <v>5761191</v>
      </c>
      <c r="D2522" s="1" t="s">
        <v>18</v>
      </c>
      <c r="E2522" s="1" t="s">
        <v>15</v>
      </c>
      <c r="F2522" s="6">
        <v>0.48599999999999999</v>
      </c>
      <c r="G2522" s="6">
        <v>8.5681200000000002E-3</v>
      </c>
      <c r="H2522" s="6">
        <v>1.04692E-3</v>
      </c>
      <c r="I2522" s="7">
        <v>2.7369999999999999E-16</v>
      </c>
      <c r="J2522" s="6">
        <v>9.3479700000000006E-3</v>
      </c>
      <c r="K2522" s="6">
        <v>1.0541400000000001E-3</v>
      </c>
      <c r="L2522" s="7">
        <v>7.4583399999999998E-19</v>
      </c>
      <c r="M2522" s="8">
        <v>3037420</v>
      </c>
      <c r="N2522" s="12" t="s">
        <v>3975</v>
      </c>
      <c r="O2522" s="1" t="s">
        <v>3976</v>
      </c>
    </row>
    <row r="2523" spans="1:15" ht="15.75" customHeight="1" x14ac:dyDescent="0.25">
      <c r="A2523" s="1" t="s">
        <v>5512</v>
      </c>
      <c r="B2523" s="1">
        <v>7</v>
      </c>
      <c r="C2523" s="8">
        <v>6593836</v>
      </c>
      <c r="D2523" s="1" t="s">
        <v>17</v>
      </c>
      <c r="E2523" s="1" t="s">
        <v>18</v>
      </c>
      <c r="F2523" s="6">
        <v>0.53879999999999995</v>
      </c>
      <c r="G2523" s="6">
        <v>-6.23458E-3</v>
      </c>
      <c r="H2523" s="6">
        <v>1.05134E-3</v>
      </c>
      <c r="I2523" s="7">
        <v>3.0209999999999998E-9</v>
      </c>
      <c r="J2523" s="6">
        <v>-6.4307799999999997E-3</v>
      </c>
      <c r="K2523" s="6">
        <v>1.0571999999999999E-3</v>
      </c>
      <c r="L2523" s="7">
        <v>1.18084E-9</v>
      </c>
      <c r="M2523" s="8">
        <v>3027840</v>
      </c>
      <c r="N2523" s="12" t="s">
        <v>3975</v>
      </c>
      <c r="O2523" s="1" t="s">
        <v>3976</v>
      </c>
    </row>
    <row r="2524" spans="1:15" ht="15.75" customHeight="1" x14ac:dyDescent="0.25">
      <c r="A2524" s="1" t="s">
        <v>2349</v>
      </c>
      <c r="B2524" s="1">
        <v>7</v>
      </c>
      <c r="C2524" s="8">
        <v>7361896</v>
      </c>
      <c r="D2524" s="1" t="s">
        <v>14</v>
      </c>
      <c r="E2524" s="1" t="s">
        <v>15</v>
      </c>
      <c r="F2524" s="6">
        <v>0.19089999999999999</v>
      </c>
      <c r="G2524" s="6">
        <v>8.3821899999999994E-3</v>
      </c>
      <c r="H2524" s="6">
        <v>1.33545E-3</v>
      </c>
      <c r="I2524" s="7">
        <v>3.4559999999999997E-10</v>
      </c>
      <c r="J2524" s="6">
        <v>8.3751499999999996E-3</v>
      </c>
      <c r="K2524" s="6">
        <v>1.34038E-3</v>
      </c>
      <c r="L2524" s="7">
        <v>4.1481900000000001E-10</v>
      </c>
      <c r="M2524" s="8">
        <v>3019060</v>
      </c>
      <c r="N2524" s="12" t="s">
        <v>3975</v>
      </c>
      <c r="O2524" s="1" t="s">
        <v>3976</v>
      </c>
    </row>
    <row r="2525" spans="1:15" ht="15.75" customHeight="1" x14ac:dyDescent="0.25">
      <c r="A2525" s="1" t="s">
        <v>5513</v>
      </c>
      <c r="B2525" s="1">
        <v>7</v>
      </c>
      <c r="C2525" s="8">
        <v>8091876</v>
      </c>
      <c r="D2525" s="1" t="s">
        <v>14</v>
      </c>
      <c r="E2525" s="1" t="s">
        <v>17</v>
      </c>
      <c r="F2525" s="6">
        <v>0.51080000000000003</v>
      </c>
      <c r="G2525" s="6">
        <v>1.21574E-2</v>
      </c>
      <c r="H2525" s="6">
        <v>1.0467499999999999E-3</v>
      </c>
      <c r="I2525" s="7">
        <v>3.4679999999999999E-31</v>
      </c>
      <c r="J2525" s="6">
        <v>1.39566E-2</v>
      </c>
      <c r="K2525" s="6">
        <v>1.0629000000000001E-3</v>
      </c>
      <c r="L2525" s="7">
        <v>2.1973800000000001E-39</v>
      </c>
      <c r="M2525" s="8">
        <v>3037380</v>
      </c>
      <c r="N2525" s="12" t="s">
        <v>3975</v>
      </c>
      <c r="O2525" s="1" t="s">
        <v>3976</v>
      </c>
    </row>
    <row r="2526" spans="1:15" ht="15.75" customHeight="1" x14ac:dyDescent="0.25">
      <c r="A2526" s="1" t="s">
        <v>5514</v>
      </c>
      <c r="B2526" s="1">
        <v>7</v>
      </c>
      <c r="C2526" s="8">
        <v>8145218</v>
      </c>
      <c r="D2526" s="1" t="s">
        <v>17</v>
      </c>
      <c r="E2526" s="1" t="s">
        <v>18</v>
      </c>
      <c r="F2526" s="6">
        <v>0.4088</v>
      </c>
      <c r="G2526" s="6">
        <v>-4.9441099999999998E-3</v>
      </c>
      <c r="H2526" s="6">
        <v>1.067E-3</v>
      </c>
      <c r="I2526" s="7">
        <v>3.5939999999999998E-6</v>
      </c>
      <c r="J2526" s="6">
        <v>-9.2954800000000001E-3</v>
      </c>
      <c r="K2526" s="6">
        <v>1.0835899999999999E-3</v>
      </c>
      <c r="L2526" s="7">
        <v>9.6211100000000001E-18</v>
      </c>
      <c r="M2526" s="8">
        <v>3022480</v>
      </c>
      <c r="N2526" s="12" t="s">
        <v>3975</v>
      </c>
      <c r="O2526" s="1" t="s">
        <v>3976</v>
      </c>
    </row>
    <row r="2527" spans="1:15" ht="15.75" customHeight="1" x14ac:dyDescent="0.25">
      <c r="A2527" s="1" t="s">
        <v>5515</v>
      </c>
      <c r="B2527" s="1">
        <v>7</v>
      </c>
      <c r="C2527" s="8">
        <v>8449662</v>
      </c>
      <c r="D2527" s="1" t="s">
        <v>17</v>
      </c>
      <c r="E2527" s="1" t="s">
        <v>15</v>
      </c>
      <c r="F2527" s="6">
        <v>9.7699999999999995E-2</v>
      </c>
      <c r="G2527" s="6">
        <v>-1.05226E-2</v>
      </c>
      <c r="H2527" s="6">
        <v>1.7629E-3</v>
      </c>
      <c r="I2527" s="7">
        <v>2.3889999999999999E-9</v>
      </c>
      <c r="J2527" s="6">
        <v>-1.21488E-2</v>
      </c>
      <c r="K2527" s="6">
        <v>1.7698200000000001E-3</v>
      </c>
      <c r="L2527" s="7">
        <v>6.6779000000000001E-12</v>
      </c>
      <c r="M2527" s="8">
        <v>3035530</v>
      </c>
      <c r="N2527" s="12" t="s">
        <v>3975</v>
      </c>
      <c r="O2527" s="1" t="s">
        <v>3976</v>
      </c>
    </row>
    <row r="2528" spans="1:15" ht="15.75" customHeight="1" x14ac:dyDescent="0.25">
      <c r="A2528" s="1" t="s">
        <v>5516</v>
      </c>
      <c r="B2528" s="1">
        <v>7</v>
      </c>
      <c r="C2528" s="8">
        <v>8557562</v>
      </c>
      <c r="D2528" s="1" t="s">
        <v>14</v>
      </c>
      <c r="E2528" s="1" t="s">
        <v>17</v>
      </c>
      <c r="F2528" s="6">
        <v>0.69379999999999997</v>
      </c>
      <c r="G2528" s="6">
        <v>-6.4320899999999997E-3</v>
      </c>
      <c r="H2528" s="6">
        <v>1.1375999999999999E-3</v>
      </c>
      <c r="I2528" s="7">
        <v>1.5650000000000001E-8</v>
      </c>
      <c r="J2528" s="6">
        <v>-6.9046000000000003E-3</v>
      </c>
      <c r="K2528" s="6">
        <v>1.1417599999999999E-3</v>
      </c>
      <c r="L2528" s="7">
        <v>1.4727999999999999E-9</v>
      </c>
      <c r="M2528" s="8">
        <v>3024950</v>
      </c>
      <c r="N2528" s="12" t="s">
        <v>3975</v>
      </c>
      <c r="O2528" s="1" t="s">
        <v>3976</v>
      </c>
    </row>
    <row r="2529" spans="1:15" ht="15.75" customHeight="1" x14ac:dyDescent="0.25">
      <c r="A2529" s="1" t="s">
        <v>5517</v>
      </c>
      <c r="B2529" s="1">
        <v>7</v>
      </c>
      <c r="C2529" s="8">
        <v>9793435</v>
      </c>
      <c r="D2529" s="1" t="s">
        <v>14</v>
      </c>
      <c r="E2529" s="1" t="s">
        <v>15</v>
      </c>
      <c r="F2529" s="6">
        <v>7.6399999999999996E-2</v>
      </c>
      <c r="G2529" s="6">
        <v>1.03976E-2</v>
      </c>
      <c r="H2529" s="6">
        <v>1.9699800000000001E-3</v>
      </c>
      <c r="I2529" s="7">
        <v>1.3059999999999999E-7</v>
      </c>
      <c r="J2529" s="6">
        <v>1.27031E-2</v>
      </c>
      <c r="K2529" s="6">
        <v>1.9777100000000001E-3</v>
      </c>
      <c r="L2529" s="7">
        <v>1.3348899999999999E-10</v>
      </c>
      <c r="M2529" s="8">
        <v>3036940</v>
      </c>
      <c r="N2529" s="12" t="s">
        <v>3975</v>
      </c>
      <c r="O2529" s="1" t="s">
        <v>3976</v>
      </c>
    </row>
    <row r="2530" spans="1:15" ht="15.75" customHeight="1" x14ac:dyDescent="0.25">
      <c r="A2530" s="1" t="s">
        <v>49</v>
      </c>
      <c r="B2530" s="1">
        <v>7</v>
      </c>
      <c r="C2530" s="8">
        <v>11500372</v>
      </c>
      <c r="D2530" s="1" t="s">
        <v>17</v>
      </c>
      <c r="E2530" s="1" t="s">
        <v>18</v>
      </c>
      <c r="F2530" s="6">
        <v>6.1100000000000002E-2</v>
      </c>
      <c r="G2530" s="6">
        <v>-3.1094699999999999E-2</v>
      </c>
      <c r="H2530" s="6">
        <v>2.1868500000000002E-3</v>
      </c>
      <c r="I2530" s="7">
        <v>6.9729999999999997E-46</v>
      </c>
      <c r="J2530" s="6">
        <v>-3.4853000000000002E-2</v>
      </c>
      <c r="K2530" s="6">
        <v>2.1981100000000001E-3</v>
      </c>
      <c r="L2530" s="7">
        <v>1.2795299999999999E-56</v>
      </c>
      <c r="M2530" s="8">
        <v>3031190</v>
      </c>
      <c r="N2530" s="12" t="s">
        <v>3975</v>
      </c>
      <c r="O2530" s="1" t="s">
        <v>3976</v>
      </c>
    </row>
    <row r="2531" spans="1:15" ht="15.75" customHeight="1" x14ac:dyDescent="0.25">
      <c r="A2531" s="1" t="s">
        <v>5518</v>
      </c>
      <c r="B2531" s="1">
        <v>7</v>
      </c>
      <c r="C2531" s="8">
        <v>11709374</v>
      </c>
      <c r="D2531" s="1" t="s">
        <v>17</v>
      </c>
      <c r="E2531" s="1" t="s">
        <v>18</v>
      </c>
      <c r="F2531" s="6">
        <v>0.37809999999999999</v>
      </c>
      <c r="G2531" s="6">
        <v>7.4590699999999999E-3</v>
      </c>
      <c r="H2531" s="6">
        <v>1.0790699999999999E-3</v>
      </c>
      <c r="I2531" s="7">
        <v>4.7670000000000002E-12</v>
      </c>
      <c r="J2531" s="6">
        <v>9.3453000000000008E-3</v>
      </c>
      <c r="K2531" s="6">
        <v>1.09088E-3</v>
      </c>
      <c r="L2531" s="7">
        <v>1.06446E-17</v>
      </c>
      <c r="M2531" s="8">
        <v>3037440</v>
      </c>
      <c r="N2531" s="12" t="s">
        <v>3975</v>
      </c>
      <c r="O2531" s="1" t="s">
        <v>3976</v>
      </c>
    </row>
    <row r="2532" spans="1:15" ht="15.75" customHeight="1" x14ac:dyDescent="0.25">
      <c r="A2532" s="1" t="s">
        <v>5519</v>
      </c>
      <c r="B2532" s="1">
        <v>7</v>
      </c>
      <c r="C2532" s="8">
        <v>11835850</v>
      </c>
      <c r="D2532" s="1" t="s">
        <v>14</v>
      </c>
      <c r="E2532" s="1" t="s">
        <v>17</v>
      </c>
      <c r="F2532" s="6">
        <v>0.57869999999999999</v>
      </c>
      <c r="G2532" s="6">
        <v>5.1431799999999998E-3</v>
      </c>
      <c r="H2532" s="6">
        <v>1.06011E-3</v>
      </c>
      <c r="I2532" s="7">
        <v>1.226E-6</v>
      </c>
      <c r="J2532" s="6">
        <v>7.9823199999999993E-3</v>
      </c>
      <c r="K2532" s="6">
        <v>1.07547E-3</v>
      </c>
      <c r="L2532" s="7">
        <v>1.1523600000000001E-13</v>
      </c>
      <c r="M2532" s="8">
        <v>3035230</v>
      </c>
      <c r="N2532" s="12" t="s">
        <v>3975</v>
      </c>
      <c r="O2532" s="1" t="s">
        <v>3976</v>
      </c>
    </row>
    <row r="2533" spans="1:15" ht="15.75" customHeight="1" x14ac:dyDescent="0.25">
      <c r="A2533" s="1" t="s">
        <v>5520</v>
      </c>
      <c r="B2533" s="1">
        <v>7</v>
      </c>
      <c r="C2533" s="8">
        <v>11871787</v>
      </c>
      <c r="D2533" s="1" t="s">
        <v>14</v>
      </c>
      <c r="E2533" s="1" t="s">
        <v>15</v>
      </c>
      <c r="F2533" s="6">
        <v>0.29799999999999999</v>
      </c>
      <c r="G2533" s="6">
        <v>1.19712E-2</v>
      </c>
      <c r="H2533" s="6">
        <v>1.1450799999999999E-3</v>
      </c>
      <c r="I2533" s="7">
        <v>1.3979999999999999E-25</v>
      </c>
      <c r="J2533" s="6">
        <v>1.4670000000000001E-2</v>
      </c>
      <c r="K2533" s="6">
        <v>1.15668E-3</v>
      </c>
      <c r="L2533" s="7">
        <v>7.3642699999999998E-37</v>
      </c>
      <c r="M2533" s="8">
        <v>3031800</v>
      </c>
      <c r="N2533" s="12" t="s">
        <v>3975</v>
      </c>
      <c r="O2533" s="1" t="s">
        <v>3976</v>
      </c>
    </row>
    <row r="2534" spans="1:15" ht="15.75" customHeight="1" x14ac:dyDescent="0.25">
      <c r="A2534" s="1" t="s">
        <v>5521</v>
      </c>
      <c r="B2534" s="1">
        <v>7</v>
      </c>
      <c r="C2534" s="8">
        <v>13455926</v>
      </c>
      <c r="D2534" s="1" t="s">
        <v>14</v>
      </c>
      <c r="E2534" s="1" t="s">
        <v>15</v>
      </c>
      <c r="F2534" s="6">
        <v>0.21659999999999999</v>
      </c>
      <c r="G2534" s="6">
        <v>-7.2116699999999999E-3</v>
      </c>
      <c r="H2534" s="6">
        <v>1.2702600000000001E-3</v>
      </c>
      <c r="I2534" s="7">
        <v>1.366E-8</v>
      </c>
      <c r="J2534" s="6">
        <v>-7.9542699999999994E-3</v>
      </c>
      <c r="K2534" s="6">
        <v>1.28353E-3</v>
      </c>
      <c r="L2534" s="7">
        <v>5.74761E-10</v>
      </c>
      <c r="M2534" s="8">
        <v>3037450</v>
      </c>
      <c r="N2534" s="12" t="s">
        <v>3975</v>
      </c>
      <c r="O2534" s="1" t="s">
        <v>3976</v>
      </c>
    </row>
    <row r="2535" spans="1:15" ht="15.75" customHeight="1" x14ac:dyDescent="0.25">
      <c r="A2535" s="1" t="s">
        <v>2152</v>
      </c>
      <c r="B2535" s="1">
        <v>7</v>
      </c>
      <c r="C2535" s="8">
        <v>13568346</v>
      </c>
      <c r="D2535" s="1" t="s">
        <v>14</v>
      </c>
      <c r="E2535" s="1" t="s">
        <v>18</v>
      </c>
      <c r="F2535" s="6">
        <v>0.50570000000000004</v>
      </c>
      <c r="G2535" s="6">
        <v>-6.6980700000000004E-3</v>
      </c>
      <c r="H2535" s="6">
        <v>1.0465800000000001E-3</v>
      </c>
      <c r="I2535" s="7">
        <v>1.5550000000000001E-10</v>
      </c>
      <c r="J2535" s="6">
        <v>-6.7817399999999996E-3</v>
      </c>
      <c r="K2535" s="6">
        <v>1.0577799999999999E-3</v>
      </c>
      <c r="L2535" s="7">
        <v>1.4427099999999999E-10</v>
      </c>
      <c r="M2535" s="8">
        <v>3037430</v>
      </c>
      <c r="N2535" s="12" t="s">
        <v>3975</v>
      </c>
      <c r="O2535" s="1" t="s">
        <v>3976</v>
      </c>
    </row>
    <row r="2536" spans="1:15" ht="15.75" customHeight="1" x14ac:dyDescent="0.25">
      <c r="A2536" s="1" t="s">
        <v>1927</v>
      </c>
      <c r="B2536" s="1">
        <v>7</v>
      </c>
      <c r="C2536" s="8">
        <v>13992460</v>
      </c>
      <c r="D2536" s="1" t="s">
        <v>14</v>
      </c>
      <c r="E2536" s="1" t="s">
        <v>15</v>
      </c>
      <c r="F2536" s="6">
        <v>0.46200000000000002</v>
      </c>
      <c r="G2536" s="6">
        <v>6.9125599999999999E-3</v>
      </c>
      <c r="H2536" s="6">
        <v>1.0499400000000001E-3</v>
      </c>
      <c r="I2536" s="7">
        <v>4.5939999999999999E-11</v>
      </c>
      <c r="J2536" s="6">
        <v>7.6733499999999998E-3</v>
      </c>
      <c r="K2536" s="6">
        <v>1.05444E-3</v>
      </c>
      <c r="L2536" s="7">
        <v>3.4085700000000001E-13</v>
      </c>
      <c r="M2536" s="8">
        <v>3035160</v>
      </c>
      <c r="N2536" s="12" t="s">
        <v>3975</v>
      </c>
      <c r="O2536" s="1" t="s">
        <v>3976</v>
      </c>
    </row>
    <row r="2537" spans="1:15" ht="15.75" customHeight="1" x14ac:dyDescent="0.25">
      <c r="A2537" s="1" t="s">
        <v>5522</v>
      </c>
      <c r="B2537" s="1">
        <v>7</v>
      </c>
      <c r="C2537" s="8">
        <v>14501763</v>
      </c>
      <c r="D2537" s="1" t="s">
        <v>17</v>
      </c>
      <c r="E2537" s="1" t="s">
        <v>18</v>
      </c>
      <c r="F2537" s="6">
        <v>0.38030000000000003</v>
      </c>
      <c r="G2537" s="6">
        <v>-8.1359599999999994E-3</v>
      </c>
      <c r="H2537" s="6">
        <v>1.07785E-3</v>
      </c>
      <c r="I2537" s="7">
        <v>4.4119999999999999E-14</v>
      </c>
      <c r="J2537" s="6">
        <v>-7.29753E-3</v>
      </c>
      <c r="K2537" s="6">
        <v>1.0924299999999999E-3</v>
      </c>
      <c r="L2537" s="7">
        <v>2.3882600000000001E-11</v>
      </c>
      <c r="M2537" s="8">
        <v>3037450</v>
      </c>
      <c r="N2537" s="12" t="s">
        <v>3975</v>
      </c>
      <c r="O2537" s="1" t="s">
        <v>3976</v>
      </c>
    </row>
    <row r="2538" spans="1:15" ht="15.75" customHeight="1" x14ac:dyDescent="0.25">
      <c r="A2538" s="1" t="s">
        <v>5523</v>
      </c>
      <c r="B2538" s="1">
        <v>7</v>
      </c>
      <c r="C2538" s="8">
        <v>14876808</v>
      </c>
      <c r="D2538" s="1" t="s">
        <v>14</v>
      </c>
      <c r="E2538" s="1" t="s">
        <v>15</v>
      </c>
      <c r="F2538" s="6">
        <v>0.86519999999999997</v>
      </c>
      <c r="G2538" s="6">
        <v>-1.0373800000000001E-2</v>
      </c>
      <c r="H2538" s="6">
        <v>1.53218E-3</v>
      </c>
      <c r="I2538" s="7">
        <v>1.2829999999999999E-11</v>
      </c>
      <c r="J2538" s="6">
        <v>-9.6989399999999996E-3</v>
      </c>
      <c r="K2538" s="6">
        <v>1.5541699999999999E-3</v>
      </c>
      <c r="L2538" s="7">
        <v>4.3590500000000001E-10</v>
      </c>
      <c r="M2538" s="8">
        <v>3037450</v>
      </c>
      <c r="N2538" s="12" t="s">
        <v>3975</v>
      </c>
      <c r="O2538" s="1" t="s">
        <v>3976</v>
      </c>
    </row>
    <row r="2539" spans="1:15" ht="15.75" customHeight="1" x14ac:dyDescent="0.25">
      <c r="A2539" s="1" t="s">
        <v>5524</v>
      </c>
      <c r="B2539" s="1">
        <v>7</v>
      </c>
      <c r="C2539" s="8">
        <v>14995866</v>
      </c>
      <c r="D2539" s="1" t="s">
        <v>14</v>
      </c>
      <c r="E2539" s="1" t="s">
        <v>18</v>
      </c>
      <c r="F2539" s="6">
        <v>0.95760000000000001</v>
      </c>
      <c r="G2539" s="6">
        <v>1.0818299999999999E-2</v>
      </c>
      <c r="H2539" s="6">
        <v>2.6103300000000001E-3</v>
      </c>
      <c r="I2539" s="7">
        <v>3.4100000000000002E-5</v>
      </c>
      <c r="J2539" s="6">
        <v>1.5361100000000001E-2</v>
      </c>
      <c r="K2539" s="6">
        <v>2.6289600000000001E-3</v>
      </c>
      <c r="L2539" s="7">
        <v>5.1254300000000002E-9</v>
      </c>
      <c r="M2539" s="8">
        <v>3006060</v>
      </c>
      <c r="N2539" s="12" t="s">
        <v>3975</v>
      </c>
      <c r="O2539" s="1" t="s">
        <v>3976</v>
      </c>
    </row>
    <row r="2540" spans="1:15" ht="15.75" customHeight="1" x14ac:dyDescent="0.25">
      <c r="A2540" s="1" t="s">
        <v>5525</v>
      </c>
      <c r="B2540" s="1">
        <v>7</v>
      </c>
      <c r="C2540" s="8">
        <v>18182771</v>
      </c>
      <c r="D2540" s="1" t="s">
        <v>17</v>
      </c>
      <c r="E2540" s="1" t="s">
        <v>18</v>
      </c>
      <c r="F2540" s="6">
        <v>0.79359999999999997</v>
      </c>
      <c r="G2540" s="6">
        <v>9.7948900000000005E-3</v>
      </c>
      <c r="H2540" s="6">
        <v>1.29324E-3</v>
      </c>
      <c r="I2540" s="7">
        <v>3.6290000000000002E-14</v>
      </c>
      <c r="J2540" s="6">
        <v>1.14661E-2</v>
      </c>
      <c r="K2540" s="6">
        <v>1.3002999999999999E-3</v>
      </c>
      <c r="L2540" s="7">
        <v>1.1647499999999999E-18</v>
      </c>
      <c r="M2540" s="8">
        <v>3035730</v>
      </c>
      <c r="N2540" s="12" t="s">
        <v>3975</v>
      </c>
      <c r="O2540" s="1" t="s">
        <v>3976</v>
      </c>
    </row>
    <row r="2541" spans="1:15" ht="15.75" customHeight="1" x14ac:dyDescent="0.25">
      <c r="A2541" s="1" t="s">
        <v>5526</v>
      </c>
      <c r="B2541" s="1">
        <v>7</v>
      </c>
      <c r="C2541" s="8">
        <v>20865979</v>
      </c>
      <c r="D2541" s="1" t="s">
        <v>14</v>
      </c>
      <c r="E2541" s="1" t="s">
        <v>18</v>
      </c>
      <c r="F2541" s="6">
        <v>0.2034</v>
      </c>
      <c r="G2541" s="6">
        <v>-7.02164E-3</v>
      </c>
      <c r="H2541" s="6">
        <v>1.30317E-3</v>
      </c>
      <c r="I2541" s="7">
        <v>7.1120000000000004E-8</v>
      </c>
      <c r="J2541" s="6">
        <v>-1.1296799999999999E-2</v>
      </c>
      <c r="K2541" s="6">
        <v>1.3492300000000001E-3</v>
      </c>
      <c r="L2541" s="7">
        <v>5.62598E-17</v>
      </c>
      <c r="M2541" s="8">
        <v>3022340</v>
      </c>
      <c r="N2541" s="12" t="s">
        <v>3975</v>
      </c>
      <c r="O2541" s="1" t="s">
        <v>3976</v>
      </c>
    </row>
    <row r="2542" spans="1:15" ht="15.75" customHeight="1" x14ac:dyDescent="0.25">
      <c r="A2542" s="1" t="s">
        <v>2068</v>
      </c>
      <c r="B2542" s="1">
        <v>7</v>
      </c>
      <c r="C2542" s="8">
        <v>20903542</v>
      </c>
      <c r="D2542" s="1" t="s">
        <v>17</v>
      </c>
      <c r="E2542" s="1" t="s">
        <v>18</v>
      </c>
      <c r="F2542" s="6">
        <v>0.53559999999999997</v>
      </c>
      <c r="G2542" s="6">
        <v>-6.7846399999999998E-3</v>
      </c>
      <c r="H2542" s="6">
        <v>1.0491700000000001E-3</v>
      </c>
      <c r="I2542" s="7">
        <v>1.001E-10</v>
      </c>
      <c r="J2542" s="6">
        <v>-7.7682799999999998E-3</v>
      </c>
      <c r="K2542" s="6">
        <v>1.09198E-3</v>
      </c>
      <c r="L2542" s="7">
        <v>1.12752E-12</v>
      </c>
      <c r="M2542" s="8">
        <v>3037460</v>
      </c>
      <c r="N2542" s="12" t="s">
        <v>3975</v>
      </c>
      <c r="O2542" s="1" t="s">
        <v>3976</v>
      </c>
    </row>
    <row r="2543" spans="1:15" ht="15.75" customHeight="1" x14ac:dyDescent="0.25">
      <c r="A2543" s="1" t="s">
        <v>5527</v>
      </c>
      <c r="B2543" s="1">
        <v>7</v>
      </c>
      <c r="C2543" s="8">
        <v>21084329</v>
      </c>
      <c r="D2543" s="1" t="s">
        <v>17</v>
      </c>
      <c r="E2543" s="1" t="s">
        <v>15</v>
      </c>
      <c r="F2543" s="6">
        <v>0.42080000000000001</v>
      </c>
      <c r="G2543" s="6">
        <v>7.0199599999999996E-3</v>
      </c>
      <c r="H2543" s="6">
        <v>1.05989E-3</v>
      </c>
      <c r="I2543" s="7">
        <v>3.5080000000000003E-11</v>
      </c>
      <c r="J2543" s="6">
        <v>7.9128099999999993E-3</v>
      </c>
      <c r="K2543" s="6">
        <v>1.0666499999999999E-3</v>
      </c>
      <c r="L2543" s="7">
        <v>1.1856500000000001E-13</v>
      </c>
      <c r="M2543" s="8">
        <v>3037450</v>
      </c>
      <c r="N2543" s="12" t="s">
        <v>3975</v>
      </c>
      <c r="O2543" s="1" t="s">
        <v>3976</v>
      </c>
    </row>
    <row r="2544" spans="1:15" ht="15.75" customHeight="1" x14ac:dyDescent="0.25">
      <c r="A2544" s="1" t="s">
        <v>5528</v>
      </c>
      <c r="B2544" s="1">
        <v>7</v>
      </c>
      <c r="C2544" s="8">
        <v>21417556</v>
      </c>
      <c r="D2544" s="1" t="s">
        <v>14</v>
      </c>
      <c r="E2544" s="1" t="s">
        <v>15</v>
      </c>
      <c r="F2544" s="6">
        <v>0.26100000000000001</v>
      </c>
      <c r="G2544" s="6">
        <v>-1.1883599999999999E-2</v>
      </c>
      <c r="H2544" s="6">
        <v>1.19177E-3</v>
      </c>
      <c r="I2544" s="7">
        <v>2.0400000000000001E-23</v>
      </c>
      <c r="J2544" s="6">
        <v>-1.2870100000000001E-2</v>
      </c>
      <c r="K2544" s="6">
        <v>1.2064599999999999E-3</v>
      </c>
      <c r="L2544" s="7">
        <v>1.4428999999999999E-26</v>
      </c>
      <c r="M2544" s="8">
        <v>3035690</v>
      </c>
      <c r="N2544" s="12" t="s">
        <v>3975</v>
      </c>
      <c r="O2544" s="1" t="s">
        <v>3976</v>
      </c>
    </row>
    <row r="2545" spans="1:15" ht="15.75" customHeight="1" x14ac:dyDescent="0.25">
      <c r="A2545" s="1" t="s">
        <v>5529</v>
      </c>
      <c r="B2545" s="1">
        <v>7</v>
      </c>
      <c r="C2545" s="8">
        <v>21684131</v>
      </c>
      <c r="D2545" s="1" t="s">
        <v>14</v>
      </c>
      <c r="E2545" s="1" t="s">
        <v>17</v>
      </c>
      <c r="F2545" s="6">
        <v>0.50409999999999999</v>
      </c>
      <c r="G2545" s="6">
        <v>-7.3786800000000003E-3</v>
      </c>
      <c r="H2545" s="6">
        <v>1.0465400000000001E-3</v>
      </c>
      <c r="I2545" s="7">
        <v>1.781E-12</v>
      </c>
      <c r="J2545" s="6">
        <v>-8.2805699999999993E-3</v>
      </c>
      <c r="K2545" s="6">
        <v>1.06057E-3</v>
      </c>
      <c r="L2545" s="7">
        <v>5.82733E-15</v>
      </c>
      <c r="M2545" s="8">
        <v>3037470</v>
      </c>
      <c r="N2545" s="12" t="s">
        <v>3975</v>
      </c>
      <c r="O2545" s="1" t="s">
        <v>3976</v>
      </c>
    </row>
    <row r="2546" spans="1:15" ht="15.75" customHeight="1" x14ac:dyDescent="0.25">
      <c r="A2546" s="1" t="s">
        <v>5530</v>
      </c>
      <c r="B2546" s="1">
        <v>7</v>
      </c>
      <c r="C2546" s="8">
        <v>21759745</v>
      </c>
      <c r="D2546" s="1" t="s">
        <v>17</v>
      </c>
      <c r="E2546" s="1" t="s">
        <v>18</v>
      </c>
      <c r="F2546" s="6">
        <v>0.43459999999999999</v>
      </c>
      <c r="G2546" s="6">
        <v>6.6981499999999999E-3</v>
      </c>
      <c r="H2546" s="6">
        <v>1.0564400000000001E-3</v>
      </c>
      <c r="I2546" s="7">
        <v>2.288E-10</v>
      </c>
      <c r="J2546" s="6">
        <v>6.0258200000000003E-3</v>
      </c>
      <c r="K2546" s="6">
        <v>1.0688E-3</v>
      </c>
      <c r="L2546" s="7">
        <v>1.72105E-8</v>
      </c>
      <c r="M2546" s="8">
        <v>3032500</v>
      </c>
      <c r="N2546" s="12" t="s">
        <v>3975</v>
      </c>
      <c r="O2546" s="1" t="s">
        <v>3976</v>
      </c>
    </row>
    <row r="2547" spans="1:15" ht="15.75" customHeight="1" x14ac:dyDescent="0.25">
      <c r="A2547" s="1" t="s">
        <v>5531</v>
      </c>
      <c r="B2547" s="1">
        <v>7</v>
      </c>
      <c r="C2547" s="8">
        <v>24621381</v>
      </c>
      <c r="D2547" s="1" t="s">
        <v>14</v>
      </c>
      <c r="E2547" s="1" t="s">
        <v>15</v>
      </c>
      <c r="F2547" s="6">
        <v>0.88660000000000005</v>
      </c>
      <c r="G2547" s="6">
        <v>-1.1354700000000001E-2</v>
      </c>
      <c r="H2547" s="6">
        <v>1.65022E-3</v>
      </c>
      <c r="I2547" s="7">
        <v>5.9400000000000001E-12</v>
      </c>
      <c r="J2547" s="6">
        <v>-1.2913900000000001E-2</v>
      </c>
      <c r="K2547" s="6">
        <v>1.65704E-3</v>
      </c>
      <c r="L2547" s="7">
        <v>6.5256599999999996E-15</v>
      </c>
      <c r="M2547" s="8">
        <v>3037460</v>
      </c>
      <c r="N2547" s="12" t="s">
        <v>3975</v>
      </c>
      <c r="O2547" s="1" t="s">
        <v>3976</v>
      </c>
    </row>
    <row r="2548" spans="1:15" ht="15.75" customHeight="1" x14ac:dyDescent="0.25">
      <c r="A2548" s="1" t="s">
        <v>5532</v>
      </c>
      <c r="B2548" s="1">
        <v>7</v>
      </c>
      <c r="C2548" s="8">
        <v>29809569</v>
      </c>
      <c r="D2548" s="1" t="s">
        <v>17</v>
      </c>
      <c r="E2548" s="1" t="s">
        <v>15</v>
      </c>
      <c r="F2548" s="6">
        <v>0.63149999999999995</v>
      </c>
      <c r="G2548" s="6">
        <v>-7.24188E-3</v>
      </c>
      <c r="H2548" s="6">
        <v>1.0851400000000001E-3</v>
      </c>
      <c r="I2548" s="7">
        <v>2.4930000000000001E-11</v>
      </c>
      <c r="J2548" s="6">
        <v>-7.7527799999999999E-3</v>
      </c>
      <c r="K2548" s="6">
        <v>1.09195E-3</v>
      </c>
      <c r="L2548" s="7">
        <v>1.2482000000000001E-12</v>
      </c>
      <c r="M2548" s="8">
        <v>3034960</v>
      </c>
      <c r="N2548" s="12" t="s">
        <v>3975</v>
      </c>
      <c r="O2548" s="1" t="s">
        <v>3976</v>
      </c>
    </row>
    <row r="2549" spans="1:15" ht="15.75" customHeight="1" x14ac:dyDescent="0.25">
      <c r="A2549" s="1" t="s">
        <v>5533</v>
      </c>
      <c r="B2549" s="1">
        <v>7</v>
      </c>
      <c r="C2549" s="8">
        <v>30850212</v>
      </c>
      <c r="D2549" s="1" t="s">
        <v>18</v>
      </c>
      <c r="E2549" s="1" t="s">
        <v>15</v>
      </c>
      <c r="F2549" s="6">
        <v>0.6089</v>
      </c>
      <c r="G2549" s="6">
        <v>4.6297100000000004E-3</v>
      </c>
      <c r="H2549" s="6">
        <v>1.07255E-3</v>
      </c>
      <c r="I2549" s="7">
        <v>1.5829999999999999E-5</v>
      </c>
      <c r="J2549" s="6">
        <v>6.5480099999999999E-3</v>
      </c>
      <c r="K2549" s="6">
        <v>1.0797999999999999E-3</v>
      </c>
      <c r="L2549" s="7">
        <v>1.32697E-9</v>
      </c>
      <c r="M2549" s="8">
        <v>3035770</v>
      </c>
      <c r="N2549" s="12" t="s">
        <v>3975</v>
      </c>
      <c r="O2549" s="1" t="s">
        <v>3976</v>
      </c>
    </row>
    <row r="2550" spans="1:15" ht="15.75" customHeight="1" x14ac:dyDescent="0.25">
      <c r="A2550" s="1" t="s">
        <v>273</v>
      </c>
      <c r="B2550" s="1">
        <v>7</v>
      </c>
      <c r="C2550" s="8">
        <v>32263069</v>
      </c>
      <c r="D2550" s="1" t="s">
        <v>17</v>
      </c>
      <c r="E2550" s="1" t="s">
        <v>18</v>
      </c>
      <c r="F2550" s="6">
        <v>0.36609999999999998</v>
      </c>
      <c r="G2550" s="6">
        <v>-1.07869E-2</v>
      </c>
      <c r="H2550" s="6">
        <v>1.08618E-3</v>
      </c>
      <c r="I2550" s="7">
        <v>3.0460000000000001E-23</v>
      </c>
      <c r="J2550" s="6">
        <v>-1.0460300000000001E-2</v>
      </c>
      <c r="K2550" s="6">
        <v>1.0979200000000001E-3</v>
      </c>
      <c r="L2550" s="7">
        <v>1.61178E-21</v>
      </c>
      <c r="M2550" s="8">
        <v>3037410</v>
      </c>
      <c r="N2550" s="12" t="s">
        <v>3975</v>
      </c>
      <c r="O2550" s="1" t="s">
        <v>3976</v>
      </c>
    </row>
    <row r="2551" spans="1:15" ht="15.75" customHeight="1" x14ac:dyDescent="0.25">
      <c r="A2551" s="1" t="s">
        <v>5534</v>
      </c>
      <c r="B2551" s="1">
        <v>7</v>
      </c>
      <c r="C2551" s="8">
        <v>32493417</v>
      </c>
      <c r="D2551" s="1" t="s">
        <v>14</v>
      </c>
      <c r="E2551" s="1" t="s">
        <v>15</v>
      </c>
      <c r="F2551" s="6">
        <v>0.67349999999999999</v>
      </c>
      <c r="G2551" s="6">
        <v>7.7175799999999999E-3</v>
      </c>
      <c r="H2551" s="6">
        <v>1.1158400000000001E-3</v>
      </c>
      <c r="I2551" s="7">
        <v>4.6220000000000003E-12</v>
      </c>
      <c r="J2551" s="6">
        <v>1.0208699999999999E-2</v>
      </c>
      <c r="K2551" s="6">
        <v>1.2783600000000001E-3</v>
      </c>
      <c r="L2551" s="7">
        <v>1.39632E-15</v>
      </c>
      <c r="M2551" s="8">
        <v>3037450</v>
      </c>
      <c r="N2551" s="12" t="s">
        <v>3975</v>
      </c>
      <c r="O2551" s="1" t="s">
        <v>5535</v>
      </c>
    </row>
    <row r="2552" spans="1:15" ht="15.75" customHeight="1" x14ac:dyDescent="0.25">
      <c r="A2552" s="1" t="s">
        <v>5535</v>
      </c>
      <c r="B2552" s="1">
        <v>7</v>
      </c>
      <c r="C2552" s="8">
        <v>32817931</v>
      </c>
      <c r="D2552" s="1" t="s">
        <v>14</v>
      </c>
      <c r="E2552" s="1" t="s">
        <v>17</v>
      </c>
      <c r="F2552" s="6">
        <v>0.54490000000000005</v>
      </c>
      <c r="G2552" s="6">
        <v>-7.6438500000000002E-4</v>
      </c>
      <c r="H2552" s="6">
        <v>1.0532300000000001E-3</v>
      </c>
      <c r="I2552" s="7">
        <v>0.46800000000000003</v>
      </c>
      <c r="J2552" s="6">
        <v>6.8979499999999999E-3</v>
      </c>
      <c r="K2552" s="6">
        <v>1.20035E-3</v>
      </c>
      <c r="L2552" s="7">
        <v>9.1043800000000004E-9</v>
      </c>
      <c r="M2552" s="8">
        <v>3023230</v>
      </c>
      <c r="N2552" s="12" t="s">
        <v>3988</v>
      </c>
      <c r="O2552" s="1" t="s">
        <v>3989</v>
      </c>
    </row>
    <row r="2553" spans="1:15" ht="15.75" customHeight="1" x14ac:dyDescent="0.25">
      <c r="A2553" s="1" t="s">
        <v>2726</v>
      </c>
      <c r="B2553" s="1">
        <v>7</v>
      </c>
      <c r="C2553" s="8">
        <v>34675652</v>
      </c>
      <c r="D2553" s="1" t="s">
        <v>18</v>
      </c>
      <c r="E2553" s="1" t="s">
        <v>15</v>
      </c>
      <c r="F2553" s="6">
        <v>0.20530000000000001</v>
      </c>
      <c r="G2553" s="6">
        <v>-7.8206899999999999E-3</v>
      </c>
      <c r="H2553" s="6">
        <v>1.2954399999999999E-3</v>
      </c>
      <c r="I2553" s="7">
        <v>1.57E-9</v>
      </c>
      <c r="J2553" s="6">
        <v>-1.0223599999999999E-2</v>
      </c>
      <c r="K2553" s="6">
        <v>1.3055199999999999E-3</v>
      </c>
      <c r="L2553" s="7">
        <v>4.8393199999999999E-15</v>
      </c>
      <c r="M2553" s="8">
        <v>3037450</v>
      </c>
      <c r="N2553" s="12" t="s">
        <v>3975</v>
      </c>
      <c r="O2553" s="1" t="s">
        <v>3976</v>
      </c>
    </row>
    <row r="2554" spans="1:15" ht="15.75" customHeight="1" x14ac:dyDescent="0.25">
      <c r="A2554" s="1" t="s">
        <v>5536</v>
      </c>
      <c r="B2554" s="1">
        <v>7</v>
      </c>
      <c r="C2554" s="8">
        <v>34915775</v>
      </c>
      <c r="D2554" s="1" t="s">
        <v>17</v>
      </c>
      <c r="E2554" s="1" t="s">
        <v>18</v>
      </c>
      <c r="F2554" s="6">
        <v>0.77059999999999995</v>
      </c>
      <c r="G2554" s="6">
        <v>5.9538899999999999E-3</v>
      </c>
      <c r="H2554" s="6">
        <v>1.24452E-3</v>
      </c>
      <c r="I2554" s="7">
        <v>1.7179999999999999E-6</v>
      </c>
      <c r="J2554" s="6">
        <v>8.8228100000000004E-3</v>
      </c>
      <c r="K2554" s="6">
        <v>1.25482E-3</v>
      </c>
      <c r="L2554" s="7">
        <v>2.04894E-12</v>
      </c>
      <c r="M2554" s="8">
        <v>3037470</v>
      </c>
      <c r="N2554" s="12" t="s">
        <v>3975</v>
      </c>
      <c r="O2554" s="1" t="s">
        <v>3976</v>
      </c>
    </row>
    <row r="2555" spans="1:15" ht="15.75" customHeight="1" x14ac:dyDescent="0.25">
      <c r="A2555" s="1" t="s">
        <v>366</v>
      </c>
      <c r="B2555" s="1">
        <v>7</v>
      </c>
      <c r="C2555" s="8">
        <v>39099178</v>
      </c>
      <c r="D2555" s="1" t="s">
        <v>14</v>
      </c>
      <c r="E2555" s="1" t="s">
        <v>15</v>
      </c>
      <c r="F2555" s="6">
        <v>0.47889999999999999</v>
      </c>
      <c r="G2555" s="6">
        <v>9.84668E-3</v>
      </c>
      <c r="H2555" s="6">
        <v>1.04744E-3</v>
      </c>
      <c r="I2555" s="7">
        <v>5.4360000000000002E-21</v>
      </c>
      <c r="J2555" s="6">
        <v>1.2456399999999999E-2</v>
      </c>
      <c r="K2555" s="6">
        <v>1.0742799999999999E-3</v>
      </c>
      <c r="L2555" s="7">
        <v>4.3609700000000001E-31</v>
      </c>
      <c r="M2555" s="8">
        <v>3037420</v>
      </c>
      <c r="N2555" s="12" t="s">
        <v>3975</v>
      </c>
      <c r="O2555" s="1" t="s">
        <v>3976</v>
      </c>
    </row>
    <row r="2556" spans="1:15" ht="15.75" customHeight="1" x14ac:dyDescent="0.25">
      <c r="A2556" s="1" t="s">
        <v>5537</v>
      </c>
      <c r="B2556" s="1">
        <v>7</v>
      </c>
      <c r="C2556" s="8">
        <v>39376022</v>
      </c>
      <c r="D2556" s="1" t="s">
        <v>14</v>
      </c>
      <c r="E2556" s="1" t="s">
        <v>15</v>
      </c>
      <c r="F2556" s="6">
        <v>0.66459999999999997</v>
      </c>
      <c r="G2556" s="6">
        <v>-6.1073300000000002E-3</v>
      </c>
      <c r="H2556" s="6">
        <v>1.1082799999999999E-3</v>
      </c>
      <c r="I2556" s="7">
        <v>3.5679999999999999E-8</v>
      </c>
      <c r="J2556" s="6">
        <v>-8.9473299999999999E-3</v>
      </c>
      <c r="K2556" s="6">
        <v>1.1360700000000001E-3</v>
      </c>
      <c r="L2556" s="7">
        <v>3.3894200000000002E-15</v>
      </c>
      <c r="M2556" s="8">
        <v>3037490</v>
      </c>
      <c r="N2556" s="12" t="s">
        <v>3975</v>
      </c>
      <c r="O2556" s="1" t="s">
        <v>3976</v>
      </c>
    </row>
    <row r="2557" spans="1:15" ht="15.75" customHeight="1" x14ac:dyDescent="0.25">
      <c r="A2557" s="1" t="s">
        <v>3510</v>
      </c>
      <c r="B2557" s="1">
        <v>7</v>
      </c>
      <c r="C2557" s="8">
        <v>40683852</v>
      </c>
      <c r="D2557" s="1" t="s">
        <v>17</v>
      </c>
      <c r="E2557" s="1" t="s">
        <v>18</v>
      </c>
      <c r="F2557" s="6">
        <v>8.2400000000000001E-2</v>
      </c>
      <c r="G2557" s="6">
        <v>-1.07709E-2</v>
      </c>
      <c r="H2557" s="6">
        <v>1.91074E-3</v>
      </c>
      <c r="I2557" s="7">
        <v>1.7339999999999998E-8</v>
      </c>
      <c r="J2557" s="6">
        <v>-1.3667E-2</v>
      </c>
      <c r="K2557" s="6">
        <v>1.9222499999999999E-3</v>
      </c>
      <c r="L2557" s="7">
        <v>1.16115E-12</v>
      </c>
      <c r="M2557" s="8">
        <v>3012680</v>
      </c>
      <c r="N2557" s="12" t="s">
        <v>3975</v>
      </c>
      <c r="O2557" s="1" t="s">
        <v>3976</v>
      </c>
    </row>
    <row r="2558" spans="1:15" ht="15.75" customHeight="1" x14ac:dyDescent="0.25">
      <c r="A2558" s="1" t="s">
        <v>1552</v>
      </c>
      <c r="B2558" s="1">
        <v>7</v>
      </c>
      <c r="C2558" s="8">
        <v>41301734</v>
      </c>
      <c r="D2558" s="1" t="s">
        <v>14</v>
      </c>
      <c r="E2558" s="1" t="s">
        <v>18</v>
      </c>
      <c r="F2558" s="6">
        <v>0.66890000000000005</v>
      </c>
      <c r="G2558" s="6">
        <v>7.7021600000000004E-3</v>
      </c>
      <c r="H2558" s="6">
        <v>1.1118600000000001E-3</v>
      </c>
      <c r="I2558" s="7">
        <v>4.2930000000000004E-12</v>
      </c>
      <c r="J2558" s="6">
        <v>7.6925800000000001E-3</v>
      </c>
      <c r="K2558" s="6">
        <v>1.11863E-3</v>
      </c>
      <c r="L2558" s="7">
        <v>6.1222300000000003E-12</v>
      </c>
      <c r="M2558" s="8">
        <v>3037480</v>
      </c>
      <c r="N2558" s="12" t="s">
        <v>3975</v>
      </c>
      <c r="O2558" s="1" t="s">
        <v>3976</v>
      </c>
    </row>
    <row r="2559" spans="1:15" ht="15.75" customHeight="1" x14ac:dyDescent="0.25">
      <c r="A2559" s="1" t="s">
        <v>5538</v>
      </c>
      <c r="B2559" s="1">
        <v>7</v>
      </c>
      <c r="C2559" s="8">
        <v>41718107</v>
      </c>
      <c r="D2559" s="1" t="s">
        <v>17</v>
      </c>
      <c r="E2559" s="1" t="s">
        <v>15</v>
      </c>
      <c r="F2559" s="6">
        <v>0.25319999999999998</v>
      </c>
      <c r="G2559" s="6">
        <v>7.1452499999999997E-3</v>
      </c>
      <c r="H2559" s="6">
        <v>1.2036499999999999E-3</v>
      </c>
      <c r="I2559" s="7">
        <v>2.915E-9</v>
      </c>
      <c r="J2559" s="6">
        <v>9.8200500000000003E-3</v>
      </c>
      <c r="K2559" s="6">
        <v>1.2202999999999999E-3</v>
      </c>
      <c r="L2559" s="7">
        <v>8.4701299999999998E-16</v>
      </c>
      <c r="M2559" s="8">
        <v>3035760</v>
      </c>
      <c r="N2559" s="12" t="s">
        <v>3975</v>
      </c>
      <c r="O2559" s="1" t="s">
        <v>3976</v>
      </c>
    </row>
    <row r="2560" spans="1:15" ht="15.75" customHeight="1" x14ac:dyDescent="0.25">
      <c r="A2560" s="1" t="s">
        <v>5539</v>
      </c>
      <c r="B2560" s="1">
        <v>7</v>
      </c>
      <c r="C2560" s="8">
        <v>41884913</v>
      </c>
      <c r="D2560" s="1" t="s">
        <v>14</v>
      </c>
      <c r="E2560" s="1" t="s">
        <v>15</v>
      </c>
      <c r="F2560" s="6">
        <v>0.65720000000000001</v>
      </c>
      <c r="G2560" s="6">
        <v>-5.8500999999999996E-3</v>
      </c>
      <c r="H2560" s="6">
        <v>1.10272E-3</v>
      </c>
      <c r="I2560" s="7">
        <v>1.126E-7</v>
      </c>
      <c r="J2560" s="6">
        <v>-8.0356200000000003E-3</v>
      </c>
      <c r="K2560" s="6">
        <v>1.11673E-3</v>
      </c>
      <c r="L2560" s="7">
        <v>6.2167000000000002E-13</v>
      </c>
      <c r="M2560" s="8">
        <v>3035770</v>
      </c>
      <c r="N2560" s="12" t="s">
        <v>3975</v>
      </c>
      <c r="O2560" s="1" t="s">
        <v>3976</v>
      </c>
    </row>
    <row r="2561" spans="1:15" ht="15.75" customHeight="1" x14ac:dyDescent="0.25">
      <c r="A2561" s="1" t="s">
        <v>941</v>
      </c>
      <c r="B2561" s="1">
        <v>7</v>
      </c>
      <c r="C2561" s="8">
        <v>42015480</v>
      </c>
      <c r="D2561" s="1" t="s">
        <v>14</v>
      </c>
      <c r="E2561" s="1" t="s">
        <v>18</v>
      </c>
      <c r="F2561" s="6">
        <v>0.68559999999999999</v>
      </c>
      <c r="G2561" s="6">
        <v>-8.7457799999999999E-3</v>
      </c>
      <c r="H2561" s="6">
        <v>1.1278200000000001E-3</v>
      </c>
      <c r="I2561" s="7">
        <v>8.8439999999999993E-15</v>
      </c>
      <c r="J2561" s="6">
        <v>-1.10355E-2</v>
      </c>
      <c r="K2561" s="6">
        <v>1.1364400000000001E-3</v>
      </c>
      <c r="L2561" s="7">
        <v>2.7183399999999999E-22</v>
      </c>
      <c r="M2561" s="8">
        <v>3033190</v>
      </c>
      <c r="N2561" s="12" t="s">
        <v>3975</v>
      </c>
      <c r="O2561" s="1" t="s">
        <v>3976</v>
      </c>
    </row>
    <row r="2562" spans="1:15" ht="15.75" customHeight="1" x14ac:dyDescent="0.25">
      <c r="A2562" s="1" t="s">
        <v>5540</v>
      </c>
      <c r="B2562" s="1">
        <v>7</v>
      </c>
      <c r="C2562" s="8">
        <v>43599488</v>
      </c>
      <c r="D2562" s="1" t="s">
        <v>17</v>
      </c>
      <c r="E2562" s="1" t="s">
        <v>18</v>
      </c>
      <c r="F2562" s="6">
        <v>0.318</v>
      </c>
      <c r="G2562" s="6">
        <v>-4.8975599999999996E-3</v>
      </c>
      <c r="H2562" s="6">
        <v>1.1238999999999999E-3</v>
      </c>
      <c r="I2562" s="7">
        <v>1.3159999999999999E-5</v>
      </c>
      <c r="J2562" s="6">
        <v>-7.0687900000000001E-3</v>
      </c>
      <c r="K2562" s="6">
        <v>1.1314000000000001E-3</v>
      </c>
      <c r="L2562" s="7">
        <v>4.1626799999999998E-10</v>
      </c>
      <c r="M2562" s="8">
        <v>3035790</v>
      </c>
      <c r="N2562" s="12" t="s">
        <v>3975</v>
      </c>
      <c r="O2562" s="1" t="s">
        <v>3976</v>
      </c>
    </row>
    <row r="2563" spans="1:15" ht="15.75" customHeight="1" x14ac:dyDescent="0.25">
      <c r="A2563" s="1" t="s">
        <v>294</v>
      </c>
      <c r="B2563" s="1">
        <v>7</v>
      </c>
      <c r="C2563" s="8">
        <v>44769013</v>
      </c>
      <c r="D2563" s="1" t="s">
        <v>14</v>
      </c>
      <c r="E2563" s="1" t="s">
        <v>17</v>
      </c>
      <c r="F2563" s="6">
        <v>0.66539999999999999</v>
      </c>
      <c r="G2563" s="6">
        <v>-1.09125E-2</v>
      </c>
      <c r="H2563" s="6">
        <v>1.1113099999999999E-3</v>
      </c>
      <c r="I2563" s="7">
        <v>9.302E-23</v>
      </c>
      <c r="J2563" s="6">
        <v>-8.6993499999999998E-3</v>
      </c>
      <c r="K2563" s="6">
        <v>1.3071999999999999E-3</v>
      </c>
      <c r="L2563" s="7">
        <v>2.8343699999999999E-11</v>
      </c>
      <c r="M2563" s="8">
        <v>3024460</v>
      </c>
      <c r="N2563" s="12" t="s">
        <v>3975</v>
      </c>
      <c r="O2563" s="1" t="s">
        <v>5541</v>
      </c>
    </row>
    <row r="2564" spans="1:15" ht="15.75" customHeight="1" x14ac:dyDescent="0.25">
      <c r="A2564" s="1" t="s">
        <v>5541</v>
      </c>
      <c r="B2564" s="1">
        <v>7</v>
      </c>
      <c r="C2564" s="8">
        <v>44808091</v>
      </c>
      <c r="D2564" s="1" t="s">
        <v>17</v>
      </c>
      <c r="E2564" s="1" t="s">
        <v>15</v>
      </c>
      <c r="F2564" s="6">
        <v>0.52929999999999999</v>
      </c>
      <c r="G2564" s="6">
        <v>9.8532199999999993E-3</v>
      </c>
      <c r="H2564" s="6">
        <v>1.04831E-3</v>
      </c>
      <c r="I2564" s="7">
        <v>5.5180000000000002E-21</v>
      </c>
      <c r="J2564" s="6">
        <v>7.4434000000000002E-3</v>
      </c>
      <c r="K2564" s="6">
        <v>1.23219E-3</v>
      </c>
      <c r="L2564" s="7">
        <v>1.5338399999999999E-9</v>
      </c>
      <c r="M2564" s="8">
        <v>3037410</v>
      </c>
      <c r="N2564" s="12" t="s">
        <v>3988</v>
      </c>
      <c r="O2564" s="1" t="s">
        <v>3989</v>
      </c>
    </row>
    <row r="2565" spans="1:15" ht="15.75" customHeight="1" x14ac:dyDescent="0.25">
      <c r="A2565" s="1" t="s">
        <v>5542</v>
      </c>
      <c r="B2565" s="1">
        <v>7</v>
      </c>
      <c r="C2565" s="8">
        <v>45026180</v>
      </c>
      <c r="D2565" s="1" t="s">
        <v>14</v>
      </c>
      <c r="E2565" s="1" t="s">
        <v>15</v>
      </c>
      <c r="F2565" s="6">
        <v>0.20930000000000001</v>
      </c>
      <c r="G2565" s="6">
        <v>-6.3820999999999999E-3</v>
      </c>
      <c r="H2565" s="6">
        <v>1.2888999999999999E-3</v>
      </c>
      <c r="I2565" s="7">
        <v>7.3539999999999998E-7</v>
      </c>
      <c r="J2565" s="6">
        <v>-8.7673200000000003E-3</v>
      </c>
      <c r="K2565" s="6">
        <v>1.3108600000000001E-3</v>
      </c>
      <c r="L2565" s="7">
        <v>2.25937E-11</v>
      </c>
      <c r="M2565" s="8">
        <v>3024950</v>
      </c>
      <c r="N2565" s="12" t="s">
        <v>3975</v>
      </c>
      <c r="O2565" s="1" t="s">
        <v>3976</v>
      </c>
    </row>
    <row r="2566" spans="1:15" ht="15.75" customHeight="1" x14ac:dyDescent="0.25">
      <c r="A2566" s="1" t="s">
        <v>5543</v>
      </c>
      <c r="B2566" s="1">
        <v>7</v>
      </c>
      <c r="C2566" s="8">
        <v>46554551</v>
      </c>
      <c r="D2566" s="1" t="s">
        <v>17</v>
      </c>
      <c r="E2566" s="1" t="s">
        <v>18</v>
      </c>
      <c r="F2566" s="6">
        <v>4.24E-2</v>
      </c>
      <c r="G2566" s="6">
        <v>-9.6561600000000004E-3</v>
      </c>
      <c r="H2566" s="6">
        <v>2.6075099999999999E-3</v>
      </c>
      <c r="I2566" s="7">
        <v>2.129E-4</v>
      </c>
      <c r="J2566" s="6">
        <v>-1.55751E-2</v>
      </c>
      <c r="K2566" s="6">
        <v>2.6245499999999998E-3</v>
      </c>
      <c r="L2566" s="7">
        <v>2.9493199999999999E-9</v>
      </c>
      <c r="M2566" s="8">
        <v>3012570</v>
      </c>
      <c r="N2566" s="12" t="s">
        <v>3975</v>
      </c>
      <c r="O2566" s="1" t="s">
        <v>3976</v>
      </c>
    </row>
    <row r="2567" spans="1:15" ht="15.75" customHeight="1" x14ac:dyDescent="0.25">
      <c r="A2567" s="1" t="s">
        <v>1745</v>
      </c>
      <c r="B2567" s="1">
        <v>7</v>
      </c>
      <c r="C2567" s="8">
        <v>48783897</v>
      </c>
      <c r="D2567" s="1" t="s">
        <v>14</v>
      </c>
      <c r="E2567" s="1" t="s">
        <v>17</v>
      </c>
      <c r="F2567" s="6">
        <v>0.44180000000000003</v>
      </c>
      <c r="G2567" s="6">
        <v>7.1054000000000004E-3</v>
      </c>
      <c r="H2567" s="6">
        <v>1.05367E-3</v>
      </c>
      <c r="I2567" s="7">
        <v>1.549E-11</v>
      </c>
      <c r="J2567" s="6">
        <v>8.3810599999999992E-3</v>
      </c>
      <c r="K2567" s="6">
        <v>1.0599699999999999E-3</v>
      </c>
      <c r="L2567" s="7">
        <v>2.6385200000000001E-15</v>
      </c>
      <c r="M2567" s="8">
        <v>3037460</v>
      </c>
      <c r="N2567" s="12" t="s">
        <v>3975</v>
      </c>
      <c r="O2567" s="1" t="s">
        <v>3976</v>
      </c>
    </row>
    <row r="2568" spans="1:15" ht="15.75" customHeight="1" x14ac:dyDescent="0.25">
      <c r="A2568" s="1" t="s">
        <v>5544</v>
      </c>
      <c r="B2568" s="1">
        <v>7</v>
      </c>
      <c r="C2568" s="8">
        <v>49861369</v>
      </c>
      <c r="D2568" s="1" t="s">
        <v>17</v>
      </c>
      <c r="E2568" s="1" t="s">
        <v>15</v>
      </c>
      <c r="F2568" s="6">
        <v>0.74339999999999995</v>
      </c>
      <c r="G2568" s="6">
        <v>1.16179E-2</v>
      </c>
      <c r="H2568" s="6">
        <v>1.2053299999999999E-3</v>
      </c>
      <c r="I2568" s="7">
        <v>5.483E-22</v>
      </c>
      <c r="J2568" s="6">
        <v>1.1302100000000001E-2</v>
      </c>
      <c r="K2568" s="6">
        <v>1.2114599999999999E-3</v>
      </c>
      <c r="L2568" s="7">
        <v>1.0653799999999999E-20</v>
      </c>
      <c r="M2568" s="8">
        <v>3000800</v>
      </c>
      <c r="N2568" s="12" t="s">
        <v>3975</v>
      </c>
      <c r="O2568" s="1" t="s">
        <v>3976</v>
      </c>
    </row>
    <row r="2569" spans="1:15" ht="15.75" customHeight="1" x14ac:dyDescent="0.25">
      <c r="A2569" s="1" t="s">
        <v>5545</v>
      </c>
      <c r="B2569" s="1">
        <v>7</v>
      </c>
      <c r="C2569" s="8">
        <v>53888862</v>
      </c>
      <c r="D2569" s="1" t="s">
        <v>18</v>
      </c>
      <c r="E2569" s="1" t="s">
        <v>15</v>
      </c>
      <c r="F2569" s="6">
        <v>3.5999999999999999E-3</v>
      </c>
      <c r="G2569" s="6">
        <v>-4.0324199999999998E-2</v>
      </c>
      <c r="H2569" s="6">
        <v>8.9157699999999999E-3</v>
      </c>
      <c r="I2569" s="7">
        <v>6.1099999999999999E-6</v>
      </c>
      <c r="J2569" s="6">
        <v>-5.2011700000000001E-2</v>
      </c>
      <c r="K2569" s="6">
        <v>8.9711500000000007E-3</v>
      </c>
      <c r="L2569" s="7">
        <v>6.7245299999999997E-9</v>
      </c>
      <c r="M2569" s="8">
        <v>2916650</v>
      </c>
      <c r="N2569" s="12" t="s">
        <v>3975</v>
      </c>
      <c r="O2569" s="1" t="s">
        <v>3976</v>
      </c>
    </row>
    <row r="2570" spans="1:15" ht="15.75" customHeight="1" x14ac:dyDescent="0.25">
      <c r="A2570" s="1" t="s">
        <v>1489</v>
      </c>
      <c r="B2570" s="1">
        <v>7</v>
      </c>
      <c r="C2570" s="8">
        <v>54711985</v>
      </c>
      <c r="D2570" s="1" t="s">
        <v>14</v>
      </c>
      <c r="E2570" s="1" t="s">
        <v>17</v>
      </c>
      <c r="F2570" s="6">
        <v>0.72140000000000004</v>
      </c>
      <c r="G2570" s="6">
        <v>-8.2008700000000007E-3</v>
      </c>
      <c r="H2570" s="6">
        <v>1.1704899999999999E-3</v>
      </c>
      <c r="I2570" s="7">
        <v>2.4440000000000001E-12</v>
      </c>
      <c r="J2570" s="6">
        <v>-9.6049699999999991E-3</v>
      </c>
      <c r="K2570" s="6">
        <v>1.178E-3</v>
      </c>
      <c r="L2570" s="7">
        <v>3.5327300000000002E-16</v>
      </c>
      <c r="M2570" s="8">
        <v>3020240</v>
      </c>
      <c r="N2570" s="12" t="s">
        <v>3975</v>
      </c>
      <c r="O2570" s="1" t="s">
        <v>3976</v>
      </c>
    </row>
    <row r="2571" spans="1:15" ht="15.75" customHeight="1" x14ac:dyDescent="0.25">
      <c r="A2571" s="1" t="s">
        <v>3320</v>
      </c>
      <c r="B2571" s="1">
        <v>7</v>
      </c>
      <c r="C2571" s="8">
        <v>54920906</v>
      </c>
      <c r="D2571" s="1" t="s">
        <v>17</v>
      </c>
      <c r="E2571" s="1" t="s">
        <v>18</v>
      </c>
      <c r="F2571" s="6">
        <v>9.7900000000000001E-2</v>
      </c>
      <c r="G2571" s="6">
        <v>1.00909E-2</v>
      </c>
      <c r="H2571" s="6">
        <v>1.76559E-3</v>
      </c>
      <c r="I2571" s="7">
        <v>1.0940000000000001E-8</v>
      </c>
      <c r="J2571" s="6">
        <v>1.23705E-2</v>
      </c>
      <c r="K2571" s="6">
        <v>1.7778500000000001E-3</v>
      </c>
      <c r="L2571" s="7">
        <v>3.4478900000000002E-12</v>
      </c>
      <c r="M2571" s="8">
        <v>3020780</v>
      </c>
      <c r="N2571" s="12" t="s">
        <v>3975</v>
      </c>
      <c r="O2571" s="1" t="s">
        <v>3976</v>
      </c>
    </row>
    <row r="2572" spans="1:15" ht="15.75" customHeight="1" x14ac:dyDescent="0.25">
      <c r="A2572" s="1" t="s">
        <v>5546</v>
      </c>
      <c r="B2572" s="1">
        <v>7</v>
      </c>
      <c r="C2572" s="8">
        <v>66909661</v>
      </c>
      <c r="D2572" s="1" t="s">
        <v>14</v>
      </c>
      <c r="E2572" s="1" t="s">
        <v>15</v>
      </c>
      <c r="F2572" s="6">
        <v>0.67849999999999999</v>
      </c>
      <c r="G2572" s="6">
        <v>-4.9108199999999998E-3</v>
      </c>
      <c r="H2572" s="6">
        <v>1.12594E-3</v>
      </c>
      <c r="I2572" s="7">
        <v>1.292E-5</v>
      </c>
      <c r="J2572" s="6">
        <v>-6.4352400000000001E-3</v>
      </c>
      <c r="K2572" s="6">
        <v>1.13306E-3</v>
      </c>
      <c r="L2572" s="7">
        <v>1.35079E-8</v>
      </c>
      <c r="M2572" s="8">
        <v>3007300</v>
      </c>
      <c r="N2572" s="12" t="s">
        <v>3975</v>
      </c>
      <c r="O2572" s="1" t="s">
        <v>3976</v>
      </c>
    </row>
    <row r="2573" spans="1:15" ht="15.75" customHeight="1" x14ac:dyDescent="0.25">
      <c r="A2573" s="1" t="s">
        <v>5547</v>
      </c>
      <c r="B2573" s="1">
        <v>7</v>
      </c>
      <c r="C2573" s="8">
        <v>67085784</v>
      </c>
      <c r="D2573" s="1" t="s">
        <v>18</v>
      </c>
      <c r="E2573" s="1" t="s">
        <v>15</v>
      </c>
      <c r="F2573" s="6">
        <v>0.72070000000000001</v>
      </c>
      <c r="G2573" s="6">
        <v>5.4829199999999996E-3</v>
      </c>
      <c r="H2573" s="6">
        <v>1.1670700000000001E-3</v>
      </c>
      <c r="I2573" s="7">
        <v>2.6240000000000002E-6</v>
      </c>
      <c r="J2573" s="6">
        <v>8.3894699999999996E-3</v>
      </c>
      <c r="K2573" s="6">
        <v>1.1752799999999999E-3</v>
      </c>
      <c r="L2573" s="7">
        <v>9.4523500000000006E-13</v>
      </c>
      <c r="M2573" s="8">
        <v>3033320</v>
      </c>
      <c r="N2573" s="12" t="s">
        <v>3975</v>
      </c>
      <c r="O2573" s="1" t="s">
        <v>3976</v>
      </c>
    </row>
    <row r="2574" spans="1:15" ht="15.75" customHeight="1" x14ac:dyDescent="0.25">
      <c r="A2574" s="1" t="s">
        <v>5548</v>
      </c>
      <c r="B2574" s="1">
        <v>7</v>
      </c>
      <c r="C2574" s="8">
        <v>68764166</v>
      </c>
      <c r="D2574" s="1" t="s">
        <v>17</v>
      </c>
      <c r="E2574" s="1" t="s">
        <v>15</v>
      </c>
      <c r="F2574" s="6">
        <v>6.2199999999999998E-2</v>
      </c>
      <c r="G2574" s="6">
        <v>-7.56918E-3</v>
      </c>
      <c r="H2574" s="6">
        <v>2.16738E-3</v>
      </c>
      <c r="I2574" s="7">
        <v>4.7879999999999998E-4</v>
      </c>
      <c r="J2574" s="6">
        <v>-1.22813E-2</v>
      </c>
      <c r="K2574" s="6">
        <v>2.1804900000000002E-3</v>
      </c>
      <c r="L2574" s="7">
        <v>1.7776700000000001E-8</v>
      </c>
      <c r="M2574" s="8">
        <v>3035070</v>
      </c>
      <c r="N2574" s="12" t="s">
        <v>3975</v>
      </c>
      <c r="O2574" s="1" t="s">
        <v>3976</v>
      </c>
    </row>
    <row r="2575" spans="1:15" ht="15.75" customHeight="1" x14ac:dyDescent="0.25">
      <c r="A2575" s="1" t="s">
        <v>5549</v>
      </c>
      <c r="B2575" s="1">
        <v>7</v>
      </c>
      <c r="C2575" s="8">
        <v>69012139</v>
      </c>
      <c r="D2575" s="1" t="s">
        <v>17</v>
      </c>
      <c r="E2575" s="1" t="s">
        <v>15</v>
      </c>
      <c r="F2575" s="6">
        <v>0.3367</v>
      </c>
      <c r="G2575" s="6">
        <v>-6.6604000000000003E-3</v>
      </c>
      <c r="H2575" s="6">
        <v>1.1072199999999999E-3</v>
      </c>
      <c r="I2575" s="7">
        <v>1.7949999999999999E-9</v>
      </c>
      <c r="J2575" s="6">
        <v>-8.1897299999999992E-3</v>
      </c>
      <c r="K2575" s="6">
        <v>1.11469E-3</v>
      </c>
      <c r="L2575" s="7">
        <v>2.0256199999999999E-13</v>
      </c>
      <c r="M2575" s="8">
        <v>3037490</v>
      </c>
      <c r="N2575" s="12" t="s">
        <v>3975</v>
      </c>
      <c r="O2575" s="1" t="s">
        <v>3976</v>
      </c>
    </row>
    <row r="2576" spans="1:15" ht="15.75" customHeight="1" x14ac:dyDescent="0.25">
      <c r="A2576" s="1" t="s">
        <v>715</v>
      </c>
      <c r="B2576" s="1">
        <v>7</v>
      </c>
      <c r="C2576" s="8">
        <v>70203673</v>
      </c>
      <c r="D2576" s="1" t="s">
        <v>14</v>
      </c>
      <c r="E2576" s="1" t="s">
        <v>15</v>
      </c>
      <c r="F2576" s="6">
        <v>0.16300000000000001</v>
      </c>
      <c r="G2576" s="6">
        <v>1.16905E-2</v>
      </c>
      <c r="H2576" s="6">
        <v>1.4166300000000001E-3</v>
      </c>
      <c r="I2576" s="7">
        <v>1.5489999999999999E-16</v>
      </c>
      <c r="J2576" s="6">
        <v>1.2983099999999999E-2</v>
      </c>
      <c r="K2576" s="6">
        <v>1.42778E-3</v>
      </c>
      <c r="L2576" s="7">
        <v>9.6109799999999997E-20</v>
      </c>
      <c r="M2576" s="8">
        <v>3037420</v>
      </c>
      <c r="N2576" s="12" t="s">
        <v>3975</v>
      </c>
      <c r="O2576" s="1" t="s">
        <v>3976</v>
      </c>
    </row>
    <row r="2577" spans="1:15" ht="15.75" customHeight="1" x14ac:dyDescent="0.25">
      <c r="A2577" s="1" t="s">
        <v>5550</v>
      </c>
      <c r="B2577" s="1">
        <v>7</v>
      </c>
      <c r="C2577" s="8">
        <v>70838143</v>
      </c>
      <c r="D2577" s="1" t="s">
        <v>14</v>
      </c>
      <c r="E2577" s="1" t="s">
        <v>15</v>
      </c>
      <c r="F2577" s="6">
        <v>0.2959</v>
      </c>
      <c r="G2577" s="6">
        <v>-6.2554400000000001E-3</v>
      </c>
      <c r="H2577" s="6">
        <v>1.1487400000000001E-3</v>
      </c>
      <c r="I2577" s="7">
        <v>5.1669999999999999E-8</v>
      </c>
      <c r="J2577" s="6">
        <v>-9.6588300000000002E-3</v>
      </c>
      <c r="K2577" s="6">
        <v>1.1571400000000001E-3</v>
      </c>
      <c r="L2577" s="7">
        <v>6.9944000000000003E-17</v>
      </c>
      <c r="M2577" s="8">
        <v>3024920</v>
      </c>
      <c r="N2577" s="12" t="s">
        <v>3975</v>
      </c>
      <c r="O2577" s="1" t="s">
        <v>3976</v>
      </c>
    </row>
    <row r="2578" spans="1:15" ht="15.75" customHeight="1" x14ac:dyDescent="0.25">
      <c r="A2578" s="1" t="s">
        <v>5551</v>
      </c>
      <c r="B2578" s="1">
        <v>7</v>
      </c>
      <c r="C2578" s="8">
        <v>71307658</v>
      </c>
      <c r="D2578" s="1" t="s">
        <v>17</v>
      </c>
      <c r="E2578" s="1" t="s">
        <v>18</v>
      </c>
      <c r="F2578" s="6">
        <v>0.70589999999999997</v>
      </c>
      <c r="G2578" s="6">
        <v>-7.2336900000000001E-3</v>
      </c>
      <c r="H2578" s="6">
        <v>1.14934E-3</v>
      </c>
      <c r="I2578" s="7">
        <v>3.0939999999999999E-10</v>
      </c>
      <c r="J2578" s="6">
        <v>-7.6207999999999996E-3</v>
      </c>
      <c r="K2578" s="6">
        <v>1.15716E-3</v>
      </c>
      <c r="L2578" s="7">
        <v>4.5244800000000002E-11</v>
      </c>
      <c r="M2578" s="8">
        <v>3032500</v>
      </c>
      <c r="N2578" s="12" t="s">
        <v>3975</v>
      </c>
      <c r="O2578" s="1" t="s">
        <v>3976</v>
      </c>
    </row>
    <row r="2579" spans="1:15" ht="15.75" customHeight="1" x14ac:dyDescent="0.25">
      <c r="A2579" s="1" t="s">
        <v>5552</v>
      </c>
      <c r="B2579" s="1">
        <v>7</v>
      </c>
      <c r="C2579" s="8">
        <v>71513888</v>
      </c>
      <c r="D2579" s="1" t="s">
        <v>17</v>
      </c>
      <c r="E2579" s="1" t="s">
        <v>18</v>
      </c>
      <c r="F2579" s="6">
        <v>0.69440000000000002</v>
      </c>
      <c r="G2579" s="6">
        <v>1.04872E-2</v>
      </c>
      <c r="H2579" s="6">
        <v>1.1362E-3</v>
      </c>
      <c r="I2579" s="7">
        <v>2.706E-20</v>
      </c>
      <c r="J2579" s="6">
        <v>7.9173500000000001E-3</v>
      </c>
      <c r="K2579" s="6">
        <v>1.2065000000000001E-3</v>
      </c>
      <c r="L2579" s="7">
        <v>5.2992900000000003E-11</v>
      </c>
      <c r="M2579" s="8">
        <v>3035680</v>
      </c>
      <c r="N2579" s="12" t="s">
        <v>3988</v>
      </c>
      <c r="O2579" s="1" t="s">
        <v>3989</v>
      </c>
    </row>
    <row r="2580" spans="1:15" ht="15.75" customHeight="1" x14ac:dyDescent="0.25">
      <c r="A2580" s="1" t="s">
        <v>77</v>
      </c>
      <c r="B2580" s="1">
        <v>7</v>
      </c>
      <c r="C2580" s="8">
        <v>71751316</v>
      </c>
      <c r="D2580" s="1" t="s">
        <v>14</v>
      </c>
      <c r="E2580" s="1" t="s">
        <v>15</v>
      </c>
      <c r="F2580" s="6">
        <v>0.47289999999999999</v>
      </c>
      <c r="G2580" s="6">
        <v>1.3820499999999999E-2</v>
      </c>
      <c r="H2580" s="6">
        <v>1.04805E-3</v>
      </c>
      <c r="I2580" s="7">
        <v>1.0449999999999999E-39</v>
      </c>
      <c r="J2580" s="6">
        <v>1.2589599999999999E-2</v>
      </c>
      <c r="K2580" s="6">
        <v>1.1127299999999999E-3</v>
      </c>
      <c r="L2580" s="7">
        <v>1.1158099999999999E-29</v>
      </c>
      <c r="M2580" s="8">
        <v>3037320</v>
      </c>
      <c r="N2580" s="12" t="s">
        <v>3975</v>
      </c>
      <c r="O2580" s="1" t="s">
        <v>5552</v>
      </c>
    </row>
    <row r="2581" spans="1:15" ht="15.75" customHeight="1" x14ac:dyDescent="0.25">
      <c r="A2581" s="1" t="s">
        <v>5553</v>
      </c>
      <c r="B2581" s="1">
        <v>7</v>
      </c>
      <c r="C2581" s="8">
        <v>73536730</v>
      </c>
      <c r="D2581" s="1" t="s">
        <v>14</v>
      </c>
      <c r="E2581" s="1" t="s">
        <v>18</v>
      </c>
      <c r="F2581" s="6">
        <v>4.1999999999999997E-3</v>
      </c>
      <c r="G2581" s="6">
        <v>-3.8897399999999999E-2</v>
      </c>
      <c r="H2581" s="6">
        <v>8.5606699999999994E-3</v>
      </c>
      <c r="I2581" s="7">
        <v>5.5199999999999997E-6</v>
      </c>
      <c r="J2581" s="6">
        <v>-5.4763100000000002E-2</v>
      </c>
      <c r="K2581" s="6">
        <v>8.6060100000000007E-3</v>
      </c>
      <c r="L2581" s="7">
        <v>1.9739E-10</v>
      </c>
      <c r="M2581" s="8">
        <v>2713320</v>
      </c>
      <c r="N2581" s="12" t="s">
        <v>3975</v>
      </c>
      <c r="O2581" s="1" t="s">
        <v>3976</v>
      </c>
    </row>
    <row r="2582" spans="1:15" ht="15.75" customHeight="1" x14ac:dyDescent="0.25">
      <c r="A2582" s="1" t="s">
        <v>143</v>
      </c>
      <c r="B2582" s="1">
        <v>7</v>
      </c>
      <c r="C2582" s="8">
        <v>75173180</v>
      </c>
      <c r="D2582" s="1" t="s">
        <v>14</v>
      </c>
      <c r="E2582" s="1" t="s">
        <v>15</v>
      </c>
      <c r="F2582" s="6">
        <v>0.42530000000000001</v>
      </c>
      <c r="G2582" s="6">
        <v>1.20302E-2</v>
      </c>
      <c r="H2582" s="6">
        <v>1.05963E-3</v>
      </c>
      <c r="I2582" s="7">
        <v>7.1320000000000001E-30</v>
      </c>
      <c r="J2582" s="6">
        <v>1.27435E-2</v>
      </c>
      <c r="K2582" s="6">
        <v>1.0721699999999999E-3</v>
      </c>
      <c r="L2582" s="7">
        <v>1.4039100000000001E-32</v>
      </c>
      <c r="M2582" s="8">
        <v>3030240</v>
      </c>
      <c r="N2582" s="12" t="s">
        <v>3975</v>
      </c>
      <c r="O2582" s="1" t="s">
        <v>3976</v>
      </c>
    </row>
    <row r="2583" spans="1:15" ht="15.75" customHeight="1" x14ac:dyDescent="0.25">
      <c r="A2583" s="1" t="s">
        <v>5554</v>
      </c>
      <c r="B2583" s="1">
        <v>7</v>
      </c>
      <c r="C2583" s="8">
        <v>75245141</v>
      </c>
      <c r="D2583" s="1" t="s">
        <v>17</v>
      </c>
      <c r="E2583" s="1" t="s">
        <v>18</v>
      </c>
      <c r="F2583" s="6">
        <v>0.53510000000000002</v>
      </c>
      <c r="G2583" s="6">
        <v>-1.6721100000000001E-3</v>
      </c>
      <c r="H2583" s="6">
        <v>1.0514400000000001E-3</v>
      </c>
      <c r="I2583" s="7">
        <v>0.11169999999999999</v>
      </c>
      <c r="J2583" s="6">
        <v>-6.5898399999999996E-3</v>
      </c>
      <c r="K2583" s="6">
        <v>1.0708899999999999E-3</v>
      </c>
      <c r="L2583" s="7">
        <v>7.5739500000000005E-10</v>
      </c>
      <c r="M2583" s="8">
        <v>3023970</v>
      </c>
      <c r="N2583" s="12" t="s">
        <v>3975</v>
      </c>
      <c r="O2583" s="1" t="s">
        <v>3976</v>
      </c>
    </row>
    <row r="2584" spans="1:15" ht="15.75" customHeight="1" x14ac:dyDescent="0.25">
      <c r="A2584" s="1" t="s">
        <v>485</v>
      </c>
      <c r="B2584" s="1">
        <v>7</v>
      </c>
      <c r="C2584" s="8">
        <v>75900223</v>
      </c>
      <c r="D2584" s="1" t="s">
        <v>17</v>
      </c>
      <c r="E2584" s="1" t="s">
        <v>15</v>
      </c>
      <c r="F2584" s="6">
        <v>0.14030000000000001</v>
      </c>
      <c r="G2584" s="6">
        <v>1.3409799999999999E-2</v>
      </c>
      <c r="H2584" s="6">
        <v>1.50767E-3</v>
      </c>
      <c r="I2584" s="7">
        <v>5.8819999999999998E-19</v>
      </c>
      <c r="J2584" s="6">
        <v>1.7699199999999998E-2</v>
      </c>
      <c r="K2584" s="6">
        <v>1.5424E-3</v>
      </c>
      <c r="L2584" s="7">
        <v>1.7587200000000002E-30</v>
      </c>
      <c r="M2584" s="8">
        <v>3033280</v>
      </c>
      <c r="N2584" s="12" t="s">
        <v>3975</v>
      </c>
      <c r="O2584" s="1" t="s">
        <v>3976</v>
      </c>
    </row>
    <row r="2585" spans="1:15" ht="15.75" customHeight="1" x14ac:dyDescent="0.25">
      <c r="A2585" s="1" t="s">
        <v>5555</v>
      </c>
      <c r="B2585" s="1">
        <v>7</v>
      </c>
      <c r="C2585" s="8">
        <v>76002759</v>
      </c>
      <c r="D2585" s="1" t="s">
        <v>14</v>
      </c>
      <c r="E2585" s="1" t="s">
        <v>15</v>
      </c>
      <c r="F2585" s="6">
        <v>0.4153</v>
      </c>
      <c r="G2585" s="6">
        <v>4.18375E-3</v>
      </c>
      <c r="H2585" s="6">
        <v>1.06215E-3</v>
      </c>
      <c r="I2585" s="7">
        <v>8.1829999999999994E-5</v>
      </c>
      <c r="J2585" s="6">
        <v>6.7207500000000002E-3</v>
      </c>
      <c r="K2585" s="6">
        <v>1.08136E-3</v>
      </c>
      <c r="L2585" s="7">
        <v>5.1294500000000003E-10</v>
      </c>
      <c r="M2585" s="8">
        <v>3035790</v>
      </c>
      <c r="N2585" s="12" t="s">
        <v>3975</v>
      </c>
      <c r="O2585" s="1" t="s">
        <v>3976</v>
      </c>
    </row>
    <row r="2586" spans="1:15" ht="15.75" customHeight="1" x14ac:dyDescent="0.25">
      <c r="A2586" s="1" t="s">
        <v>5556</v>
      </c>
      <c r="B2586" s="1">
        <v>7</v>
      </c>
      <c r="C2586" s="8">
        <v>77109929</v>
      </c>
      <c r="D2586" s="1" t="s">
        <v>17</v>
      </c>
      <c r="E2586" s="1" t="s">
        <v>18</v>
      </c>
      <c r="F2586" s="6">
        <v>7.7000000000000002E-3</v>
      </c>
      <c r="G2586" s="6">
        <v>-1.08188E-2</v>
      </c>
      <c r="H2586" s="6">
        <v>6.3336099999999999E-3</v>
      </c>
      <c r="I2586" s="7">
        <v>8.7559999999999999E-2</v>
      </c>
      <c r="J2586" s="6">
        <v>-4.3320499999999998E-2</v>
      </c>
      <c r="K2586" s="6">
        <v>6.6727699999999997E-3</v>
      </c>
      <c r="L2586" s="7">
        <v>8.4635900000000003E-11</v>
      </c>
      <c r="M2586" s="8">
        <v>2713340</v>
      </c>
      <c r="N2586" s="12" t="s">
        <v>3975</v>
      </c>
      <c r="O2586" s="1" t="s">
        <v>3976</v>
      </c>
    </row>
    <row r="2587" spans="1:15" ht="15.75" customHeight="1" x14ac:dyDescent="0.25">
      <c r="A2587" s="1" t="s">
        <v>5557</v>
      </c>
      <c r="B2587" s="1">
        <v>7</v>
      </c>
      <c r="C2587" s="8">
        <v>77427588</v>
      </c>
      <c r="D2587" s="1" t="s">
        <v>14</v>
      </c>
      <c r="E2587" s="1" t="s">
        <v>18</v>
      </c>
      <c r="F2587" s="6">
        <v>1.3899999999999999E-2</v>
      </c>
      <c r="G2587" s="6">
        <v>7.11219E-3</v>
      </c>
      <c r="H2587" s="6">
        <v>4.5029500000000004E-3</v>
      </c>
      <c r="I2587" s="7">
        <v>0.1143</v>
      </c>
      <c r="J2587" s="6">
        <v>3.7915999999999998E-2</v>
      </c>
      <c r="K2587" s="6">
        <v>5.1883299999999997E-3</v>
      </c>
      <c r="L2587" s="7">
        <v>2.7126399999999998E-13</v>
      </c>
      <c r="M2587" s="8">
        <v>2992340</v>
      </c>
      <c r="N2587" s="12" t="s">
        <v>3975</v>
      </c>
      <c r="O2587" s="1" t="s">
        <v>3976</v>
      </c>
    </row>
    <row r="2588" spans="1:15" ht="15.75" customHeight="1" x14ac:dyDescent="0.25">
      <c r="A2588" s="1" t="s">
        <v>1137</v>
      </c>
      <c r="B2588" s="1">
        <v>7</v>
      </c>
      <c r="C2588" s="8">
        <v>77512098</v>
      </c>
      <c r="D2588" s="1" t="s">
        <v>18</v>
      </c>
      <c r="E2588" s="1" t="s">
        <v>15</v>
      </c>
      <c r="F2588" s="6">
        <v>0.33810000000000001</v>
      </c>
      <c r="G2588" s="6">
        <v>-8.2702799999999996E-3</v>
      </c>
      <c r="H2588" s="6">
        <v>1.1061000000000001E-3</v>
      </c>
      <c r="I2588" s="7">
        <v>7.5940000000000003E-14</v>
      </c>
      <c r="J2588" s="6">
        <v>-1.29053E-2</v>
      </c>
      <c r="K2588" s="6">
        <v>1.31153E-3</v>
      </c>
      <c r="L2588" s="7">
        <v>7.5804200000000002E-23</v>
      </c>
      <c r="M2588" s="8">
        <v>3037430</v>
      </c>
      <c r="N2588" s="12" t="s">
        <v>3988</v>
      </c>
      <c r="O2588" s="1" t="s">
        <v>3989</v>
      </c>
    </row>
    <row r="2589" spans="1:15" ht="15.75" customHeight="1" x14ac:dyDescent="0.25">
      <c r="A2589" s="1" t="s">
        <v>5558</v>
      </c>
      <c r="B2589" s="1">
        <v>7</v>
      </c>
      <c r="C2589" s="8">
        <v>77564448</v>
      </c>
      <c r="D2589" s="1" t="s">
        <v>14</v>
      </c>
      <c r="E2589" s="1" t="s">
        <v>18</v>
      </c>
      <c r="F2589" s="6">
        <v>0.26319999999999999</v>
      </c>
      <c r="G2589" s="6">
        <v>-4.5230699999999997E-3</v>
      </c>
      <c r="H2589" s="6">
        <v>1.25719E-3</v>
      </c>
      <c r="I2589" s="7">
        <v>3.212E-4</v>
      </c>
      <c r="J2589" s="6">
        <v>-3.3390299999999998E-2</v>
      </c>
      <c r="K2589" s="6">
        <v>2.0702099999999998E-3</v>
      </c>
      <c r="L2589" s="7">
        <v>1.5970999999999999E-58</v>
      </c>
      <c r="M2589" s="8">
        <v>2713320</v>
      </c>
      <c r="N2589" s="12" t="s">
        <v>3975</v>
      </c>
      <c r="O2589" s="1" t="s">
        <v>5559</v>
      </c>
    </row>
    <row r="2590" spans="1:15" ht="15.75" customHeight="1" x14ac:dyDescent="0.25">
      <c r="A2590" s="1" t="s">
        <v>5560</v>
      </c>
      <c r="B2590" s="1">
        <v>7</v>
      </c>
      <c r="C2590" s="8">
        <v>77594019</v>
      </c>
      <c r="D2590" s="1" t="s">
        <v>14</v>
      </c>
      <c r="E2590" s="1" t="s">
        <v>15</v>
      </c>
      <c r="F2590" s="6">
        <v>0.86519999999999997</v>
      </c>
      <c r="G2590" s="6">
        <v>6.5979100000000002E-3</v>
      </c>
      <c r="H2590" s="6">
        <v>1.53597E-3</v>
      </c>
      <c r="I2590" s="7">
        <v>1.7419999999999999E-5</v>
      </c>
      <c r="J2590" s="6">
        <v>2.9291500000000002E-2</v>
      </c>
      <c r="K2590" s="6">
        <v>2.62766E-3</v>
      </c>
      <c r="L2590" s="7">
        <v>7.3725700000000004E-29</v>
      </c>
      <c r="M2590" s="8">
        <v>3022500</v>
      </c>
      <c r="N2590" s="12" t="s">
        <v>3988</v>
      </c>
      <c r="O2590" s="1" t="s">
        <v>3989</v>
      </c>
    </row>
    <row r="2591" spans="1:15" ht="15.75" customHeight="1" x14ac:dyDescent="0.25">
      <c r="A2591" s="1" t="s">
        <v>5561</v>
      </c>
      <c r="B2591" s="1">
        <v>7</v>
      </c>
      <c r="C2591" s="8">
        <v>77976904</v>
      </c>
      <c r="D2591" s="1" t="s">
        <v>14</v>
      </c>
      <c r="E2591" s="1" t="s">
        <v>15</v>
      </c>
      <c r="F2591" s="6">
        <v>0.69920000000000004</v>
      </c>
      <c r="G2591" s="6">
        <v>-4.6304299999999996E-3</v>
      </c>
      <c r="H2591" s="6">
        <v>1.14097E-3</v>
      </c>
      <c r="I2591" s="7">
        <v>4.9440000000000001E-5</v>
      </c>
      <c r="J2591" s="6">
        <v>-7.49747E-3</v>
      </c>
      <c r="K2591" s="6">
        <v>1.1494299999999999E-3</v>
      </c>
      <c r="L2591" s="7">
        <v>6.9033299999999998E-11</v>
      </c>
      <c r="M2591" s="8">
        <v>3037460</v>
      </c>
      <c r="N2591" s="12" t="s">
        <v>3975</v>
      </c>
      <c r="O2591" s="1" t="s">
        <v>3976</v>
      </c>
    </row>
    <row r="2592" spans="1:15" ht="15.75" customHeight="1" x14ac:dyDescent="0.25">
      <c r="A2592" s="1" t="s">
        <v>5562</v>
      </c>
      <c r="B2592" s="1">
        <v>7</v>
      </c>
      <c r="C2592" s="8">
        <v>78128099</v>
      </c>
      <c r="D2592" s="1" t="s">
        <v>14</v>
      </c>
      <c r="E2592" s="1" t="s">
        <v>15</v>
      </c>
      <c r="F2592" s="6">
        <v>0.48599999999999999</v>
      </c>
      <c r="G2592" s="6">
        <v>7.8129500000000008E-3</v>
      </c>
      <c r="H2592" s="6">
        <v>1.04721E-3</v>
      </c>
      <c r="I2592" s="7">
        <v>8.617E-14</v>
      </c>
      <c r="J2592" s="6">
        <v>9.1129999999999996E-3</v>
      </c>
      <c r="K2592" s="6">
        <v>1.0576299999999999E-3</v>
      </c>
      <c r="L2592" s="7">
        <v>6.9071099999999998E-18</v>
      </c>
      <c r="M2592" s="8">
        <v>3035750</v>
      </c>
      <c r="N2592" s="12" t="s">
        <v>3975</v>
      </c>
      <c r="O2592" s="1" t="s">
        <v>3976</v>
      </c>
    </row>
    <row r="2593" spans="1:15" ht="15.75" customHeight="1" x14ac:dyDescent="0.25">
      <c r="A2593" s="1" t="s">
        <v>5563</v>
      </c>
      <c r="B2593" s="1">
        <v>7</v>
      </c>
      <c r="C2593" s="8">
        <v>78148458</v>
      </c>
      <c r="D2593" s="1" t="s">
        <v>14</v>
      </c>
      <c r="E2593" s="1" t="s">
        <v>18</v>
      </c>
      <c r="F2593" s="6">
        <v>0.8841</v>
      </c>
      <c r="G2593" s="6">
        <v>1.00295E-2</v>
      </c>
      <c r="H2593" s="6">
        <v>1.88996E-3</v>
      </c>
      <c r="I2593" s="7">
        <v>1.114E-7</v>
      </c>
      <c r="J2593" s="6">
        <v>1.10817E-2</v>
      </c>
      <c r="K2593" s="6">
        <v>1.90489E-3</v>
      </c>
      <c r="L2593" s="7">
        <v>5.9742999999999999E-9</v>
      </c>
      <c r="M2593" s="8">
        <v>2272200</v>
      </c>
      <c r="N2593" s="12" t="s">
        <v>3975</v>
      </c>
      <c r="O2593" s="1" t="s">
        <v>3976</v>
      </c>
    </row>
    <row r="2594" spans="1:15" ht="15.75" customHeight="1" x14ac:dyDescent="0.25">
      <c r="A2594" s="1" t="s">
        <v>5564</v>
      </c>
      <c r="B2594" s="1">
        <v>7</v>
      </c>
      <c r="C2594" s="8">
        <v>79441376</v>
      </c>
      <c r="D2594" s="1" t="s">
        <v>14</v>
      </c>
      <c r="E2594" s="1" t="s">
        <v>15</v>
      </c>
      <c r="F2594" s="6">
        <v>0.66639999999999999</v>
      </c>
      <c r="G2594" s="6">
        <v>-7.7926100000000002E-3</v>
      </c>
      <c r="H2594" s="6">
        <v>1.1097699999999999E-3</v>
      </c>
      <c r="I2594" s="7">
        <v>2.1909999999999999E-12</v>
      </c>
      <c r="J2594" s="6">
        <v>-1.06141E-2</v>
      </c>
      <c r="K2594" s="6">
        <v>1.1184599999999999E-3</v>
      </c>
      <c r="L2594" s="7">
        <v>2.31319E-21</v>
      </c>
      <c r="M2594" s="8">
        <v>3037440</v>
      </c>
      <c r="N2594" s="12" t="s">
        <v>3975</v>
      </c>
      <c r="O2594" s="1" t="s">
        <v>3976</v>
      </c>
    </row>
    <row r="2595" spans="1:15" ht="15.75" customHeight="1" x14ac:dyDescent="0.25">
      <c r="A2595" s="1" t="s">
        <v>5565</v>
      </c>
      <c r="B2595" s="1">
        <v>7</v>
      </c>
      <c r="C2595" s="8">
        <v>79828958</v>
      </c>
      <c r="D2595" s="1" t="s">
        <v>18</v>
      </c>
      <c r="E2595" s="1" t="s">
        <v>15</v>
      </c>
      <c r="F2595" s="6">
        <v>0.91290000000000004</v>
      </c>
      <c r="G2595" s="6">
        <v>6.4430299999999998E-3</v>
      </c>
      <c r="H2595" s="6">
        <v>1.85563E-3</v>
      </c>
      <c r="I2595" s="7">
        <v>5.1670000000000004E-4</v>
      </c>
      <c r="J2595" s="6">
        <v>1.17549E-2</v>
      </c>
      <c r="K2595" s="6">
        <v>1.86875E-3</v>
      </c>
      <c r="L2595" s="7">
        <v>3.16881E-10</v>
      </c>
      <c r="M2595" s="8">
        <v>3037490</v>
      </c>
      <c r="N2595" s="12" t="s">
        <v>3975</v>
      </c>
      <c r="O2595" s="1" t="s">
        <v>3976</v>
      </c>
    </row>
    <row r="2596" spans="1:15" ht="15.75" customHeight="1" x14ac:dyDescent="0.25">
      <c r="A2596" s="1" t="s">
        <v>5566</v>
      </c>
      <c r="B2596" s="1">
        <v>7</v>
      </c>
      <c r="C2596" s="8">
        <v>80018297</v>
      </c>
      <c r="D2596" s="1" t="s">
        <v>14</v>
      </c>
      <c r="E2596" s="1" t="s">
        <v>17</v>
      </c>
      <c r="F2596" s="6">
        <v>0.76539999999999997</v>
      </c>
      <c r="G2596" s="6">
        <v>-5.1003699999999999E-3</v>
      </c>
      <c r="H2596" s="6">
        <v>1.23482E-3</v>
      </c>
      <c r="I2596" s="7">
        <v>3.6189999999999997E-5</v>
      </c>
      <c r="J2596" s="6">
        <v>-7.3163400000000002E-3</v>
      </c>
      <c r="K2596" s="6">
        <v>1.24278E-3</v>
      </c>
      <c r="L2596" s="7">
        <v>3.9304100000000003E-9</v>
      </c>
      <c r="M2596" s="8">
        <v>3037490</v>
      </c>
      <c r="N2596" s="12" t="s">
        <v>3975</v>
      </c>
      <c r="O2596" s="1" t="s">
        <v>3976</v>
      </c>
    </row>
    <row r="2597" spans="1:15" ht="15.75" customHeight="1" x14ac:dyDescent="0.25">
      <c r="A2597" s="1" t="s">
        <v>5567</v>
      </c>
      <c r="B2597" s="1">
        <v>7</v>
      </c>
      <c r="C2597" s="8">
        <v>80511421</v>
      </c>
      <c r="D2597" s="1" t="s">
        <v>18</v>
      </c>
      <c r="E2597" s="1" t="s">
        <v>15</v>
      </c>
      <c r="F2597" s="6">
        <v>0.94479999999999997</v>
      </c>
      <c r="G2597" s="6">
        <v>1.1837E-2</v>
      </c>
      <c r="H2597" s="6">
        <v>2.3039699999999998E-3</v>
      </c>
      <c r="I2597" s="7">
        <v>2.7780000000000001E-7</v>
      </c>
      <c r="J2597" s="6">
        <v>1.5321100000000001E-2</v>
      </c>
      <c r="K2597" s="6">
        <v>2.31497E-3</v>
      </c>
      <c r="L2597" s="7">
        <v>3.6341400000000001E-11</v>
      </c>
      <c r="M2597" s="8">
        <v>3004030</v>
      </c>
      <c r="N2597" s="12" t="s">
        <v>3975</v>
      </c>
      <c r="O2597" s="1" t="s">
        <v>3976</v>
      </c>
    </row>
    <row r="2598" spans="1:15" ht="15.75" customHeight="1" x14ac:dyDescent="0.25">
      <c r="A2598" s="1" t="s">
        <v>5568</v>
      </c>
      <c r="B2598" s="1">
        <v>7</v>
      </c>
      <c r="C2598" s="8">
        <v>82706009</v>
      </c>
      <c r="D2598" s="1" t="s">
        <v>17</v>
      </c>
      <c r="E2598" s="1" t="s">
        <v>15</v>
      </c>
      <c r="F2598" s="6">
        <v>0.30730000000000002</v>
      </c>
      <c r="G2598" s="6">
        <v>5.51894E-3</v>
      </c>
      <c r="H2598" s="6">
        <v>1.13412E-3</v>
      </c>
      <c r="I2598" s="7">
        <v>1.1379999999999999E-6</v>
      </c>
      <c r="J2598" s="6">
        <v>8.1044299999999993E-3</v>
      </c>
      <c r="K2598" s="6">
        <v>1.1422100000000001E-3</v>
      </c>
      <c r="L2598" s="7">
        <v>1.28968E-12</v>
      </c>
      <c r="M2598" s="8">
        <v>3037470</v>
      </c>
      <c r="N2598" s="12" t="s">
        <v>3975</v>
      </c>
      <c r="O2598" s="1" t="s">
        <v>3976</v>
      </c>
    </row>
    <row r="2599" spans="1:15" ht="15.75" customHeight="1" x14ac:dyDescent="0.25">
      <c r="A2599" s="1" t="s">
        <v>5569</v>
      </c>
      <c r="B2599" s="1">
        <v>7</v>
      </c>
      <c r="C2599" s="8">
        <v>85798820</v>
      </c>
      <c r="D2599" s="1" t="s">
        <v>14</v>
      </c>
      <c r="E2599" s="1" t="s">
        <v>15</v>
      </c>
      <c r="F2599" s="6">
        <v>0.76060000000000005</v>
      </c>
      <c r="G2599" s="6">
        <v>-1.0532E-2</v>
      </c>
      <c r="H2599" s="6">
        <v>1.22623E-3</v>
      </c>
      <c r="I2599" s="7">
        <v>8.7879999999999998E-18</v>
      </c>
      <c r="J2599" s="6">
        <v>-1.18236E-2</v>
      </c>
      <c r="K2599" s="6">
        <v>1.23588E-3</v>
      </c>
      <c r="L2599" s="7">
        <v>1.10149E-21</v>
      </c>
      <c r="M2599" s="8">
        <v>3037430</v>
      </c>
      <c r="N2599" s="12" t="s">
        <v>3975</v>
      </c>
      <c r="O2599" s="1" t="s">
        <v>3976</v>
      </c>
    </row>
    <row r="2600" spans="1:15" ht="15.75" customHeight="1" x14ac:dyDescent="0.25">
      <c r="A2600" s="1" t="s">
        <v>5570</v>
      </c>
      <c r="B2600" s="1">
        <v>7</v>
      </c>
      <c r="C2600" s="8">
        <v>86234000</v>
      </c>
      <c r="D2600" s="1" t="s">
        <v>14</v>
      </c>
      <c r="E2600" s="1" t="s">
        <v>18</v>
      </c>
      <c r="F2600" s="6">
        <v>0.35639999999999999</v>
      </c>
      <c r="G2600" s="6">
        <v>-1.0126100000000001E-2</v>
      </c>
      <c r="H2600" s="6">
        <v>1.0928400000000001E-3</v>
      </c>
      <c r="I2600" s="7">
        <v>1.9409999999999999E-20</v>
      </c>
      <c r="J2600" s="6">
        <v>-1.1761300000000001E-2</v>
      </c>
      <c r="K2600" s="6">
        <v>1.1008000000000001E-3</v>
      </c>
      <c r="L2600" s="7">
        <v>1.20501E-26</v>
      </c>
      <c r="M2600" s="8">
        <v>3035720</v>
      </c>
      <c r="N2600" s="12" t="s">
        <v>3975</v>
      </c>
      <c r="O2600" s="1" t="s">
        <v>3976</v>
      </c>
    </row>
    <row r="2601" spans="1:15" ht="15.75" customHeight="1" x14ac:dyDescent="0.25">
      <c r="A2601" s="1" t="s">
        <v>2694</v>
      </c>
      <c r="B2601" s="1">
        <v>7</v>
      </c>
      <c r="C2601" s="8">
        <v>88507921</v>
      </c>
      <c r="D2601" s="1" t="s">
        <v>14</v>
      </c>
      <c r="E2601" s="1" t="s">
        <v>17</v>
      </c>
      <c r="F2601" s="6">
        <v>0.27879999999999999</v>
      </c>
      <c r="G2601" s="6">
        <v>7.0619699999999999E-3</v>
      </c>
      <c r="H2601" s="6">
        <v>1.16691E-3</v>
      </c>
      <c r="I2601" s="7">
        <v>1.432E-9</v>
      </c>
      <c r="J2601" s="6">
        <v>8.6779500000000002E-3</v>
      </c>
      <c r="K2601" s="6">
        <v>1.1754599999999999E-3</v>
      </c>
      <c r="L2601" s="7">
        <v>1.5520100000000001E-13</v>
      </c>
      <c r="M2601" s="8">
        <v>3037470</v>
      </c>
      <c r="N2601" s="12" t="s">
        <v>3975</v>
      </c>
      <c r="O2601" s="1" t="s">
        <v>3976</v>
      </c>
    </row>
    <row r="2602" spans="1:15" ht="15.75" customHeight="1" x14ac:dyDescent="0.25">
      <c r="A2602" s="1" t="s">
        <v>3370</v>
      </c>
      <c r="B2602" s="1">
        <v>7</v>
      </c>
      <c r="C2602" s="8">
        <v>88830993</v>
      </c>
      <c r="D2602" s="1" t="s">
        <v>18</v>
      </c>
      <c r="E2602" s="1" t="s">
        <v>15</v>
      </c>
      <c r="F2602" s="6">
        <v>0.70650000000000002</v>
      </c>
      <c r="G2602" s="6">
        <v>6.5397800000000002E-3</v>
      </c>
      <c r="H2602" s="6">
        <v>1.14908E-3</v>
      </c>
      <c r="I2602" s="7">
        <v>1.2590000000000001E-8</v>
      </c>
      <c r="J2602" s="6">
        <v>8.3188399999999992E-3</v>
      </c>
      <c r="K2602" s="6">
        <v>1.15927E-3</v>
      </c>
      <c r="L2602" s="7">
        <v>7.1830099999999995E-13</v>
      </c>
      <c r="M2602" s="8">
        <v>3037500</v>
      </c>
      <c r="N2602" s="12" t="s">
        <v>3975</v>
      </c>
      <c r="O2602" s="1" t="s">
        <v>3976</v>
      </c>
    </row>
    <row r="2603" spans="1:15" ht="15.75" customHeight="1" x14ac:dyDescent="0.25">
      <c r="A2603" s="1" t="s">
        <v>5571</v>
      </c>
      <c r="B2603" s="1">
        <v>7</v>
      </c>
      <c r="C2603" s="8">
        <v>89150344</v>
      </c>
      <c r="D2603" s="1" t="s">
        <v>14</v>
      </c>
      <c r="E2603" s="1" t="s">
        <v>18</v>
      </c>
      <c r="F2603" s="6">
        <v>0.13139999999999999</v>
      </c>
      <c r="G2603" s="6">
        <v>3.8766199999999999E-3</v>
      </c>
      <c r="H2603" s="6">
        <v>1.54883E-3</v>
      </c>
      <c r="I2603" s="7">
        <v>1.2319999999999999E-2</v>
      </c>
      <c r="J2603" s="6">
        <v>9.0429199999999994E-3</v>
      </c>
      <c r="K2603" s="6">
        <v>1.58935E-3</v>
      </c>
      <c r="L2603" s="7">
        <v>1.27266E-8</v>
      </c>
      <c r="M2603" s="8">
        <v>3037510</v>
      </c>
      <c r="N2603" s="12" t="s">
        <v>3975</v>
      </c>
      <c r="O2603" s="1" t="s">
        <v>3976</v>
      </c>
    </row>
    <row r="2604" spans="1:15" ht="15.75" customHeight="1" x14ac:dyDescent="0.25">
      <c r="A2604" s="1" t="s">
        <v>5572</v>
      </c>
      <c r="B2604" s="1">
        <v>7</v>
      </c>
      <c r="C2604" s="8">
        <v>89367971</v>
      </c>
      <c r="D2604" s="1" t="s">
        <v>18</v>
      </c>
      <c r="E2604" s="1" t="s">
        <v>15</v>
      </c>
      <c r="F2604" s="6">
        <v>0.5323</v>
      </c>
      <c r="G2604" s="6">
        <v>4.5741200000000001E-3</v>
      </c>
      <c r="H2604" s="6">
        <v>1.04912E-3</v>
      </c>
      <c r="I2604" s="7">
        <v>1.2999999999999999E-5</v>
      </c>
      <c r="J2604" s="6">
        <v>6.3716399999999996E-3</v>
      </c>
      <c r="K2604" s="6">
        <v>1.06952E-3</v>
      </c>
      <c r="L2604" s="7">
        <v>2.5618500000000002E-9</v>
      </c>
      <c r="M2604" s="8">
        <v>3035040</v>
      </c>
      <c r="N2604" s="12" t="s">
        <v>3975</v>
      </c>
      <c r="O2604" s="1" t="s">
        <v>3976</v>
      </c>
    </row>
    <row r="2605" spans="1:15" ht="15.75" customHeight="1" x14ac:dyDescent="0.25">
      <c r="A2605" s="1" t="s">
        <v>5573</v>
      </c>
      <c r="B2605" s="1">
        <v>7</v>
      </c>
      <c r="C2605" s="8">
        <v>90559340</v>
      </c>
      <c r="D2605" s="1" t="s">
        <v>17</v>
      </c>
      <c r="E2605" s="1" t="s">
        <v>15</v>
      </c>
      <c r="F2605" s="6">
        <v>0.79590000000000005</v>
      </c>
      <c r="G2605" s="6">
        <v>6.8870700000000003E-3</v>
      </c>
      <c r="H2605" s="6">
        <v>1.29838E-3</v>
      </c>
      <c r="I2605" s="7">
        <v>1.128E-7</v>
      </c>
      <c r="J2605" s="6">
        <v>9.9626200000000002E-3</v>
      </c>
      <c r="K2605" s="6">
        <v>1.3328000000000001E-3</v>
      </c>
      <c r="L2605" s="7">
        <v>7.7224600000000003E-14</v>
      </c>
      <c r="M2605" s="8">
        <v>3036910</v>
      </c>
      <c r="N2605" s="12" t="s">
        <v>3975</v>
      </c>
      <c r="O2605" s="1" t="s">
        <v>3976</v>
      </c>
    </row>
    <row r="2606" spans="1:15" ht="15.75" customHeight="1" x14ac:dyDescent="0.25">
      <c r="A2606" s="1" t="s">
        <v>5574</v>
      </c>
      <c r="B2606" s="1">
        <v>7</v>
      </c>
      <c r="C2606" s="8">
        <v>90753293</v>
      </c>
      <c r="D2606" s="1" t="s">
        <v>18</v>
      </c>
      <c r="E2606" s="1" t="s">
        <v>15</v>
      </c>
      <c r="F2606" s="6">
        <v>0.81569999999999998</v>
      </c>
      <c r="G2606" s="6">
        <v>-7.2057400000000004E-3</v>
      </c>
      <c r="H2606" s="6">
        <v>1.3552799999999999E-3</v>
      </c>
      <c r="I2606" s="7">
        <v>1.055E-7</v>
      </c>
      <c r="J2606" s="6">
        <v>-7.9305E-3</v>
      </c>
      <c r="K2606" s="6">
        <v>1.36954E-3</v>
      </c>
      <c r="L2606" s="7">
        <v>7.0116899999999998E-9</v>
      </c>
      <c r="M2606" s="8">
        <v>3011780</v>
      </c>
      <c r="N2606" s="12" t="s">
        <v>3975</v>
      </c>
      <c r="O2606" s="1" t="s">
        <v>3976</v>
      </c>
    </row>
    <row r="2607" spans="1:15" ht="15.75" customHeight="1" x14ac:dyDescent="0.25">
      <c r="A2607" s="1" t="s">
        <v>704</v>
      </c>
      <c r="B2607" s="1">
        <v>7</v>
      </c>
      <c r="C2607" s="8">
        <v>91576824</v>
      </c>
      <c r="D2607" s="1" t="s">
        <v>17</v>
      </c>
      <c r="E2607" s="1" t="s">
        <v>15</v>
      </c>
      <c r="F2607" s="6">
        <v>0.61170000000000002</v>
      </c>
      <c r="G2607" s="6">
        <v>-8.8895799999999994E-3</v>
      </c>
      <c r="H2607" s="6">
        <v>1.07489E-3</v>
      </c>
      <c r="I2607" s="7">
        <v>1.3419999999999999E-16</v>
      </c>
      <c r="J2607" s="6">
        <v>-9.9980499999999996E-3</v>
      </c>
      <c r="K2607" s="6">
        <v>1.083E-3</v>
      </c>
      <c r="L2607" s="7">
        <v>2.6616900000000001E-20</v>
      </c>
      <c r="M2607" s="8">
        <v>3030380</v>
      </c>
      <c r="N2607" s="12" t="s">
        <v>3975</v>
      </c>
      <c r="O2607" s="1" t="s">
        <v>3976</v>
      </c>
    </row>
    <row r="2608" spans="1:15" ht="15.75" customHeight="1" x14ac:dyDescent="0.25">
      <c r="A2608" s="1" t="s">
        <v>5575</v>
      </c>
      <c r="B2608" s="1">
        <v>7</v>
      </c>
      <c r="C2608" s="8">
        <v>92665884</v>
      </c>
      <c r="D2608" s="1" t="s">
        <v>14</v>
      </c>
      <c r="E2608" s="1" t="s">
        <v>17</v>
      </c>
      <c r="F2608" s="6">
        <v>0.90480000000000005</v>
      </c>
      <c r="G2608" s="6">
        <v>-4.2539400000000003E-3</v>
      </c>
      <c r="H2608" s="6">
        <v>1.78706E-3</v>
      </c>
      <c r="I2608" s="7">
        <v>1.7270000000000001E-2</v>
      </c>
      <c r="J2608" s="6">
        <v>-1.2204100000000001E-2</v>
      </c>
      <c r="K2608" s="6">
        <v>1.8785099999999999E-3</v>
      </c>
      <c r="L2608" s="7">
        <v>8.2106099999999999E-11</v>
      </c>
      <c r="M2608" s="8">
        <v>3023240</v>
      </c>
      <c r="N2608" s="12" t="s">
        <v>3975</v>
      </c>
      <c r="O2608" s="1" t="s">
        <v>3976</v>
      </c>
    </row>
    <row r="2609" spans="1:15" ht="15.75" customHeight="1" x14ac:dyDescent="0.25">
      <c r="A2609" s="1" t="s">
        <v>110</v>
      </c>
      <c r="B2609" s="1">
        <v>7</v>
      </c>
      <c r="C2609" s="8">
        <v>92673154</v>
      </c>
      <c r="D2609" s="1" t="s">
        <v>14</v>
      </c>
      <c r="E2609" s="1" t="s">
        <v>15</v>
      </c>
      <c r="F2609" s="6">
        <v>0.43969999999999998</v>
      </c>
      <c r="G2609" s="6">
        <v>1.28551E-2</v>
      </c>
      <c r="H2609" s="6">
        <v>1.05452E-3</v>
      </c>
      <c r="I2609" s="7">
        <v>3.5030000000000001E-34</v>
      </c>
      <c r="J2609" s="6">
        <v>1.5723899999999999E-2</v>
      </c>
      <c r="K2609" s="6">
        <v>1.1083099999999999E-3</v>
      </c>
      <c r="L2609" s="7">
        <v>1.0986500000000001E-45</v>
      </c>
      <c r="M2609" s="8">
        <v>3035520</v>
      </c>
      <c r="N2609" s="12" t="s">
        <v>3975</v>
      </c>
      <c r="O2609" s="1" t="s">
        <v>3976</v>
      </c>
    </row>
    <row r="2610" spans="1:15" ht="15.75" customHeight="1" x14ac:dyDescent="0.25">
      <c r="A2610" s="1" t="s">
        <v>5576</v>
      </c>
      <c r="B2610" s="1">
        <v>7</v>
      </c>
      <c r="C2610" s="8">
        <v>94028924</v>
      </c>
      <c r="D2610" s="1" t="s">
        <v>14</v>
      </c>
      <c r="E2610" s="1" t="s">
        <v>15</v>
      </c>
      <c r="F2610" s="6">
        <v>0.63229999999999997</v>
      </c>
      <c r="G2610" s="6">
        <v>-4.6270299999999999E-3</v>
      </c>
      <c r="H2610" s="6">
        <v>1.08519E-3</v>
      </c>
      <c r="I2610" s="7">
        <v>2.0089999999999999E-5</v>
      </c>
      <c r="J2610" s="6">
        <v>-7.0227400000000004E-3</v>
      </c>
      <c r="K2610" s="6">
        <v>1.09132E-3</v>
      </c>
      <c r="L2610" s="7">
        <v>1.2339199999999999E-10</v>
      </c>
      <c r="M2610" s="8">
        <v>3037460</v>
      </c>
      <c r="N2610" s="12" t="s">
        <v>3975</v>
      </c>
      <c r="O2610" s="1" t="s">
        <v>3976</v>
      </c>
    </row>
    <row r="2611" spans="1:15" ht="15.75" customHeight="1" x14ac:dyDescent="0.25">
      <c r="A2611" s="1" t="s">
        <v>1261</v>
      </c>
      <c r="B2611" s="1">
        <v>7</v>
      </c>
      <c r="C2611" s="8">
        <v>95138755</v>
      </c>
      <c r="D2611" s="1" t="s">
        <v>14</v>
      </c>
      <c r="E2611" s="1" t="s">
        <v>15</v>
      </c>
      <c r="F2611" s="6">
        <v>0.27450000000000002</v>
      </c>
      <c r="G2611" s="6">
        <v>-8.5623999999999995E-3</v>
      </c>
      <c r="H2611" s="6">
        <v>1.17253E-3</v>
      </c>
      <c r="I2611" s="7">
        <v>2.8319999999999999E-13</v>
      </c>
      <c r="J2611" s="6">
        <v>-8.3802400000000006E-3</v>
      </c>
      <c r="K2611" s="6">
        <v>1.17986E-3</v>
      </c>
      <c r="L2611" s="7">
        <v>1.2230300000000001E-12</v>
      </c>
      <c r="M2611" s="8">
        <v>3037430</v>
      </c>
      <c r="N2611" s="12" t="s">
        <v>3975</v>
      </c>
      <c r="O2611" s="1" t="s">
        <v>3976</v>
      </c>
    </row>
    <row r="2612" spans="1:15" ht="15.75" customHeight="1" x14ac:dyDescent="0.25">
      <c r="A2612" s="1" t="s">
        <v>5577</v>
      </c>
      <c r="B2612" s="1">
        <v>7</v>
      </c>
      <c r="C2612" s="8">
        <v>95772293</v>
      </c>
      <c r="D2612" s="1" t="s">
        <v>17</v>
      </c>
      <c r="E2612" s="1" t="s">
        <v>18</v>
      </c>
      <c r="F2612" s="6">
        <v>0.38600000000000001</v>
      </c>
      <c r="G2612" s="6">
        <v>-5.3120399999999996E-3</v>
      </c>
      <c r="H2612" s="6">
        <v>1.07482E-3</v>
      </c>
      <c r="I2612" s="7">
        <v>7.723E-7</v>
      </c>
      <c r="J2612" s="6">
        <v>-6.5403600000000003E-3</v>
      </c>
      <c r="K2612" s="6">
        <v>1.0816000000000001E-3</v>
      </c>
      <c r="L2612" s="7">
        <v>1.4762400000000001E-9</v>
      </c>
      <c r="M2612" s="8">
        <v>3037460</v>
      </c>
      <c r="N2612" s="12" t="s">
        <v>3975</v>
      </c>
      <c r="O2612" s="1" t="s">
        <v>3976</v>
      </c>
    </row>
    <row r="2613" spans="1:15" ht="15.75" customHeight="1" x14ac:dyDescent="0.25">
      <c r="A2613" s="1" t="s">
        <v>2060</v>
      </c>
      <c r="B2613" s="1">
        <v>7</v>
      </c>
      <c r="C2613" s="8">
        <v>96622615</v>
      </c>
      <c r="D2613" s="1" t="s">
        <v>17</v>
      </c>
      <c r="E2613" s="1" t="s">
        <v>18</v>
      </c>
      <c r="F2613" s="6">
        <v>0.14330000000000001</v>
      </c>
      <c r="G2613" s="6">
        <v>-9.7299699999999992E-3</v>
      </c>
      <c r="H2613" s="6">
        <v>1.5030099999999999E-3</v>
      </c>
      <c r="I2613" s="7">
        <v>9.5500000000000006E-11</v>
      </c>
      <c r="J2613" s="6">
        <v>-1.2907500000000001E-2</v>
      </c>
      <c r="K2613" s="6">
        <v>1.5121399999999999E-3</v>
      </c>
      <c r="L2613" s="7">
        <v>1.3902699999999999E-17</v>
      </c>
      <c r="M2613" s="8">
        <v>2998720</v>
      </c>
      <c r="N2613" s="12" t="s">
        <v>3975</v>
      </c>
      <c r="O2613" s="1" t="s">
        <v>3976</v>
      </c>
    </row>
    <row r="2614" spans="1:15" ht="15.75" customHeight="1" x14ac:dyDescent="0.25">
      <c r="A2614" s="1" t="s">
        <v>771</v>
      </c>
      <c r="B2614" s="1">
        <v>7</v>
      </c>
      <c r="C2614" s="8">
        <v>97289046</v>
      </c>
      <c r="D2614" s="1" t="s">
        <v>14</v>
      </c>
      <c r="E2614" s="1" t="s">
        <v>15</v>
      </c>
      <c r="F2614" s="6">
        <v>0.18090000000000001</v>
      </c>
      <c r="G2614" s="6">
        <v>1.10417E-2</v>
      </c>
      <c r="H2614" s="6">
        <v>1.35933E-3</v>
      </c>
      <c r="I2614" s="7">
        <v>4.5460000000000003E-16</v>
      </c>
      <c r="J2614" s="6">
        <v>1.1269100000000001E-2</v>
      </c>
      <c r="K2614" s="6">
        <v>1.36611E-3</v>
      </c>
      <c r="L2614" s="7">
        <v>1.59609E-16</v>
      </c>
      <c r="M2614" s="8">
        <v>3037430</v>
      </c>
      <c r="N2614" s="12" t="s">
        <v>3975</v>
      </c>
      <c r="O2614" s="1" t="s">
        <v>3976</v>
      </c>
    </row>
    <row r="2615" spans="1:15" ht="15.75" customHeight="1" x14ac:dyDescent="0.25">
      <c r="A2615" s="1" t="s">
        <v>352</v>
      </c>
      <c r="B2615" s="1">
        <v>7</v>
      </c>
      <c r="C2615" s="8">
        <v>98756597</v>
      </c>
      <c r="D2615" s="1" t="s">
        <v>17</v>
      </c>
      <c r="E2615" s="1" t="s">
        <v>18</v>
      </c>
      <c r="F2615" s="6">
        <v>0.7329</v>
      </c>
      <c r="G2615" s="6">
        <v>1.1203899999999999E-2</v>
      </c>
      <c r="H2615" s="6">
        <v>1.18264E-3</v>
      </c>
      <c r="I2615" s="7">
        <v>2.7019999999999999E-21</v>
      </c>
      <c r="J2615" s="6">
        <v>9.3608400000000005E-3</v>
      </c>
      <c r="K2615" s="6">
        <v>1.2061699999999999E-3</v>
      </c>
      <c r="L2615" s="7">
        <v>8.4382700000000005E-15</v>
      </c>
      <c r="M2615" s="8">
        <v>3037420</v>
      </c>
      <c r="N2615" s="12" t="s">
        <v>3975</v>
      </c>
      <c r="O2615" s="1" t="s">
        <v>3976</v>
      </c>
    </row>
    <row r="2616" spans="1:15" ht="15.75" customHeight="1" x14ac:dyDescent="0.25">
      <c r="A2616" s="1" t="s">
        <v>5578</v>
      </c>
      <c r="B2616" s="1">
        <v>7</v>
      </c>
      <c r="C2616" s="8">
        <v>99019565</v>
      </c>
      <c r="D2616" s="1" t="s">
        <v>14</v>
      </c>
      <c r="E2616" s="1" t="s">
        <v>15</v>
      </c>
      <c r="F2616" s="6">
        <v>1.67E-2</v>
      </c>
      <c r="G2616" s="6">
        <v>1.5782999999999998E-2</v>
      </c>
      <c r="H2616" s="6">
        <v>4.1071800000000002E-3</v>
      </c>
      <c r="I2616" s="7">
        <v>1.216E-4</v>
      </c>
      <c r="J2616" s="6">
        <v>2.3274400000000001E-2</v>
      </c>
      <c r="K2616" s="6">
        <v>4.1949200000000004E-3</v>
      </c>
      <c r="L2616" s="7">
        <v>2.8854600000000001E-8</v>
      </c>
      <c r="M2616" s="8">
        <v>3002260</v>
      </c>
      <c r="N2616" s="12" t="s">
        <v>3975</v>
      </c>
      <c r="O2616" s="1" t="s">
        <v>3976</v>
      </c>
    </row>
    <row r="2617" spans="1:15" ht="15.75" customHeight="1" x14ac:dyDescent="0.25">
      <c r="A2617" s="1" t="s">
        <v>5579</v>
      </c>
      <c r="B2617" s="1">
        <v>7</v>
      </c>
      <c r="C2617" s="8">
        <v>99620473</v>
      </c>
      <c r="D2617" s="1" t="s">
        <v>17</v>
      </c>
      <c r="E2617" s="1" t="s">
        <v>15</v>
      </c>
      <c r="F2617" s="6">
        <v>0.37480000000000002</v>
      </c>
      <c r="G2617" s="6">
        <v>-6.9317099999999998E-3</v>
      </c>
      <c r="H2617" s="6">
        <v>1.08125E-3</v>
      </c>
      <c r="I2617" s="7">
        <v>1.446E-10</v>
      </c>
      <c r="J2617" s="6">
        <v>-7.3483000000000003E-3</v>
      </c>
      <c r="K2617" s="6">
        <v>1.122E-3</v>
      </c>
      <c r="L2617" s="7">
        <v>5.7807800000000002E-11</v>
      </c>
      <c r="M2617" s="8">
        <v>3035740</v>
      </c>
      <c r="N2617" s="12" t="s">
        <v>3975</v>
      </c>
      <c r="O2617" s="1" t="s">
        <v>3976</v>
      </c>
    </row>
    <row r="2618" spans="1:15" ht="15.75" customHeight="1" x14ac:dyDescent="0.25">
      <c r="A2618" s="1" t="s">
        <v>5580</v>
      </c>
      <c r="B2618" s="1">
        <v>7</v>
      </c>
      <c r="C2618" s="8">
        <v>100077273</v>
      </c>
      <c r="D2618" s="1" t="s">
        <v>14</v>
      </c>
      <c r="E2618" s="1" t="s">
        <v>15</v>
      </c>
      <c r="F2618" s="6">
        <v>0.8024</v>
      </c>
      <c r="G2618" s="6">
        <v>1.5188999999999999E-2</v>
      </c>
      <c r="H2618" s="6">
        <v>1.3162E-3</v>
      </c>
      <c r="I2618" s="7">
        <v>8.2630000000000007E-31</v>
      </c>
      <c r="J2618" s="6">
        <v>1.32134E-2</v>
      </c>
      <c r="K2618" s="6">
        <v>1.3473599999999999E-3</v>
      </c>
      <c r="L2618" s="7">
        <v>1.05129E-22</v>
      </c>
      <c r="M2618" s="8">
        <v>3027610</v>
      </c>
      <c r="N2618" s="12" t="s">
        <v>3975</v>
      </c>
      <c r="O2618" s="1" t="s">
        <v>3976</v>
      </c>
    </row>
    <row r="2619" spans="1:15" ht="15.75" customHeight="1" x14ac:dyDescent="0.25">
      <c r="A2619" s="1" t="s">
        <v>5581</v>
      </c>
      <c r="B2619" s="1">
        <v>7</v>
      </c>
      <c r="C2619" s="8">
        <v>100809458</v>
      </c>
      <c r="D2619" s="1" t="s">
        <v>18</v>
      </c>
      <c r="E2619" s="1" t="s">
        <v>15</v>
      </c>
      <c r="F2619" s="6">
        <v>0.8427</v>
      </c>
      <c r="G2619" s="6">
        <v>-6.9003800000000002E-3</v>
      </c>
      <c r="H2619" s="6">
        <v>1.43816E-3</v>
      </c>
      <c r="I2619" s="7">
        <v>1.604E-6</v>
      </c>
      <c r="J2619" s="6">
        <v>-1.09368E-2</v>
      </c>
      <c r="K2619" s="6">
        <v>1.45189E-3</v>
      </c>
      <c r="L2619" s="7">
        <v>4.9648199999999998E-14</v>
      </c>
      <c r="M2619" s="8">
        <v>3033340</v>
      </c>
      <c r="N2619" s="12" t="s">
        <v>3975</v>
      </c>
      <c r="O2619" s="1" t="s">
        <v>3976</v>
      </c>
    </row>
    <row r="2620" spans="1:15" ht="15.75" customHeight="1" x14ac:dyDescent="0.25">
      <c r="A2620" s="1" t="s">
        <v>5582</v>
      </c>
      <c r="B2620" s="1">
        <v>7</v>
      </c>
      <c r="C2620" s="8">
        <v>101561056</v>
      </c>
      <c r="D2620" s="1" t="s">
        <v>17</v>
      </c>
      <c r="E2620" s="1" t="s">
        <v>18</v>
      </c>
      <c r="F2620" s="6">
        <v>0.1731</v>
      </c>
      <c r="G2620" s="6">
        <v>-7.7351700000000004E-3</v>
      </c>
      <c r="H2620" s="6">
        <v>1.3834400000000001E-3</v>
      </c>
      <c r="I2620" s="7">
        <v>2.2589999999999999E-8</v>
      </c>
      <c r="J2620" s="6">
        <v>-1.0755900000000001E-2</v>
      </c>
      <c r="K2620" s="6">
        <v>1.4035600000000001E-3</v>
      </c>
      <c r="L2620" s="7">
        <v>1.8117500000000001E-14</v>
      </c>
      <c r="M2620" s="8">
        <v>3035750</v>
      </c>
      <c r="N2620" s="12" t="s">
        <v>3975</v>
      </c>
      <c r="O2620" s="1" t="s">
        <v>3976</v>
      </c>
    </row>
    <row r="2621" spans="1:15" ht="15.75" customHeight="1" x14ac:dyDescent="0.25">
      <c r="A2621" s="1" t="s">
        <v>5583</v>
      </c>
      <c r="B2621" s="1">
        <v>7</v>
      </c>
      <c r="C2621" s="8">
        <v>101692987</v>
      </c>
      <c r="D2621" s="1" t="s">
        <v>14</v>
      </c>
      <c r="E2621" s="1" t="s">
        <v>15</v>
      </c>
      <c r="F2621" s="6">
        <v>0.77170000000000005</v>
      </c>
      <c r="G2621" s="6">
        <v>1.08504E-2</v>
      </c>
      <c r="H2621" s="6">
        <v>1.24843E-3</v>
      </c>
      <c r="I2621" s="7">
        <v>3.5879999999999997E-18</v>
      </c>
      <c r="J2621" s="6">
        <v>1.0339599999999999E-2</v>
      </c>
      <c r="K2621" s="6">
        <v>1.28769E-3</v>
      </c>
      <c r="L2621" s="7">
        <v>9.7787499999999994E-16</v>
      </c>
      <c r="M2621" s="8">
        <v>3028640</v>
      </c>
      <c r="N2621" s="12" t="s">
        <v>3975</v>
      </c>
      <c r="O2621" s="1" t="s">
        <v>3976</v>
      </c>
    </row>
    <row r="2622" spans="1:15" ht="15.75" customHeight="1" x14ac:dyDescent="0.25">
      <c r="A2622" s="1" t="s">
        <v>1164</v>
      </c>
      <c r="B2622" s="1">
        <v>7</v>
      </c>
      <c r="C2622" s="8">
        <v>101727633</v>
      </c>
      <c r="D2622" s="1" t="s">
        <v>18</v>
      </c>
      <c r="E2622" s="1" t="s">
        <v>15</v>
      </c>
      <c r="F2622" s="6">
        <v>0.8155</v>
      </c>
      <c r="G2622" s="6">
        <v>1.0917400000000001E-2</v>
      </c>
      <c r="H2622" s="6">
        <v>1.47065E-3</v>
      </c>
      <c r="I2622" s="7">
        <v>1.1399999999999999E-13</v>
      </c>
      <c r="J2622" s="6">
        <v>1.13241E-2</v>
      </c>
      <c r="K2622" s="6">
        <v>1.5021500000000001E-3</v>
      </c>
      <c r="L2622" s="7">
        <v>4.7517800000000001E-14</v>
      </c>
      <c r="M2622" s="8">
        <v>2555600</v>
      </c>
      <c r="N2622" s="12" t="s">
        <v>3975</v>
      </c>
      <c r="O2622" s="1" t="s">
        <v>3976</v>
      </c>
    </row>
    <row r="2623" spans="1:15" ht="15.75" customHeight="1" x14ac:dyDescent="0.25">
      <c r="A2623" s="1" t="s">
        <v>5584</v>
      </c>
      <c r="B2623" s="1">
        <v>7</v>
      </c>
      <c r="C2623" s="8">
        <v>101929278</v>
      </c>
      <c r="D2623" s="1" t="s">
        <v>17</v>
      </c>
      <c r="E2623" s="1" t="s">
        <v>18</v>
      </c>
      <c r="F2623" s="6">
        <v>0.64129999999999998</v>
      </c>
      <c r="G2623" s="6">
        <v>-7.9041000000000007E-3</v>
      </c>
      <c r="H2623" s="6">
        <v>1.09282E-3</v>
      </c>
      <c r="I2623" s="7">
        <v>4.7339999999999998E-13</v>
      </c>
      <c r="J2623" s="6">
        <v>-8.6418099999999998E-3</v>
      </c>
      <c r="K2623" s="6">
        <v>1.1070699999999999E-3</v>
      </c>
      <c r="L2623" s="7">
        <v>5.9011000000000004E-15</v>
      </c>
      <c r="M2623" s="8">
        <v>3027220</v>
      </c>
      <c r="N2623" s="12" t="s">
        <v>3975</v>
      </c>
      <c r="O2623" s="1" t="s">
        <v>3976</v>
      </c>
    </row>
    <row r="2624" spans="1:15" ht="15.75" customHeight="1" x14ac:dyDescent="0.25">
      <c r="A2624" s="1" t="s">
        <v>5585</v>
      </c>
      <c r="B2624" s="1">
        <v>7</v>
      </c>
      <c r="C2624" s="8">
        <v>103269402</v>
      </c>
      <c r="D2624" s="1" t="s">
        <v>17</v>
      </c>
      <c r="E2624" s="1" t="s">
        <v>18</v>
      </c>
      <c r="F2624" s="6">
        <v>0.96450000000000002</v>
      </c>
      <c r="G2624" s="6">
        <v>1.1377699999999999E-2</v>
      </c>
      <c r="H2624" s="6">
        <v>2.8295E-3</v>
      </c>
      <c r="I2624" s="7">
        <v>5.7899999999999998E-5</v>
      </c>
      <c r="J2624" s="6">
        <v>1.9254199999999999E-2</v>
      </c>
      <c r="K2624" s="6">
        <v>2.8551000000000002E-3</v>
      </c>
      <c r="L2624" s="7">
        <v>1.54282E-11</v>
      </c>
      <c r="M2624" s="8">
        <v>3033810</v>
      </c>
      <c r="N2624" s="12" t="s">
        <v>3975</v>
      </c>
      <c r="O2624" s="1" t="s">
        <v>3976</v>
      </c>
    </row>
    <row r="2625" spans="1:15" ht="15.75" customHeight="1" x14ac:dyDescent="0.25">
      <c r="A2625" s="1" t="s">
        <v>529</v>
      </c>
      <c r="B2625" s="1">
        <v>7</v>
      </c>
      <c r="C2625" s="8">
        <v>104421249</v>
      </c>
      <c r="D2625" s="1" t="s">
        <v>14</v>
      </c>
      <c r="E2625" s="1" t="s">
        <v>15</v>
      </c>
      <c r="F2625" s="6">
        <v>0.29949999999999999</v>
      </c>
      <c r="G2625" s="6">
        <v>9.9720799999999995E-3</v>
      </c>
      <c r="H2625" s="6">
        <v>1.1423799999999999E-3</v>
      </c>
      <c r="I2625" s="7">
        <v>2.5619999999999999E-18</v>
      </c>
      <c r="J2625" s="6">
        <v>1.0047499999999999E-2</v>
      </c>
      <c r="K2625" s="6">
        <v>1.16489E-3</v>
      </c>
      <c r="L2625" s="7">
        <v>6.3971499999999999E-18</v>
      </c>
      <c r="M2625" s="8">
        <v>3037410</v>
      </c>
      <c r="N2625" s="12" t="s">
        <v>3975</v>
      </c>
      <c r="O2625" s="1" t="s">
        <v>3976</v>
      </c>
    </row>
    <row r="2626" spans="1:15" ht="15.75" customHeight="1" x14ac:dyDescent="0.25">
      <c r="A2626" s="1" t="s">
        <v>90</v>
      </c>
      <c r="B2626" s="1">
        <v>7</v>
      </c>
      <c r="C2626" s="8">
        <v>104596248</v>
      </c>
      <c r="D2626" s="1" t="s">
        <v>17</v>
      </c>
      <c r="E2626" s="1" t="s">
        <v>18</v>
      </c>
      <c r="F2626" s="6">
        <v>0.64880000000000004</v>
      </c>
      <c r="G2626" s="6">
        <v>-1.3832499999999999E-2</v>
      </c>
      <c r="H2626" s="6">
        <v>1.1028399999999999E-3</v>
      </c>
      <c r="I2626" s="7">
        <v>4.3799999999999998E-36</v>
      </c>
      <c r="J2626" s="6">
        <v>-9.3578099999999994E-3</v>
      </c>
      <c r="K2626" s="6">
        <v>1.3756199999999999E-3</v>
      </c>
      <c r="L2626" s="7">
        <v>1.0272900000000001E-11</v>
      </c>
      <c r="M2626" s="8">
        <v>3000740</v>
      </c>
      <c r="N2626" s="12" t="s">
        <v>3975</v>
      </c>
      <c r="O2626" s="1" t="s">
        <v>5586</v>
      </c>
    </row>
    <row r="2627" spans="1:15" ht="15.75" customHeight="1" x14ac:dyDescent="0.25">
      <c r="A2627" s="1" t="s">
        <v>5586</v>
      </c>
      <c r="B2627" s="1">
        <v>7</v>
      </c>
      <c r="C2627" s="8">
        <v>104826263</v>
      </c>
      <c r="D2627" s="1" t="s">
        <v>14</v>
      </c>
      <c r="E2627" s="1" t="s">
        <v>17</v>
      </c>
      <c r="F2627" s="6">
        <v>0.1757</v>
      </c>
      <c r="G2627" s="6">
        <v>1.64564E-2</v>
      </c>
      <c r="H2627" s="6">
        <v>1.39098E-3</v>
      </c>
      <c r="I2627" s="7">
        <v>2.7070000000000001E-32</v>
      </c>
      <c r="J2627" s="6">
        <v>1.0495300000000001E-2</v>
      </c>
      <c r="K2627" s="6">
        <v>1.71901E-3</v>
      </c>
      <c r="L2627" s="7">
        <v>1.0252900000000001E-9</v>
      </c>
      <c r="M2627" s="8">
        <v>2967710</v>
      </c>
      <c r="N2627" s="12" t="s">
        <v>3988</v>
      </c>
      <c r="O2627" s="1" t="s">
        <v>3989</v>
      </c>
    </row>
    <row r="2628" spans="1:15" ht="15.75" customHeight="1" x14ac:dyDescent="0.25">
      <c r="A2628" s="1" t="s">
        <v>5587</v>
      </c>
      <c r="B2628" s="1">
        <v>7</v>
      </c>
      <c r="C2628" s="8">
        <v>105276155</v>
      </c>
      <c r="D2628" s="1" t="s">
        <v>17</v>
      </c>
      <c r="E2628" s="1" t="s">
        <v>18</v>
      </c>
      <c r="F2628" s="6">
        <v>0.46400000000000002</v>
      </c>
      <c r="G2628" s="6">
        <v>5.8461900000000002E-3</v>
      </c>
      <c r="H2628" s="6">
        <v>1.04923E-3</v>
      </c>
      <c r="I2628" s="7">
        <v>2.5250000000000001E-8</v>
      </c>
      <c r="J2628" s="6">
        <v>7.4962900000000001E-3</v>
      </c>
      <c r="K2628" s="6">
        <v>1.0540899999999999E-3</v>
      </c>
      <c r="L2628" s="7">
        <v>1.14677E-12</v>
      </c>
      <c r="M2628" s="8">
        <v>3037470</v>
      </c>
      <c r="N2628" s="12" t="s">
        <v>3975</v>
      </c>
      <c r="O2628" s="1" t="s">
        <v>3976</v>
      </c>
    </row>
    <row r="2629" spans="1:15" ht="15.75" customHeight="1" x14ac:dyDescent="0.25">
      <c r="A2629" s="1" t="s">
        <v>5588</v>
      </c>
      <c r="B2629" s="1">
        <v>7</v>
      </c>
      <c r="C2629" s="8">
        <v>107054958</v>
      </c>
      <c r="D2629" s="1" t="s">
        <v>17</v>
      </c>
      <c r="E2629" s="1" t="s">
        <v>18</v>
      </c>
      <c r="F2629" s="6">
        <v>5.6899999999999999E-2</v>
      </c>
      <c r="G2629" s="6">
        <v>-1.09858E-2</v>
      </c>
      <c r="H2629" s="6">
        <v>2.2596999999999999E-3</v>
      </c>
      <c r="I2629" s="7">
        <v>1.164E-6</v>
      </c>
      <c r="J2629" s="6">
        <v>-1.5912099999999998E-2</v>
      </c>
      <c r="K2629" s="6">
        <v>2.2726299999999999E-3</v>
      </c>
      <c r="L2629" s="7">
        <v>2.53028E-12</v>
      </c>
      <c r="M2629" s="8">
        <v>3035050</v>
      </c>
      <c r="N2629" s="12" t="s">
        <v>3975</v>
      </c>
      <c r="O2629" s="1" t="s">
        <v>3976</v>
      </c>
    </row>
    <row r="2630" spans="1:15" ht="15.75" customHeight="1" x14ac:dyDescent="0.25">
      <c r="A2630" s="1" t="s">
        <v>5589</v>
      </c>
      <c r="B2630" s="1">
        <v>7</v>
      </c>
      <c r="C2630" s="8">
        <v>107998949</v>
      </c>
      <c r="D2630" s="1" t="s">
        <v>14</v>
      </c>
      <c r="E2630" s="1" t="s">
        <v>17</v>
      </c>
      <c r="F2630" s="6">
        <v>0.41120000000000001</v>
      </c>
      <c r="G2630" s="6">
        <v>-4.4880199999999997E-3</v>
      </c>
      <c r="H2630" s="6">
        <v>1.0634100000000001E-3</v>
      </c>
      <c r="I2630" s="7">
        <v>2.4369999999999999E-5</v>
      </c>
      <c r="J2630" s="6">
        <v>-6.3687400000000003E-3</v>
      </c>
      <c r="K2630" s="6">
        <v>1.06891E-3</v>
      </c>
      <c r="L2630" s="7">
        <v>2.5513600000000002E-9</v>
      </c>
      <c r="M2630" s="8">
        <v>3037500</v>
      </c>
      <c r="N2630" s="12" t="s">
        <v>3975</v>
      </c>
      <c r="O2630" s="1" t="s">
        <v>3976</v>
      </c>
    </row>
    <row r="2631" spans="1:15" ht="15.75" customHeight="1" x14ac:dyDescent="0.25">
      <c r="A2631" s="1" t="s">
        <v>5590</v>
      </c>
      <c r="B2631" s="1">
        <v>7</v>
      </c>
      <c r="C2631" s="8">
        <v>109974056</v>
      </c>
      <c r="D2631" s="1" t="s">
        <v>17</v>
      </c>
      <c r="E2631" s="1" t="s">
        <v>18</v>
      </c>
      <c r="F2631" s="6">
        <v>0.69669999999999999</v>
      </c>
      <c r="G2631" s="6">
        <v>5.9178900000000003E-3</v>
      </c>
      <c r="H2631" s="6">
        <v>1.1382899999999999E-3</v>
      </c>
      <c r="I2631" s="7">
        <v>2.001E-7</v>
      </c>
      <c r="J2631" s="6">
        <v>9.7739400000000001E-3</v>
      </c>
      <c r="K2631" s="6">
        <v>1.1883600000000001E-3</v>
      </c>
      <c r="L2631" s="7">
        <v>1.9568300000000001E-16</v>
      </c>
      <c r="M2631" s="8">
        <v>3037480</v>
      </c>
      <c r="N2631" s="12" t="s">
        <v>3975</v>
      </c>
      <c r="O2631" s="1" t="s">
        <v>3976</v>
      </c>
    </row>
    <row r="2632" spans="1:15" ht="15.75" customHeight="1" x14ac:dyDescent="0.25">
      <c r="A2632" s="1" t="s">
        <v>5591</v>
      </c>
      <c r="B2632" s="1">
        <v>7</v>
      </c>
      <c r="C2632" s="8">
        <v>110076140</v>
      </c>
      <c r="D2632" s="1" t="s">
        <v>14</v>
      </c>
      <c r="E2632" s="1" t="s">
        <v>15</v>
      </c>
      <c r="F2632" s="6">
        <v>0.51629999999999998</v>
      </c>
      <c r="G2632" s="6">
        <v>2.4908199999999999E-3</v>
      </c>
      <c r="H2632" s="6">
        <v>1.04706E-3</v>
      </c>
      <c r="I2632" s="7">
        <v>1.7350000000000001E-2</v>
      </c>
      <c r="J2632" s="6">
        <v>6.7213000000000004E-3</v>
      </c>
      <c r="K2632" s="6">
        <v>1.09315E-3</v>
      </c>
      <c r="L2632" s="7">
        <v>7.81808E-10</v>
      </c>
      <c r="M2632" s="8">
        <v>3037520</v>
      </c>
      <c r="N2632" s="12" t="s">
        <v>3975</v>
      </c>
      <c r="O2632" s="1" t="s">
        <v>3976</v>
      </c>
    </row>
    <row r="2633" spans="1:15" ht="15.75" customHeight="1" x14ac:dyDescent="0.25">
      <c r="A2633" s="1" t="s">
        <v>5592</v>
      </c>
      <c r="B2633" s="1">
        <v>7</v>
      </c>
      <c r="C2633" s="8">
        <v>112020351</v>
      </c>
      <c r="D2633" s="1" t="s">
        <v>14</v>
      </c>
      <c r="E2633" s="1" t="s">
        <v>17</v>
      </c>
      <c r="F2633" s="6">
        <v>0.1401</v>
      </c>
      <c r="G2633" s="6">
        <v>-1.1742900000000001E-2</v>
      </c>
      <c r="H2633" s="6">
        <v>1.5075399999999999E-3</v>
      </c>
      <c r="I2633" s="7">
        <v>6.7120000000000002E-15</v>
      </c>
      <c r="J2633" s="6">
        <v>-1.4847000000000001E-2</v>
      </c>
      <c r="K2633" s="6">
        <v>1.5172499999999999E-3</v>
      </c>
      <c r="L2633" s="7">
        <v>1.2999700000000001E-22</v>
      </c>
      <c r="M2633" s="8">
        <v>3037450</v>
      </c>
      <c r="N2633" s="12" t="s">
        <v>3975</v>
      </c>
      <c r="O2633" s="1" t="s">
        <v>3976</v>
      </c>
    </row>
    <row r="2634" spans="1:15" ht="15.75" customHeight="1" x14ac:dyDescent="0.25">
      <c r="A2634" s="1" t="s">
        <v>2144</v>
      </c>
      <c r="B2634" s="1">
        <v>7</v>
      </c>
      <c r="C2634" s="8">
        <v>113028634</v>
      </c>
      <c r="D2634" s="1" t="s">
        <v>14</v>
      </c>
      <c r="E2634" s="1" t="s">
        <v>17</v>
      </c>
      <c r="F2634" s="6">
        <v>0.42749999999999999</v>
      </c>
      <c r="G2634" s="6">
        <v>6.7757299999999998E-3</v>
      </c>
      <c r="H2634" s="6">
        <v>1.05769E-3</v>
      </c>
      <c r="I2634" s="7">
        <v>1.4910000000000001E-10</v>
      </c>
      <c r="J2634" s="6">
        <v>8.8720599999999993E-3</v>
      </c>
      <c r="K2634" s="6">
        <v>1.0933500000000001E-3</v>
      </c>
      <c r="L2634" s="7">
        <v>4.8744499999999998E-16</v>
      </c>
      <c r="M2634" s="8">
        <v>3037430</v>
      </c>
      <c r="N2634" s="12" t="s">
        <v>3975</v>
      </c>
      <c r="O2634" s="1" t="s">
        <v>3976</v>
      </c>
    </row>
    <row r="2635" spans="1:15" ht="15.75" customHeight="1" x14ac:dyDescent="0.25">
      <c r="A2635" s="1" t="s">
        <v>5593</v>
      </c>
      <c r="B2635" s="1">
        <v>7</v>
      </c>
      <c r="C2635" s="8">
        <v>113179978</v>
      </c>
      <c r="D2635" s="1" t="s">
        <v>17</v>
      </c>
      <c r="E2635" s="1" t="s">
        <v>15</v>
      </c>
      <c r="F2635" s="6">
        <v>0.60089999999999999</v>
      </c>
      <c r="G2635" s="6">
        <v>5.5134700000000003E-3</v>
      </c>
      <c r="H2635" s="6">
        <v>1.06879E-3</v>
      </c>
      <c r="I2635" s="7">
        <v>2.4849999999999998E-7</v>
      </c>
      <c r="J2635" s="6">
        <v>8.2276099999999998E-3</v>
      </c>
      <c r="K2635" s="6">
        <v>1.10483E-3</v>
      </c>
      <c r="L2635" s="7">
        <v>9.5510299999999998E-14</v>
      </c>
      <c r="M2635" s="8">
        <v>3035770</v>
      </c>
      <c r="N2635" s="12" t="s">
        <v>3975</v>
      </c>
      <c r="O2635" s="1" t="s">
        <v>3976</v>
      </c>
    </row>
    <row r="2636" spans="1:15" ht="15.75" customHeight="1" x14ac:dyDescent="0.25">
      <c r="A2636" s="1" t="s">
        <v>1022</v>
      </c>
      <c r="B2636" s="1">
        <v>7</v>
      </c>
      <c r="C2636" s="8">
        <v>113848497</v>
      </c>
      <c r="D2636" s="1" t="s">
        <v>17</v>
      </c>
      <c r="E2636" s="1" t="s">
        <v>15</v>
      </c>
      <c r="F2636" s="6">
        <v>0.35199999999999998</v>
      </c>
      <c r="G2636" s="6">
        <v>-8.3443400000000004E-3</v>
      </c>
      <c r="H2636" s="6">
        <v>1.0966699999999999E-3</v>
      </c>
      <c r="I2636" s="7">
        <v>2.767E-14</v>
      </c>
      <c r="J2636" s="6">
        <v>-6.8126000000000003E-3</v>
      </c>
      <c r="K2636" s="6">
        <v>1.12082E-3</v>
      </c>
      <c r="L2636" s="7">
        <v>1.2152499999999999E-9</v>
      </c>
      <c r="M2636" s="8">
        <v>3031540</v>
      </c>
      <c r="N2636" s="12" t="s">
        <v>3975</v>
      </c>
      <c r="O2636" s="1" t="s">
        <v>3976</v>
      </c>
    </row>
    <row r="2637" spans="1:15" ht="15.75" customHeight="1" x14ac:dyDescent="0.25">
      <c r="A2637" s="1" t="s">
        <v>570</v>
      </c>
      <c r="B2637" s="1">
        <v>7</v>
      </c>
      <c r="C2637" s="8">
        <v>114493274</v>
      </c>
      <c r="D2637" s="1" t="s">
        <v>14</v>
      </c>
      <c r="E2637" s="1" t="s">
        <v>15</v>
      </c>
      <c r="F2637" s="6">
        <v>0.2006</v>
      </c>
      <c r="G2637" s="6">
        <v>-1.1253600000000001E-2</v>
      </c>
      <c r="H2637" s="6">
        <v>1.3078899999999999E-3</v>
      </c>
      <c r="I2637" s="7">
        <v>7.6570000000000002E-18</v>
      </c>
      <c r="J2637" s="6">
        <v>-1.0117599999999999E-2</v>
      </c>
      <c r="K2637" s="6">
        <v>1.3501699999999999E-3</v>
      </c>
      <c r="L2637" s="7">
        <v>6.70362E-14</v>
      </c>
      <c r="M2637" s="8">
        <v>3031750</v>
      </c>
      <c r="N2637" s="12" t="s">
        <v>3975</v>
      </c>
      <c r="O2637" s="1" t="s">
        <v>3976</v>
      </c>
    </row>
    <row r="2638" spans="1:15" ht="15.75" customHeight="1" x14ac:dyDescent="0.25">
      <c r="A2638" s="1" t="s">
        <v>1794</v>
      </c>
      <c r="B2638" s="1">
        <v>7</v>
      </c>
      <c r="C2638" s="8">
        <v>114702840</v>
      </c>
      <c r="D2638" s="1" t="s">
        <v>17</v>
      </c>
      <c r="E2638" s="1" t="s">
        <v>18</v>
      </c>
      <c r="F2638" s="6">
        <v>0.45900000000000002</v>
      </c>
      <c r="G2638" s="6">
        <v>7.0280300000000002E-3</v>
      </c>
      <c r="H2638" s="6">
        <v>1.0500399999999999E-3</v>
      </c>
      <c r="I2638" s="7">
        <v>2.1850000000000001E-11</v>
      </c>
      <c r="J2638" s="6">
        <v>6.5712599999999998E-3</v>
      </c>
      <c r="K2638" s="6">
        <v>1.0660000000000001E-3</v>
      </c>
      <c r="L2638" s="7">
        <v>7.0750500000000003E-10</v>
      </c>
      <c r="M2638" s="8">
        <v>3037480</v>
      </c>
      <c r="N2638" s="12" t="s">
        <v>3975</v>
      </c>
      <c r="O2638" s="1" t="s">
        <v>3976</v>
      </c>
    </row>
    <row r="2639" spans="1:15" ht="15.75" customHeight="1" x14ac:dyDescent="0.25">
      <c r="A2639" s="1" t="s">
        <v>3720</v>
      </c>
      <c r="B2639" s="1">
        <v>7</v>
      </c>
      <c r="C2639" s="8">
        <v>115598764</v>
      </c>
      <c r="D2639" s="1" t="s">
        <v>17</v>
      </c>
      <c r="E2639" s="1" t="s">
        <v>15</v>
      </c>
      <c r="F2639" s="6">
        <v>0.88870000000000005</v>
      </c>
      <c r="G2639" s="6">
        <v>9.2798800000000008E-3</v>
      </c>
      <c r="H2639" s="6">
        <v>1.67387E-3</v>
      </c>
      <c r="I2639" s="7">
        <v>2.9589999999999999E-8</v>
      </c>
      <c r="J2639" s="6">
        <v>1.20511E-2</v>
      </c>
      <c r="K2639" s="6">
        <v>1.6845499999999999E-3</v>
      </c>
      <c r="L2639" s="7">
        <v>8.4333099999999997E-13</v>
      </c>
      <c r="M2639" s="8">
        <v>3000840</v>
      </c>
      <c r="N2639" s="12" t="s">
        <v>3975</v>
      </c>
      <c r="O2639" s="1" t="s">
        <v>3976</v>
      </c>
    </row>
    <row r="2640" spans="1:15" ht="15.75" customHeight="1" x14ac:dyDescent="0.25">
      <c r="A2640" s="1" t="s">
        <v>1872</v>
      </c>
      <c r="B2640" s="1">
        <v>7</v>
      </c>
      <c r="C2640" s="8">
        <v>116438511</v>
      </c>
      <c r="D2640" s="1" t="s">
        <v>17</v>
      </c>
      <c r="E2640" s="1" t="s">
        <v>15</v>
      </c>
      <c r="F2640" s="6">
        <v>0.6694</v>
      </c>
      <c r="G2640" s="6">
        <v>7.37479E-3</v>
      </c>
      <c r="H2640" s="6">
        <v>1.1122899999999999E-3</v>
      </c>
      <c r="I2640" s="7">
        <v>3.353E-11</v>
      </c>
      <c r="J2640" s="6">
        <v>7.5317600000000002E-3</v>
      </c>
      <c r="K2640" s="6">
        <v>1.11765E-3</v>
      </c>
      <c r="L2640" s="7">
        <v>1.5957899999999998E-11</v>
      </c>
      <c r="M2640" s="8">
        <v>3037460</v>
      </c>
      <c r="N2640" s="12" t="s">
        <v>3975</v>
      </c>
      <c r="O2640" s="1" t="s">
        <v>3976</v>
      </c>
    </row>
    <row r="2641" spans="1:15" ht="15.75" customHeight="1" x14ac:dyDescent="0.25">
      <c r="A2641" s="1" t="s">
        <v>461</v>
      </c>
      <c r="B2641" s="1">
        <v>7</v>
      </c>
      <c r="C2641" s="8">
        <v>117642252</v>
      </c>
      <c r="D2641" s="1" t="s">
        <v>17</v>
      </c>
      <c r="E2641" s="1" t="s">
        <v>18</v>
      </c>
      <c r="F2641" s="6">
        <v>0.46079999999999999</v>
      </c>
      <c r="G2641" s="6">
        <v>-9.4157300000000006E-3</v>
      </c>
      <c r="H2641" s="6">
        <v>1.04974E-3</v>
      </c>
      <c r="I2641" s="7">
        <v>2.9780000000000002E-19</v>
      </c>
      <c r="J2641" s="6">
        <v>-9.9947600000000001E-3</v>
      </c>
      <c r="K2641" s="6">
        <v>1.0546900000000001E-3</v>
      </c>
      <c r="L2641" s="7">
        <v>2.6307299999999998E-21</v>
      </c>
      <c r="M2641" s="8">
        <v>3037410</v>
      </c>
      <c r="N2641" s="12" t="s">
        <v>3975</v>
      </c>
      <c r="O2641" s="1" t="s">
        <v>3976</v>
      </c>
    </row>
    <row r="2642" spans="1:15" ht="15.75" customHeight="1" x14ac:dyDescent="0.25">
      <c r="A2642" s="1" t="s">
        <v>896</v>
      </c>
      <c r="B2642" s="1">
        <v>7</v>
      </c>
      <c r="C2642" s="8">
        <v>121947456</v>
      </c>
      <c r="D2642" s="1" t="s">
        <v>14</v>
      </c>
      <c r="E2642" s="1" t="s">
        <v>15</v>
      </c>
      <c r="F2642" s="6">
        <v>0.77310000000000001</v>
      </c>
      <c r="G2642" s="6">
        <v>9.9102300000000008E-3</v>
      </c>
      <c r="H2642" s="6">
        <v>1.2610900000000001E-3</v>
      </c>
      <c r="I2642" s="7">
        <v>3.8849999999999998E-15</v>
      </c>
      <c r="J2642" s="6">
        <v>7.1660200000000004E-3</v>
      </c>
      <c r="K2642" s="6">
        <v>1.29408E-3</v>
      </c>
      <c r="L2642" s="7">
        <v>3.06773E-8</v>
      </c>
      <c r="M2642" s="8">
        <v>2981050</v>
      </c>
      <c r="N2642" s="12" t="s">
        <v>3975</v>
      </c>
      <c r="O2642" s="1" t="s">
        <v>3976</v>
      </c>
    </row>
    <row r="2643" spans="1:15" ht="15.75" customHeight="1" x14ac:dyDescent="0.25">
      <c r="A2643" s="1" t="s">
        <v>348</v>
      </c>
      <c r="B2643" s="1">
        <v>7</v>
      </c>
      <c r="C2643" s="8">
        <v>122097058</v>
      </c>
      <c r="D2643" s="1" t="s">
        <v>14</v>
      </c>
      <c r="E2643" s="1" t="s">
        <v>15</v>
      </c>
      <c r="F2643" s="6">
        <v>0.36780000000000002</v>
      </c>
      <c r="G2643" s="6">
        <v>-1.03106E-2</v>
      </c>
      <c r="H2643" s="6">
        <v>1.08737E-3</v>
      </c>
      <c r="I2643" s="7">
        <v>2.4939999999999999E-21</v>
      </c>
      <c r="J2643" s="6">
        <v>-1.03418E-2</v>
      </c>
      <c r="K2643" s="6">
        <v>1.11038E-3</v>
      </c>
      <c r="L2643" s="7">
        <v>1.2342700000000001E-20</v>
      </c>
      <c r="M2643" s="8">
        <v>3024870</v>
      </c>
      <c r="N2643" s="12" t="s">
        <v>3975</v>
      </c>
      <c r="O2643" s="1" t="s">
        <v>3976</v>
      </c>
    </row>
    <row r="2644" spans="1:15" ht="15.75" customHeight="1" x14ac:dyDescent="0.25">
      <c r="A2644" s="1" t="s">
        <v>5594</v>
      </c>
      <c r="B2644" s="1">
        <v>7</v>
      </c>
      <c r="C2644" s="8">
        <v>122294181</v>
      </c>
      <c r="D2644" s="1" t="s">
        <v>18</v>
      </c>
      <c r="E2644" s="1" t="s">
        <v>15</v>
      </c>
      <c r="F2644" s="6">
        <v>0.84240000000000004</v>
      </c>
      <c r="G2644" s="6">
        <v>7.6430500000000002E-3</v>
      </c>
      <c r="H2644" s="6">
        <v>1.43607E-3</v>
      </c>
      <c r="I2644" s="7">
        <v>1.027E-7</v>
      </c>
      <c r="J2644" s="6">
        <v>9.9560399999999993E-3</v>
      </c>
      <c r="K2644" s="6">
        <v>1.4481800000000001E-3</v>
      </c>
      <c r="L2644" s="7">
        <v>6.2053099999999999E-12</v>
      </c>
      <c r="M2644" s="8">
        <v>3037470</v>
      </c>
      <c r="N2644" s="12" t="s">
        <v>3975</v>
      </c>
      <c r="O2644" s="1" t="s">
        <v>3976</v>
      </c>
    </row>
    <row r="2645" spans="1:15" ht="15.75" customHeight="1" x14ac:dyDescent="0.25">
      <c r="A2645" s="1" t="s">
        <v>5595</v>
      </c>
      <c r="B2645" s="1">
        <v>7</v>
      </c>
      <c r="C2645" s="8">
        <v>122807611</v>
      </c>
      <c r="D2645" s="1" t="s">
        <v>17</v>
      </c>
      <c r="E2645" s="1" t="s">
        <v>18</v>
      </c>
      <c r="F2645" s="6">
        <v>0.39679999999999999</v>
      </c>
      <c r="G2645" s="6">
        <v>7.1391500000000004E-3</v>
      </c>
      <c r="H2645" s="6">
        <v>1.0724899999999999E-3</v>
      </c>
      <c r="I2645" s="7">
        <v>2.8E-11</v>
      </c>
      <c r="J2645" s="6">
        <v>7.3143000000000001E-3</v>
      </c>
      <c r="K2645" s="6">
        <v>1.08391E-3</v>
      </c>
      <c r="L2645" s="7">
        <v>1.4979000000000001E-11</v>
      </c>
      <c r="M2645" s="8">
        <v>3020750</v>
      </c>
      <c r="N2645" s="12" t="s">
        <v>3975</v>
      </c>
      <c r="O2645" s="1" t="s">
        <v>3976</v>
      </c>
    </row>
    <row r="2646" spans="1:15" ht="15.75" customHeight="1" x14ac:dyDescent="0.25">
      <c r="A2646" s="1" t="s">
        <v>5596</v>
      </c>
      <c r="B2646" s="1">
        <v>7</v>
      </c>
      <c r="C2646" s="8">
        <v>125574140</v>
      </c>
      <c r="D2646" s="1" t="s">
        <v>14</v>
      </c>
      <c r="E2646" s="1" t="s">
        <v>17</v>
      </c>
      <c r="F2646" s="6">
        <v>0.46539999999999998</v>
      </c>
      <c r="G2646" s="6">
        <v>4.4557499999999996E-3</v>
      </c>
      <c r="H2646" s="6">
        <v>1.0490199999999999E-3</v>
      </c>
      <c r="I2646" s="7">
        <v>2.1610000000000001E-5</v>
      </c>
      <c r="J2646" s="6">
        <v>6.0200399999999999E-3</v>
      </c>
      <c r="K2646" s="6">
        <v>1.0571199999999999E-3</v>
      </c>
      <c r="L2646" s="7">
        <v>1.23541E-8</v>
      </c>
      <c r="M2646" s="8">
        <v>3037500</v>
      </c>
      <c r="N2646" s="12" t="s">
        <v>3975</v>
      </c>
      <c r="O2646" s="1" t="s">
        <v>3976</v>
      </c>
    </row>
    <row r="2647" spans="1:15" ht="15.75" customHeight="1" x14ac:dyDescent="0.25">
      <c r="A2647" s="1" t="s">
        <v>5597</v>
      </c>
      <c r="B2647" s="1">
        <v>7</v>
      </c>
      <c r="C2647" s="8">
        <v>126084920</v>
      </c>
      <c r="D2647" s="1" t="s">
        <v>17</v>
      </c>
      <c r="E2647" s="1" t="s">
        <v>18</v>
      </c>
      <c r="F2647" s="6">
        <v>0.45550000000000002</v>
      </c>
      <c r="G2647" s="6">
        <v>6.5907099999999996E-3</v>
      </c>
      <c r="H2647" s="6">
        <v>1.05068E-3</v>
      </c>
      <c r="I2647" s="7">
        <v>3.5500000000000001E-10</v>
      </c>
      <c r="J2647" s="6">
        <v>8.5368000000000006E-3</v>
      </c>
      <c r="K2647" s="6">
        <v>1.05813E-3</v>
      </c>
      <c r="L2647" s="7">
        <v>7.1574300000000002E-16</v>
      </c>
      <c r="M2647" s="8">
        <v>3037440</v>
      </c>
      <c r="N2647" s="12" t="s">
        <v>3975</v>
      </c>
      <c r="O2647" s="1" t="s">
        <v>3976</v>
      </c>
    </row>
    <row r="2648" spans="1:15" ht="15.75" customHeight="1" x14ac:dyDescent="0.25">
      <c r="A2648" s="1" t="s">
        <v>565</v>
      </c>
      <c r="B2648" s="1">
        <v>7</v>
      </c>
      <c r="C2648" s="8">
        <v>126560441</v>
      </c>
      <c r="D2648" s="1" t="s">
        <v>14</v>
      </c>
      <c r="E2648" s="1" t="s">
        <v>18</v>
      </c>
      <c r="F2648" s="6">
        <v>0.64780000000000004</v>
      </c>
      <c r="G2648" s="6">
        <v>9.4419199999999995E-3</v>
      </c>
      <c r="H2648" s="6">
        <v>1.0954599999999999E-3</v>
      </c>
      <c r="I2648" s="7">
        <v>6.725E-18</v>
      </c>
      <c r="J2648" s="6">
        <v>9.3513599999999995E-3</v>
      </c>
      <c r="K2648" s="6">
        <v>1.1035400000000001E-3</v>
      </c>
      <c r="L2648" s="7">
        <v>2.3710600000000001E-17</v>
      </c>
      <c r="M2648" s="8">
        <v>3037440</v>
      </c>
      <c r="N2648" s="12" t="s">
        <v>3975</v>
      </c>
      <c r="O2648" s="1" t="s">
        <v>3976</v>
      </c>
    </row>
    <row r="2649" spans="1:15" ht="15.75" customHeight="1" x14ac:dyDescent="0.25">
      <c r="A2649" s="1" t="s">
        <v>625</v>
      </c>
      <c r="B2649" s="1">
        <v>7</v>
      </c>
      <c r="C2649" s="8">
        <v>127283699</v>
      </c>
      <c r="D2649" s="1" t="s">
        <v>17</v>
      </c>
      <c r="E2649" s="1" t="s">
        <v>18</v>
      </c>
      <c r="F2649" s="6">
        <v>0.3826</v>
      </c>
      <c r="G2649" s="6">
        <v>-9.0982500000000004E-3</v>
      </c>
      <c r="H2649" s="6">
        <v>1.07661E-3</v>
      </c>
      <c r="I2649" s="7">
        <v>2.8919999999999997E-17</v>
      </c>
      <c r="J2649" s="6">
        <v>-7.7837599999999998E-3</v>
      </c>
      <c r="K2649" s="6">
        <v>1.1923700000000001E-3</v>
      </c>
      <c r="L2649" s="7">
        <v>6.6655500000000006E-11</v>
      </c>
      <c r="M2649" s="8">
        <v>3037400</v>
      </c>
      <c r="N2649" s="12" t="s">
        <v>3975</v>
      </c>
      <c r="O2649" s="1" t="s">
        <v>5598</v>
      </c>
    </row>
    <row r="2650" spans="1:15" ht="15.75" customHeight="1" x14ac:dyDescent="0.25">
      <c r="A2650" s="1" t="s">
        <v>228</v>
      </c>
      <c r="B2650" s="1">
        <v>7</v>
      </c>
      <c r="C2650" s="8">
        <v>127668769</v>
      </c>
      <c r="D2650" s="1" t="s">
        <v>17</v>
      </c>
      <c r="E2650" s="1" t="s">
        <v>15</v>
      </c>
      <c r="F2650" s="6">
        <v>3.2000000000000001E-2</v>
      </c>
      <c r="G2650" s="6">
        <v>3.5065600000000002E-2</v>
      </c>
      <c r="H2650" s="6">
        <v>3.42604E-3</v>
      </c>
      <c r="I2650" s="7">
        <v>1.3859999999999999E-24</v>
      </c>
      <c r="J2650" s="6">
        <v>3.2277100000000003E-2</v>
      </c>
      <c r="K2650" s="6">
        <v>3.4644900000000002E-3</v>
      </c>
      <c r="L2650" s="7">
        <v>1.20174E-20</v>
      </c>
      <c r="M2650" s="8">
        <v>2287240</v>
      </c>
      <c r="N2650" s="12" t="s">
        <v>3975</v>
      </c>
      <c r="O2650" s="1" t="s">
        <v>3976</v>
      </c>
    </row>
    <row r="2651" spans="1:15" ht="15.75" customHeight="1" x14ac:dyDescent="0.25">
      <c r="A2651" s="1" t="s">
        <v>5598</v>
      </c>
      <c r="B2651" s="1">
        <v>7</v>
      </c>
      <c r="C2651" s="8">
        <v>127694032</v>
      </c>
      <c r="D2651" s="1" t="s">
        <v>17</v>
      </c>
      <c r="E2651" s="1" t="s">
        <v>18</v>
      </c>
      <c r="F2651" s="6">
        <v>0.88239999999999996</v>
      </c>
      <c r="G2651" s="6">
        <v>1.32534E-2</v>
      </c>
      <c r="H2651" s="6">
        <v>1.6247900000000001E-3</v>
      </c>
      <c r="I2651" s="7">
        <v>3.424E-16</v>
      </c>
      <c r="J2651" s="6">
        <v>1.0749999999999999E-2</v>
      </c>
      <c r="K2651" s="6">
        <v>1.7901200000000001E-3</v>
      </c>
      <c r="L2651" s="7">
        <v>1.9114100000000001E-9</v>
      </c>
      <c r="M2651" s="8">
        <v>3035740</v>
      </c>
      <c r="N2651" s="12" t="s">
        <v>3988</v>
      </c>
      <c r="O2651" s="1" t="s">
        <v>3989</v>
      </c>
    </row>
    <row r="2652" spans="1:15" ht="15.75" customHeight="1" x14ac:dyDescent="0.25">
      <c r="A2652" s="1" t="s">
        <v>54</v>
      </c>
      <c r="B2652" s="1">
        <v>7</v>
      </c>
      <c r="C2652" s="8">
        <v>128410012</v>
      </c>
      <c r="D2652" s="1" t="s">
        <v>14</v>
      </c>
      <c r="E2652" s="1" t="s">
        <v>15</v>
      </c>
      <c r="F2652" s="6">
        <v>0.27350000000000002</v>
      </c>
      <c r="G2652" s="6">
        <v>1.66252E-2</v>
      </c>
      <c r="H2652" s="6">
        <v>1.17629E-3</v>
      </c>
      <c r="I2652" s="7">
        <v>2.357E-45</v>
      </c>
      <c r="J2652" s="6">
        <v>1.94124E-2</v>
      </c>
      <c r="K2652" s="6">
        <v>1.18267E-3</v>
      </c>
      <c r="L2652" s="7">
        <v>1.5176999999999999E-60</v>
      </c>
      <c r="M2652" s="8">
        <v>3024760</v>
      </c>
      <c r="N2652" s="12" t="s">
        <v>3975</v>
      </c>
      <c r="O2652" s="1" t="s">
        <v>3976</v>
      </c>
    </row>
    <row r="2653" spans="1:15" ht="15.75" customHeight="1" x14ac:dyDescent="0.25">
      <c r="A2653" s="1" t="s">
        <v>5599</v>
      </c>
      <c r="B2653" s="1">
        <v>7</v>
      </c>
      <c r="C2653" s="8">
        <v>130501219</v>
      </c>
      <c r="D2653" s="1" t="s">
        <v>17</v>
      </c>
      <c r="E2653" s="1" t="s">
        <v>18</v>
      </c>
      <c r="F2653" s="6">
        <v>0.16139999999999999</v>
      </c>
      <c r="G2653" s="6">
        <v>6.7671199999999997E-3</v>
      </c>
      <c r="H2653" s="6">
        <v>1.43144E-3</v>
      </c>
      <c r="I2653" s="7">
        <v>2.272E-6</v>
      </c>
      <c r="J2653" s="6">
        <v>9.7665100000000008E-3</v>
      </c>
      <c r="K2653" s="6">
        <v>1.4382900000000001E-3</v>
      </c>
      <c r="L2653" s="7">
        <v>1.1185E-11</v>
      </c>
      <c r="M2653" s="8">
        <v>2998700</v>
      </c>
      <c r="N2653" s="12" t="s">
        <v>3975</v>
      </c>
      <c r="O2653" s="1" t="s">
        <v>3976</v>
      </c>
    </row>
    <row r="2654" spans="1:15" ht="15.75" customHeight="1" x14ac:dyDescent="0.25">
      <c r="A2654" s="1" t="s">
        <v>5600</v>
      </c>
      <c r="B2654" s="1">
        <v>7</v>
      </c>
      <c r="C2654" s="8">
        <v>132020387</v>
      </c>
      <c r="D2654" s="1" t="s">
        <v>17</v>
      </c>
      <c r="E2654" s="1" t="s">
        <v>18</v>
      </c>
      <c r="F2654" s="6">
        <v>0.40860000000000002</v>
      </c>
      <c r="G2654" s="6">
        <v>6.1975399999999996E-3</v>
      </c>
      <c r="H2654" s="6">
        <v>1.06444E-3</v>
      </c>
      <c r="I2654" s="7">
        <v>5.8079999999999998E-9</v>
      </c>
      <c r="J2654" s="6">
        <v>8.17061E-3</v>
      </c>
      <c r="K2654" s="6">
        <v>1.0696600000000001E-3</v>
      </c>
      <c r="L2654" s="7">
        <v>2.197E-14</v>
      </c>
      <c r="M2654" s="8">
        <v>3037490</v>
      </c>
      <c r="N2654" s="12" t="s">
        <v>3975</v>
      </c>
      <c r="O2654" s="1" t="s">
        <v>3976</v>
      </c>
    </row>
    <row r="2655" spans="1:15" ht="15.75" customHeight="1" x14ac:dyDescent="0.25">
      <c r="A2655" s="1" t="s">
        <v>709</v>
      </c>
      <c r="B2655" s="1">
        <v>7</v>
      </c>
      <c r="C2655" s="8">
        <v>132697829</v>
      </c>
      <c r="D2655" s="1" t="s">
        <v>17</v>
      </c>
      <c r="E2655" s="1" t="s">
        <v>18</v>
      </c>
      <c r="F2655" s="6">
        <v>0.31140000000000001</v>
      </c>
      <c r="G2655" s="6">
        <v>9.33813E-3</v>
      </c>
      <c r="H2655" s="6">
        <v>1.12998E-3</v>
      </c>
      <c r="I2655" s="7">
        <v>1.413E-16</v>
      </c>
      <c r="J2655" s="6">
        <v>9.3415700000000004E-3</v>
      </c>
      <c r="K2655" s="6">
        <v>1.1401499999999999E-3</v>
      </c>
      <c r="L2655" s="7">
        <v>2.5412299999999998E-16</v>
      </c>
      <c r="M2655" s="8">
        <v>3037420</v>
      </c>
      <c r="N2655" s="12" t="s">
        <v>3975</v>
      </c>
      <c r="O2655" s="1" t="s">
        <v>3976</v>
      </c>
    </row>
    <row r="2656" spans="1:15" ht="15.75" customHeight="1" x14ac:dyDescent="0.25">
      <c r="A2656" s="1" t="s">
        <v>202</v>
      </c>
      <c r="B2656" s="1">
        <v>7</v>
      </c>
      <c r="C2656" s="8">
        <v>133629138</v>
      </c>
      <c r="D2656" s="1" t="s">
        <v>14</v>
      </c>
      <c r="E2656" s="1" t="s">
        <v>15</v>
      </c>
      <c r="F2656" s="6">
        <v>0.64019999999999999</v>
      </c>
      <c r="G2656" s="6">
        <v>1.1461300000000001E-2</v>
      </c>
      <c r="H2656" s="6">
        <v>1.0902399999999999E-3</v>
      </c>
      <c r="I2656" s="7">
        <v>7.5839999999999999E-26</v>
      </c>
      <c r="J2656" s="6">
        <v>1.2256100000000001E-2</v>
      </c>
      <c r="K2656" s="6">
        <v>1.0992700000000001E-3</v>
      </c>
      <c r="L2656" s="7">
        <v>7.2218400000000002E-29</v>
      </c>
      <c r="M2656" s="8">
        <v>3037420</v>
      </c>
      <c r="N2656" s="12" t="s">
        <v>3975</v>
      </c>
      <c r="O2656" s="1" t="s">
        <v>3976</v>
      </c>
    </row>
    <row r="2657" spans="1:15" ht="15.75" customHeight="1" x14ac:dyDescent="0.25">
      <c r="A2657" s="1" t="s">
        <v>374</v>
      </c>
      <c r="B2657" s="1">
        <v>7</v>
      </c>
      <c r="C2657" s="8">
        <v>135051979</v>
      </c>
      <c r="D2657" s="1" t="s">
        <v>17</v>
      </c>
      <c r="E2657" s="1" t="s">
        <v>18</v>
      </c>
      <c r="F2657" s="6">
        <v>0.55079999999999996</v>
      </c>
      <c r="G2657" s="6">
        <v>9.8628499999999994E-3</v>
      </c>
      <c r="H2657" s="6">
        <v>1.05237E-3</v>
      </c>
      <c r="I2657" s="7">
        <v>7.1429999999999999E-21</v>
      </c>
      <c r="J2657" s="6">
        <v>1.02884E-2</v>
      </c>
      <c r="K2657" s="6">
        <v>1.0573500000000001E-3</v>
      </c>
      <c r="L2657" s="7">
        <v>2.2383400000000001E-22</v>
      </c>
      <c r="M2657" s="8">
        <v>3034990</v>
      </c>
      <c r="N2657" s="12" t="s">
        <v>3975</v>
      </c>
      <c r="O2657" s="1" t="s">
        <v>3976</v>
      </c>
    </row>
    <row r="2658" spans="1:15" ht="15.75" customHeight="1" x14ac:dyDescent="0.25">
      <c r="A2658" s="1" t="s">
        <v>232</v>
      </c>
      <c r="B2658" s="1">
        <v>7</v>
      </c>
      <c r="C2658" s="8">
        <v>137071327</v>
      </c>
      <c r="D2658" s="1" t="s">
        <v>17</v>
      </c>
      <c r="E2658" s="1" t="s">
        <v>15</v>
      </c>
      <c r="F2658" s="6">
        <v>0.64359999999999995</v>
      </c>
      <c r="G2658" s="6">
        <v>1.1122E-2</v>
      </c>
      <c r="H2658" s="6">
        <v>1.09253E-3</v>
      </c>
      <c r="I2658" s="7">
        <v>2.4440000000000001E-24</v>
      </c>
      <c r="J2658" s="6">
        <v>1.2395700000000001E-2</v>
      </c>
      <c r="K2658" s="6">
        <v>1.09662E-3</v>
      </c>
      <c r="L2658" s="7">
        <v>1.26036E-29</v>
      </c>
      <c r="M2658" s="8">
        <v>3037430</v>
      </c>
      <c r="N2658" s="12" t="s">
        <v>3975</v>
      </c>
      <c r="O2658" s="1" t="s">
        <v>3976</v>
      </c>
    </row>
    <row r="2659" spans="1:15" ht="15.75" customHeight="1" x14ac:dyDescent="0.25">
      <c r="A2659" s="1" t="s">
        <v>5601</v>
      </c>
      <c r="B2659" s="1">
        <v>7</v>
      </c>
      <c r="C2659" s="8">
        <v>138622572</v>
      </c>
      <c r="D2659" s="1" t="s">
        <v>17</v>
      </c>
      <c r="E2659" s="1" t="s">
        <v>18</v>
      </c>
      <c r="F2659" s="6">
        <v>0.67169999999999996</v>
      </c>
      <c r="G2659" s="6">
        <v>4.6438900000000003E-3</v>
      </c>
      <c r="H2659" s="6">
        <v>1.1142700000000001E-3</v>
      </c>
      <c r="I2659" s="7">
        <v>3.0800000000000003E-5</v>
      </c>
      <c r="J2659" s="6">
        <v>6.4153099999999996E-3</v>
      </c>
      <c r="K2659" s="6">
        <v>1.1199199999999999E-3</v>
      </c>
      <c r="L2659" s="7">
        <v>1.01403E-8</v>
      </c>
      <c r="M2659" s="8">
        <v>3037470</v>
      </c>
      <c r="N2659" s="12" t="s">
        <v>3975</v>
      </c>
      <c r="O2659" s="1" t="s">
        <v>3976</v>
      </c>
    </row>
    <row r="2660" spans="1:15" ht="15.75" customHeight="1" x14ac:dyDescent="0.25">
      <c r="A2660" s="1" t="s">
        <v>5602</v>
      </c>
      <c r="B2660" s="1">
        <v>7</v>
      </c>
      <c r="C2660" s="8">
        <v>139753080</v>
      </c>
      <c r="D2660" s="1" t="s">
        <v>17</v>
      </c>
      <c r="E2660" s="1" t="s">
        <v>18</v>
      </c>
      <c r="F2660" s="6">
        <v>0.60019999999999996</v>
      </c>
      <c r="G2660" s="6">
        <v>-7.1526999999999997E-3</v>
      </c>
      <c r="H2660" s="6">
        <v>1.06818E-3</v>
      </c>
      <c r="I2660" s="7">
        <v>2.1380000000000001E-11</v>
      </c>
      <c r="J2660" s="6">
        <v>-7.94541E-3</v>
      </c>
      <c r="K2660" s="6">
        <v>1.0729699999999999E-3</v>
      </c>
      <c r="L2660" s="7">
        <v>1.3109400000000001E-13</v>
      </c>
      <c r="M2660" s="8">
        <v>3037440</v>
      </c>
      <c r="N2660" s="12" t="s">
        <v>3975</v>
      </c>
      <c r="O2660" s="1" t="s">
        <v>3976</v>
      </c>
    </row>
    <row r="2661" spans="1:15" ht="15.75" customHeight="1" x14ac:dyDescent="0.25">
      <c r="A2661" s="1" t="s">
        <v>5603</v>
      </c>
      <c r="B2661" s="1">
        <v>7</v>
      </c>
      <c r="C2661" s="8">
        <v>139993248</v>
      </c>
      <c r="D2661" s="1" t="s">
        <v>14</v>
      </c>
      <c r="E2661" s="1" t="s">
        <v>18</v>
      </c>
      <c r="F2661" s="6">
        <v>0.24929999999999999</v>
      </c>
      <c r="G2661" s="6">
        <v>6.0127799999999997E-3</v>
      </c>
      <c r="H2661" s="6">
        <v>1.2133700000000001E-3</v>
      </c>
      <c r="I2661" s="7">
        <v>7.2289999999999999E-7</v>
      </c>
      <c r="J2661" s="6">
        <v>7.2676700000000004E-3</v>
      </c>
      <c r="K2661" s="6">
        <v>1.22007E-3</v>
      </c>
      <c r="L2661" s="7">
        <v>2.57287E-9</v>
      </c>
      <c r="M2661" s="8">
        <v>3018300</v>
      </c>
      <c r="N2661" s="12" t="s">
        <v>3975</v>
      </c>
      <c r="O2661" s="1" t="s">
        <v>3976</v>
      </c>
    </row>
    <row r="2662" spans="1:15" ht="15.75" customHeight="1" x14ac:dyDescent="0.25">
      <c r="A2662" s="1" t="s">
        <v>5604</v>
      </c>
      <c r="B2662" s="1">
        <v>7</v>
      </c>
      <c r="C2662" s="8">
        <v>145799127</v>
      </c>
      <c r="D2662" s="1" t="s">
        <v>14</v>
      </c>
      <c r="E2662" s="1" t="s">
        <v>18</v>
      </c>
      <c r="F2662" s="6">
        <v>0.85550000000000004</v>
      </c>
      <c r="G2662" s="6">
        <v>7.3665199999999997E-3</v>
      </c>
      <c r="H2662" s="6">
        <v>1.4886400000000001E-3</v>
      </c>
      <c r="I2662" s="7">
        <v>7.4769999999999995E-7</v>
      </c>
      <c r="J2662" s="6">
        <v>8.5019399999999995E-3</v>
      </c>
      <c r="K2662" s="6">
        <v>1.49347E-3</v>
      </c>
      <c r="L2662" s="7">
        <v>1.25006E-8</v>
      </c>
      <c r="M2662" s="8">
        <v>3035780</v>
      </c>
      <c r="N2662" s="12" t="s">
        <v>3975</v>
      </c>
      <c r="O2662" s="1" t="s">
        <v>3976</v>
      </c>
    </row>
    <row r="2663" spans="1:15" ht="15.75" customHeight="1" x14ac:dyDescent="0.25">
      <c r="A2663" s="1" t="s">
        <v>5605</v>
      </c>
      <c r="B2663" s="1">
        <v>7</v>
      </c>
      <c r="C2663" s="8">
        <v>147599446</v>
      </c>
      <c r="D2663" s="1" t="s">
        <v>17</v>
      </c>
      <c r="E2663" s="1" t="s">
        <v>18</v>
      </c>
      <c r="F2663" s="6">
        <v>0.35020000000000001</v>
      </c>
      <c r="G2663" s="6">
        <v>-5.60145E-3</v>
      </c>
      <c r="H2663" s="6">
        <v>1.0968900000000001E-3</v>
      </c>
      <c r="I2663" s="7">
        <v>3.2860000000000002E-7</v>
      </c>
      <c r="J2663" s="6">
        <v>-6.6880799999999999E-3</v>
      </c>
      <c r="K2663" s="6">
        <v>1.10115E-3</v>
      </c>
      <c r="L2663" s="7">
        <v>1.2496499999999999E-9</v>
      </c>
      <c r="M2663" s="8">
        <v>3037490</v>
      </c>
      <c r="N2663" s="12" t="s">
        <v>3975</v>
      </c>
      <c r="O2663" s="1" t="s">
        <v>3976</v>
      </c>
    </row>
    <row r="2664" spans="1:15" ht="15.75" customHeight="1" x14ac:dyDescent="0.25">
      <c r="A2664" s="1" t="s">
        <v>3041</v>
      </c>
      <c r="B2664" s="1">
        <v>7</v>
      </c>
      <c r="C2664" s="8">
        <v>150071156</v>
      </c>
      <c r="D2664" s="1" t="s">
        <v>17</v>
      </c>
      <c r="E2664" s="1" t="s">
        <v>18</v>
      </c>
      <c r="F2664" s="6">
        <v>0.67379999999999995</v>
      </c>
      <c r="G2664" s="6">
        <v>6.5447300000000003E-3</v>
      </c>
      <c r="H2664" s="6">
        <v>1.11842E-3</v>
      </c>
      <c r="I2664" s="7">
        <v>4.8660000000000004E-9</v>
      </c>
      <c r="J2664" s="6">
        <v>7.25766E-3</v>
      </c>
      <c r="K2664" s="6">
        <v>1.1240099999999999E-3</v>
      </c>
      <c r="L2664" s="7">
        <v>1.06853E-10</v>
      </c>
      <c r="M2664" s="8">
        <v>3024900</v>
      </c>
      <c r="N2664" s="12" t="s">
        <v>3975</v>
      </c>
      <c r="O2664" s="1" t="s">
        <v>3976</v>
      </c>
    </row>
    <row r="2665" spans="1:15" ht="15.75" customHeight="1" x14ac:dyDescent="0.25">
      <c r="A2665" s="1" t="s">
        <v>1106</v>
      </c>
      <c r="B2665" s="1">
        <v>7</v>
      </c>
      <c r="C2665" s="8">
        <v>150761314</v>
      </c>
      <c r="D2665" s="1" t="s">
        <v>14</v>
      </c>
      <c r="E2665" s="1" t="s">
        <v>15</v>
      </c>
      <c r="F2665" s="6">
        <v>0.2329</v>
      </c>
      <c r="G2665" s="6">
        <v>9.3103000000000005E-3</v>
      </c>
      <c r="H2665" s="6">
        <v>1.2389E-3</v>
      </c>
      <c r="I2665" s="7">
        <v>5.6749999999999998E-14</v>
      </c>
      <c r="J2665" s="6">
        <v>9.6201700000000008E-3</v>
      </c>
      <c r="K2665" s="6">
        <v>1.24631E-3</v>
      </c>
      <c r="L2665" s="7">
        <v>1.17306E-14</v>
      </c>
      <c r="M2665" s="8">
        <v>3032770</v>
      </c>
      <c r="N2665" s="12" t="s">
        <v>3975</v>
      </c>
      <c r="O2665" s="1" t="s">
        <v>3976</v>
      </c>
    </row>
    <row r="2666" spans="1:15" ht="15.75" customHeight="1" x14ac:dyDescent="0.25">
      <c r="A2666" s="1" t="s">
        <v>2919</v>
      </c>
      <c r="B2666" s="1">
        <v>7</v>
      </c>
      <c r="C2666" s="8">
        <v>151124989</v>
      </c>
      <c r="D2666" s="1" t="s">
        <v>14</v>
      </c>
      <c r="E2666" s="1" t="s">
        <v>18</v>
      </c>
      <c r="F2666" s="6">
        <v>0.3382</v>
      </c>
      <c r="G2666" s="6">
        <v>6.5427599999999999E-3</v>
      </c>
      <c r="H2666" s="6">
        <v>1.1063500000000001E-3</v>
      </c>
      <c r="I2666" s="7">
        <v>3.344E-9</v>
      </c>
      <c r="J2666" s="6">
        <v>6.3149800000000004E-3</v>
      </c>
      <c r="K2666" s="6">
        <v>1.1113200000000001E-3</v>
      </c>
      <c r="L2666" s="7">
        <v>1.32826E-8</v>
      </c>
      <c r="M2666" s="8">
        <v>3035640</v>
      </c>
      <c r="N2666" s="12" t="s">
        <v>3975</v>
      </c>
      <c r="O2666" s="1" t="s">
        <v>3976</v>
      </c>
    </row>
    <row r="2667" spans="1:15" ht="15.75" customHeight="1" x14ac:dyDescent="0.25">
      <c r="A2667" s="1" t="s">
        <v>332</v>
      </c>
      <c r="B2667" s="1">
        <v>7</v>
      </c>
      <c r="C2667" s="8">
        <v>151328218</v>
      </c>
      <c r="D2667" s="1" t="s">
        <v>14</v>
      </c>
      <c r="E2667" s="1" t="s">
        <v>15</v>
      </c>
      <c r="F2667" s="6">
        <v>0.59789999999999999</v>
      </c>
      <c r="G2667" s="6">
        <v>1.02141E-2</v>
      </c>
      <c r="H2667" s="6">
        <v>1.0671599999999999E-3</v>
      </c>
      <c r="I2667" s="7">
        <v>1.0539999999999999E-21</v>
      </c>
      <c r="J2667" s="6">
        <v>1.2586999999999999E-2</v>
      </c>
      <c r="K2667" s="6">
        <v>1.07252E-3</v>
      </c>
      <c r="L2667" s="7">
        <v>8.3402799999999996E-32</v>
      </c>
      <c r="M2667" s="8">
        <v>3037430</v>
      </c>
      <c r="N2667" s="12" t="s">
        <v>3975</v>
      </c>
      <c r="O2667" s="1" t="s">
        <v>3976</v>
      </c>
    </row>
    <row r="2668" spans="1:15" ht="15.75" customHeight="1" x14ac:dyDescent="0.25">
      <c r="A2668" s="1" t="s">
        <v>1820</v>
      </c>
      <c r="B2668" s="1">
        <v>7</v>
      </c>
      <c r="C2668" s="8">
        <v>155560120</v>
      </c>
      <c r="D2668" s="1" t="s">
        <v>14</v>
      </c>
      <c r="E2668" s="1" t="s">
        <v>18</v>
      </c>
      <c r="F2668" s="6">
        <v>0.83889999999999998</v>
      </c>
      <c r="G2668" s="6">
        <v>9.4912299999999998E-3</v>
      </c>
      <c r="H2668" s="6">
        <v>1.4233399999999999E-3</v>
      </c>
      <c r="I2668" s="7">
        <v>2.585E-11</v>
      </c>
      <c r="J2668" s="6">
        <v>9.7323600000000007E-3</v>
      </c>
      <c r="K2668" s="6">
        <v>1.42917E-3</v>
      </c>
      <c r="L2668" s="7">
        <v>9.7741500000000003E-12</v>
      </c>
      <c r="M2668" s="8">
        <v>3037470</v>
      </c>
      <c r="N2668" s="12" t="s">
        <v>3975</v>
      </c>
      <c r="O2668" s="1" t="s">
        <v>3976</v>
      </c>
    </row>
    <row r="2669" spans="1:15" ht="15.75" customHeight="1" x14ac:dyDescent="0.25">
      <c r="A2669" s="1" t="s">
        <v>5606</v>
      </c>
      <c r="B2669" s="1">
        <v>7</v>
      </c>
      <c r="C2669" s="8">
        <v>155934258</v>
      </c>
      <c r="D2669" s="1" t="s">
        <v>14</v>
      </c>
      <c r="E2669" s="1" t="s">
        <v>15</v>
      </c>
      <c r="F2669" s="6">
        <v>1.5299999999999999E-2</v>
      </c>
      <c r="G2669" s="6">
        <v>1.98131E-2</v>
      </c>
      <c r="H2669" s="6">
        <v>4.2902599999999997E-3</v>
      </c>
      <c r="I2669" s="7">
        <v>3.8759999999999998E-6</v>
      </c>
      <c r="J2669" s="6">
        <v>2.4322699999999999E-2</v>
      </c>
      <c r="K2669" s="6">
        <v>4.3099599999999998E-3</v>
      </c>
      <c r="L2669" s="7">
        <v>1.6676099999999999E-8</v>
      </c>
      <c r="M2669" s="8">
        <v>2998990</v>
      </c>
      <c r="N2669" s="12" t="s">
        <v>3975</v>
      </c>
      <c r="O2669" s="1" t="s">
        <v>3976</v>
      </c>
    </row>
    <row r="2670" spans="1:15" ht="15.75" customHeight="1" x14ac:dyDescent="0.25">
      <c r="A2670" s="1" t="s">
        <v>5607</v>
      </c>
      <c r="B2670" s="1">
        <v>7</v>
      </c>
      <c r="C2670" s="8">
        <v>156328318</v>
      </c>
      <c r="D2670" s="1" t="s">
        <v>18</v>
      </c>
      <c r="E2670" s="1" t="s">
        <v>15</v>
      </c>
      <c r="F2670" s="6">
        <v>0.69140000000000001</v>
      </c>
      <c r="G2670" s="6">
        <v>-6.0303099999999997E-3</v>
      </c>
      <c r="H2670" s="6">
        <v>1.1332099999999999E-3</v>
      </c>
      <c r="I2670" s="7">
        <v>1.03E-7</v>
      </c>
      <c r="J2670" s="6">
        <v>-7.5266400000000002E-3</v>
      </c>
      <c r="K2670" s="6">
        <v>1.1370200000000001E-3</v>
      </c>
      <c r="L2670" s="7">
        <v>3.6018400000000003E-11</v>
      </c>
      <c r="M2670" s="8">
        <v>3035230</v>
      </c>
      <c r="N2670" s="12" t="s">
        <v>3975</v>
      </c>
      <c r="O2670" s="1" t="s">
        <v>3976</v>
      </c>
    </row>
    <row r="2671" spans="1:15" ht="15.75" customHeight="1" x14ac:dyDescent="0.25">
      <c r="A2671" s="1" t="s">
        <v>5608</v>
      </c>
      <c r="B2671" s="1">
        <v>7</v>
      </c>
      <c r="C2671" s="8">
        <v>157247703</v>
      </c>
      <c r="D2671" s="1" t="s">
        <v>17</v>
      </c>
      <c r="E2671" s="1" t="s">
        <v>18</v>
      </c>
      <c r="F2671" s="6">
        <v>0.55449999999999999</v>
      </c>
      <c r="G2671" s="6">
        <v>5.6896100000000003E-3</v>
      </c>
      <c r="H2671" s="6">
        <v>1.0559600000000001E-3</v>
      </c>
      <c r="I2671" s="7">
        <v>7.1260000000000004E-8</v>
      </c>
      <c r="J2671" s="6">
        <v>6.2801999999999997E-3</v>
      </c>
      <c r="K2671" s="6">
        <v>1.0597600000000001E-3</v>
      </c>
      <c r="L2671" s="7">
        <v>3.1029700000000001E-9</v>
      </c>
      <c r="M2671" s="8">
        <v>3019210</v>
      </c>
      <c r="N2671" s="12" t="s">
        <v>3975</v>
      </c>
      <c r="O2671" s="1" t="s">
        <v>3976</v>
      </c>
    </row>
    <row r="2672" spans="1:15" ht="15.75" customHeight="1" x14ac:dyDescent="0.25">
      <c r="A2672" s="1" t="s">
        <v>5609</v>
      </c>
      <c r="B2672" s="1">
        <v>8</v>
      </c>
      <c r="C2672" s="8">
        <v>570648</v>
      </c>
      <c r="D2672" s="1" t="s">
        <v>17</v>
      </c>
      <c r="E2672" s="1" t="s">
        <v>18</v>
      </c>
      <c r="F2672" s="6">
        <v>0.37330000000000002</v>
      </c>
      <c r="G2672" s="6">
        <v>7.8980300000000003E-3</v>
      </c>
      <c r="H2672" s="6">
        <v>1.08212E-3</v>
      </c>
      <c r="I2672" s="7">
        <v>2.9059999999999999E-13</v>
      </c>
      <c r="J2672" s="6">
        <v>1.01834E-2</v>
      </c>
      <c r="K2672" s="6">
        <v>1.08749E-3</v>
      </c>
      <c r="L2672" s="7">
        <v>7.6708800000000004E-21</v>
      </c>
      <c r="M2672" s="8">
        <v>3035740</v>
      </c>
      <c r="N2672" s="12" t="s">
        <v>3975</v>
      </c>
      <c r="O2672" s="1" t="s">
        <v>3976</v>
      </c>
    </row>
    <row r="2673" spans="1:15" ht="15.75" customHeight="1" x14ac:dyDescent="0.25">
      <c r="A2673" s="1" t="s">
        <v>2391</v>
      </c>
      <c r="B2673" s="1">
        <v>8</v>
      </c>
      <c r="C2673" s="8">
        <v>1146075</v>
      </c>
      <c r="D2673" s="1" t="s">
        <v>18</v>
      </c>
      <c r="E2673" s="1" t="s">
        <v>15</v>
      </c>
      <c r="F2673" s="6">
        <v>0.38869999999999999</v>
      </c>
      <c r="G2673" s="6">
        <v>6.7110299999999998E-3</v>
      </c>
      <c r="H2673" s="6">
        <v>1.07384E-3</v>
      </c>
      <c r="I2673" s="7">
        <v>4.121E-10</v>
      </c>
      <c r="J2673" s="6">
        <v>7.4624399999999999E-3</v>
      </c>
      <c r="K2673" s="6">
        <v>1.0773499999999999E-3</v>
      </c>
      <c r="L2673" s="7">
        <v>4.3090899999999998E-12</v>
      </c>
      <c r="M2673" s="8">
        <v>3035200</v>
      </c>
      <c r="N2673" s="12" t="s">
        <v>3975</v>
      </c>
      <c r="O2673" s="1" t="s">
        <v>3976</v>
      </c>
    </row>
    <row r="2674" spans="1:15" ht="15.75" customHeight="1" x14ac:dyDescent="0.25">
      <c r="A2674" s="1" t="s">
        <v>5610</v>
      </c>
      <c r="B2674" s="1">
        <v>8</v>
      </c>
      <c r="C2674" s="8">
        <v>3289450</v>
      </c>
      <c r="D2674" s="1" t="s">
        <v>17</v>
      </c>
      <c r="E2674" s="1" t="s">
        <v>18</v>
      </c>
      <c r="F2674" s="6">
        <v>0.25890000000000002</v>
      </c>
      <c r="G2674" s="6">
        <v>-6.1706E-3</v>
      </c>
      <c r="H2674" s="6">
        <v>1.1945599999999999E-3</v>
      </c>
      <c r="I2674" s="7">
        <v>2.3929999999999998E-7</v>
      </c>
      <c r="J2674" s="6">
        <v>-6.7432500000000001E-3</v>
      </c>
      <c r="K2674" s="6">
        <v>1.1979499999999999E-3</v>
      </c>
      <c r="L2674" s="7">
        <v>1.8127399999999999E-8</v>
      </c>
      <c r="M2674" s="8">
        <v>3037470</v>
      </c>
      <c r="N2674" s="12" t="s">
        <v>3975</v>
      </c>
      <c r="O2674" s="1" t="s">
        <v>3976</v>
      </c>
    </row>
    <row r="2675" spans="1:15" ht="15.75" customHeight="1" x14ac:dyDescent="0.25">
      <c r="A2675" s="1" t="s">
        <v>5611</v>
      </c>
      <c r="B2675" s="1">
        <v>8</v>
      </c>
      <c r="C2675" s="8">
        <v>4161932</v>
      </c>
      <c r="D2675" s="1" t="s">
        <v>14</v>
      </c>
      <c r="E2675" s="1" t="s">
        <v>17</v>
      </c>
      <c r="F2675" s="6">
        <v>0.27410000000000001</v>
      </c>
      <c r="G2675" s="6">
        <v>6.29314E-3</v>
      </c>
      <c r="H2675" s="6">
        <v>1.1802E-3</v>
      </c>
      <c r="I2675" s="7">
        <v>9.6859999999999995E-8</v>
      </c>
      <c r="J2675" s="6">
        <v>7.4438999999999998E-3</v>
      </c>
      <c r="K2675" s="6">
        <v>1.1833900000000001E-3</v>
      </c>
      <c r="L2675" s="7">
        <v>3.1685800000000001E-10</v>
      </c>
      <c r="M2675" s="8">
        <v>3000820</v>
      </c>
      <c r="N2675" s="12" t="s">
        <v>3975</v>
      </c>
      <c r="O2675" s="1" t="s">
        <v>3976</v>
      </c>
    </row>
    <row r="2676" spans="1:15" ht="15.75" customHeight="1" x14ac:dyDescent="0.25">
      <c r="A2676" s="1" t="s">
        <v>5612</v>
      </c>
      <c r="B2676" s="1">
        <v>8</v>
      </c>
      <c r="C2676" s="8">
        <v>4306213</v>
      </c>
      <c r="D2676" s="1" t="s">
        <v>14</v>
      </c>
      <c r="E2676" s="1" t="s">
        <v>15</v>
      </c>
      <c r="F2676" s="6">
        <v>0.83950000000000002</v>
      </c>
      <c r="G2676" s="6">
        <v>-7.8575599999999995E-3</v>
      </c>
      <c r="H2676" s="6">
        <v>1.42549E-3</v>
      </c>
      <c r="I2676" s="7">
        <v>3.5390000000000001E-8</v>
      </c>
      <c r="J2676" s="6">
        <v>-9.1777000000000004E-3</v>
      </c>
      <c r="K2676" s="6">
        <v>1.4298399999999999E-3</v>
      </c>
      <c r="L2676" s="7">
        <v>1.3744299999999999E-10</v>
      </c>
      <c r="M2676" s="8">
        <v>3037470</v>
      </c>
      <c r="N2676" s="12" t="s">
        <v>3975</v>
      </c>
      <c r="O2676" s="1" t="s">
        <v>3976</v>
      </c>
    </row>
    <row r="2677" spans="1:15" ht="15.75" customHeight="1" x14ac:dyDescent="0.25">
      <c r="A2677" s="1" t="s">
        <v>5613</v>
      </c>
      <c r="B2677" s="1">
        <v>8</v>
      </c>
      <c r="C2677" s="8">
        <v>4835344</v>
      </c>
      <c r="D2677" s="1" t="s">
        <v>14</v>
      </c>
      <c r="E2677" s="1" t="s">
        <v>15</v>
      </c>
      <c r="F2677" s="6">
        <v>0.67320000000000002</v>
      </c>
      <c r="G2677" s="6">
        <v>1.09915E-2</v>
      </c>
      <c r="H2677" s="6">
        <v>1.1155799999999999E-3</v>
      </c>
      <c r="I2677" s="7">
        <v>6.6939999999999998E-23</v>
      </c>
      <c r="J2677" s="6">
        <v>1.33411E-2</v>
      </c>
      <c r="K2677" s="6">
        <v>1.1201799999999999E-3</v>
      </c>
      <c r="L2677" s="7">
        <v>1.05341E-32</v>
      </c>
      <c r="M2677" s="8">
        <v>3037380</v>
      </c>
      <c r="N2677" s="12" t="s">
        <v>3975</v>
      </c>
      <c r="O2677" s="1" t="s">
        <v>3976</v>
      </c>
    </row>
    <row r="2678" spans="1:15" ht="15.75" customHeight="1" x14ac:dyDescent="0.25">
      <c r="A2678" s="1" t="s">
        <v>2991</v>
      </c>
      <c r="B2678" s="1">
        <v>8</v>
      </c>
      <c r="C2678" s="8">
        <v>5903561</v>
      </c>
      <c r="D2678" s="1" t="s">
        <v>14</v>
      </c>
      <c r="E2678" s="1" t="s">
        <v>17</v>
      </c>
      <c r="F2678" s="6">
        <v>0.80389999999999995</v>
      </c>
      <c r="G2678" s="6">
        <v>7.7437199999999999E-3</v>
      </c>
      <c r="H2678" s="6">
        <v>1.31824E-3</v>
      </c>
      <c r="I2678" s="7">
        <v>4.2510000000000003E-9</v>
      </c>
      <c r="J2678" s="6">
        <v>8.3972300000000003E-3</v>
      </c>
      <c r="K2678" s="6">
        <v>1.3226900000000001E-3</v>
      </c>
      <c r="L2678" s="7">
        <v>2.1731100000000001E-10</v>
      </c>
      <c r="M2678" s="8">
        <v>3035760</v>
      </c>
      <c r="N2678" s="12" t="s">
        <v>3975</v>
      </c>
      <c r="O2678" s="1" t="s">
        <v>3976</v>
      </c>
    </row>
    <row r="2679" spans="1:15" ht="15.75" customHeight="1" x14ac:dyDescent="0.25">
      <c r="A2679" s="1" t="s">
        <v>296</v>
      </c>
      <c r="B2679" s="1">
        <v>8</v>
      </c>
      <c r="C2679" s="8">
        <v>9332605</v>
      </c>
      <c r="D2679" s="1" t="s">
        <v>17</v>
      </c>
      <c r="E2679" s="1" t="s">
        <v>18</v>
      </c>
      <c r="F2679" s="6">
        <v>0.36520000000000002</v>
      </c>
      <c r="G2679" s="6">
        <v>1.0662100000000001E-2</v>
      </c>
      <c r="H2679" s="6">
        <v>1.0872E-3</v>
      </c>
      <c r="I2679" s="7">
        <v>1.049E-22</v>
      </c>
      <c r="J2679" s="6">
        <v>9.4898799999999991E-3</v>
      </c>
      <c r="K2679" s="6">
        <v>1.0978400000000001E-3</v>
      </c>
      <c r="L2679" s="7">
        <v>5.4217099999999999E-18</v>
      </c>
      <c r="M2679" s="8">
        <v>3034870</v>
      </c>
      <c r="N2679" s="12" t="s">
        <v>3975</v>
      </c>
      <c r="O2679" s="1" t="s">
        <v>3976</v>
      </c>
    </row>
    <row r="2680" spans="1:15" ht="15.75" customHeight="1" x14ac:dyDescent="0.25">
      <c r="A2680" s="1" t="s">
        <v>5614</v>
      </c>
      <c r="B2680" s="1">
        <v>8</v>
      </c>
      <c r="C2680" s="8">
        <v>9556500</v>
      </c>
      <c r="D2680" s="1" t="s">
        <v>14</v>
      </c>
      <c r="E2680" s="1" t="s">
        <v>15</v>
      </c>
      <c r="F2680" s="6">
        <v>0.61829999999999996</v>
      </c>
      <c r="G2680" s="6">
        <v>7.5437200000000003E-3</v>
      </c>
      <c r="H2680" s="6">
        <v>1.0775299999999999E-3</v>
      </c>
      <c r="I2680" s="7">
        <v>2.539E-12</v>
      </c>
      <c r="J2680" s="6">
        <v>1.11935E-2</v>
      </c>
      <c r="K2680" s="6">
        <v>1.28626E-3</v>
      </c>
      <c r="L2680" s="7">
        <v>3.2493000000000001E-18</v>
      </c>
      <c r="M2680" s="8">
        <v>3034970</v>
      </c>
      <c r="N2680" s="12" t="s">
        <v>3975</v>
      </c>
      <c r="O2680" s="1" t="s">
        <v>5615</v>
      </c>
    </row>
    <row r="2681" spans="1:15" ht="15.75" customHeight="1" x14ac:dyDescent="0.25">
      <c r="A2681" s="1" t="s">
        <v>5616</v>
      </c>
      <c r="B2681" s="1">
        <v>8</v>
      </c>
      <c r="C2681" s="8">
        <v>9842234</v>
      </c>
      <c r="D2681" s="1" t="s">
        <v>14</v>
      </c>
      <c r="E2681" s="1" t="s">
        <v>15</v>
      </c>
      <c r="F2681" s="6">
        <v>0.79979999999999996</v>
      </c>
      <c r="G2681" s="6">
        <v>-5.9109200000000001E-3</v>
      </c>
      <c r="H2681" s="6">
        <v>1.3078199999999999E-3</v>
      </c>
      <c r="I2681" s="7">
        <v>6.2020000000000001E-6</v>
      </c>
      <c r="J2681" s="6">
        <v>-1.03663E-2</v>
      </c>
      <c r="K2681" s="6">
        <v>1.44462E-3</v>
      </c>
      <c r="L2681" s="7">
        <v>7.1902200000000004E-13</v>
      </c>
      <c r="M2681" s="8">
        <v>3036660</v>
      </c>
      <c r="N2681" s="12" t="s">
        <v>3988</v>
      </c>
      <c r="O2681" s="1" t="s">
        <v>3989</v>
      </c>
    </row>
    <row r="2682" spans="1:15" ht="15.75" customHeight="1" x14ac:dyDescent="0.25">
      <c r="A2682" s="1" t="s">
        <v>5617</v>
      </c>
      <c r="B2682" s="1">
        <v>8</v>
      </c>
      <c r="C2682" s="8">
        <v>10123027</v>
      </c>
      <c r="D2682" s="1" t="s">
        <v>17</v>
      </c>
      <c r="E2682" s="1" t="s">
        <v>18</v>
      </c>
      <c r="F2682" s="6">
        <v>0.1502</v>
      </c>
      <c r="G2682" s="6">
        <v>-1.32715E-2</v>
      </c>
      <c r="H2682" s="6">
        <v>1.4647900000000001E-3</v>
      </c>
      <c r="I2682" s="7">
        <v>1.298E-19</v>
      </c>
      <c r="J2682" s="6">
        <v>-1.2391599999999999E-2</v>
      </c>
      <c r="K2682" s="6">
        <v>1.47466E-3</v>
      </c>
      <c r="L2682" s="7">
        <v>4.3507499999999997E-17</v>
      </c>
      <c r="M2682" s="8">
        <v>3036630</v>
      </c>
      <c r="N2682" s="12" t="s">
        <v>3975</v>
      </c>
      <c r="O2682" s="1" t="s">
        <v>3976</v>
      </c>
    </row>
    <row r="2683" spans="1:15" ht="15.75" customHeight="1" x14ac:dyDescent="0.25">
      <c r="A2683" s="1" t="s">
        <v>1662</v>
      </c>
      <c r="B2683" s="1">
        <v>8</v>
      </c>
      <c r="C2683" s="8">
        <v>10675188</v>
      </c>
      <c r="D2683" s="1" t="s">
        <v>17</v>
      </c>
      <c r="E2683" s="1" t="s">
        <v>18</v>
      </c>
      <c r="F2683" s="6">
        <v>0.40129999999999999</v>
      </c>
      <c r="G2683" s="6">
        <v>-7.2907600000000003E-3</v>
      </c>
      <c r="H2683" s="6">
        <v>1.0676500000000001E-3</v>
      </c>
      <c r="I2683" s="7">
        <v>8.5829999999999993E-12</v>
      </c>
      <c r="J2683" s="6">
        <v>-9.3351100000000006E-3</v>
      </c>
      <c r="K2683" s="6">
        <v>1.2255199999999999E-3</v>
      </c>
      <c r="L2683" s="7">
        <v>2.5906099999999999E-14</v>
      </c>
      <c r="M2683" s="8">
        <v>3036670</v>
      </c>
      <c r="N2683" s="12" t="s">
        <v>3988</v>
      </c>
      <c r="O2683" s="1" t="s">
        <v>3989</v>
      </c>
    </row>
    <row r="2684" spans="1:15" ht="15.75" customHeight="1" x14ac:dyDescent="0.25">
      <c r="A2684" s="1" t="s">
        <v>5618</v>
      </c>
      <c r="B2684" s="1">
        <v>8</v>
      </c>
      <c r="C2684" s="8">
        <v>11699988</v>
      </c>
      <c r="D2684" s="1" t="s">
        <v>17</v>
      </c>
      <c r="E2684" s="1" t="s">
        <v>18</v>
      </c>
      <c r="F2684" s="6">
        <v>0.2883</v>
      </c>
      <c r="G2684" s="6">
        <v>-4.1215999999999996E-3</v>
      </c>
      <c r="H2684" s="6">
        <v>1.1553100000000001E-3</v>
      </c>
      <c r="I2684" s="7">
        <v>3.6089999999999999E-4</v>
      </c>
      <c r="J2684" s="6">
        <v>-1.0383399999999999E-2</v>
      </c>
      <c r="K2684" s="6">
        <v>1.2712000000000001E-3</v>
      </c>
      <c r="L2684" s="7">
        <v>3.1313800000000001E-16</v>
      </c>
      <c r="M2684" s="8">
        <v>3036690</v>
      </c>
      <c r="N2684" s="12" t="s">
        <v>3988</v>
      </c>
      <c r="O2684" s="1" t="s">
        <v>3989</v>
      </c>
    </row>
    <row r="2685" spans="1:15" ht="15.75" customHeight="1" x14ac:dyDescent="0.25">
      <c r="A2685" s="1" t="s">
        <v>5619</v>
      </c>
      <c r="B2685" s="1">
        <v>8</v>
      </c>
      <c r="C2685" s="8">
        <v>12629112</v>
      </c>
      <c r="D2685" s="1" t="s">
        <v>18</v>
      </c>
      <c r="E2685" s="1" t="s">
        <v>15</v>
      </c>
      <c r="F2685" s="6">
        <v>0.82369999999999999</v>
      </c>
      <c r="G2685" s="6">
        <v>4.1726599999999999E-3</v>
      </c>
      <c r="H2685" s="6">
        <v>1.37422E-3</v>
      </c>
      <c r="I2685" s="7">
        <v>2.3969999999999998E-3</v>
      </c>
      <c r="J2685" s="6">
        <v>8.2177099999999996E-3</v>
      </c>
      <c r="K2685" s="6">
        <v>1.39762E-3</v>
      </c>
      <c r="L2685" s="7">
        <v>4.1083799999999998E-9</v>
      </c>
      <c r="M2685" s="8">
        <v>3032540</v>
      </c>
      <c r="N2685" s="12" t="s">
        <v>3975</v>
      </c>
      <c r="O2685" s="1" t="s">
        <v>3976</v>
      </c>
    </row>
    <row r="2686" spans="1:15" ht="15.75" customHeight="1" x14ac:dyDescent="0.25">
      <c r="A2686" s="1" t="s">
        <v>243</v>
      </c>
      <c r="B2686" s="1">
        <v>8</v>
      </c>
      <c r="C2686" s="8">
        <v>12667804</v>
      </c>
      <c r="D2686" s="1" t="s">
        <v>18</v>
      </c>
      <c r="E2686" s="1" t="s">
        <v>15</v>
      </c>
      <c r="F2686" s="6">
        <v>0.17829999999999999</v>
      </c>
      <c r="G2686" s="6">
        <v>-1.3801600000000001E-2</v>
      </c>
      <c r="H2686" s="6">
        <v>1.3672199999999999E-3</v>
      </c>
      <c r="I2686" s="7">
        <v>5.842E-24</v>
      </c>
      <c r="J2686" s="6">
        <v>-1.6898099999999999E-2</v>
      </c>
      <c r="K2686" s="6">
        <v>1.3893E-3</v>
      </c>
      <c r="L2686" s="7">
        <v>4.8889900000000001E-34</v>
      </c>
      <c r="M2686" s="8">
        <v>3036580</v>
      </c>
      <c r="N2686" s="12" t="s">
        <v>3975</v>
      </c>
      <c r="O2686" s="1" t="s">
        <v>3976</v>
      </c>
    </row>
    <row r="2687" spans="1:15" ht="15.75" customHeight="1" x14ac:dyDescent="0.25">
      <c r="A2687" s="1" t="s">
        <v>1045</v>
      </c>
      <c r="B2687" s="1">
        <v>8</v>
      </c>
      <c r="C2687" s="8">
        <v>13979875</v>
      </c>
      <c r="D2687" s="1" t="s">
        <v>14</v>
      </c>
      <c r="E2687" s="1" t="s">
        <v>18</v>
      </c>
      <c r="F2687" s="6">
        <v>0.52129999999999999</v>
      </c>
      <c r="G2687" s="6">
        <v>-7.9520700000000003E-3</v>
      </c>
      <c r="H2687" s="6">
        <v>1.0478900000000001E-3</v>
      </c>
      <c r="I2687" s="7">
        <v>3.226E-14</v>
      </c>
      <c r="J2687" s="6">
        <v>-8.1873799999999993E-3</v>
      </c>
      <c r="K2687" s="6">
        <v>1.0522000000000001E-3</v>
      </c>
      <c r="L2687" s="7">
        <v>7.1845600000000001E-15</v>
      </c>
      <c r="M2687" s="8">
        <v>3034940</v>
      </c>
      <c r="N2687" s="12" t="s">
        <v>3975</v>
      </c>
      <c r="O2687" s="1" t="s">
        <v>3976</v>
      </c>
    </row>
    <row r="2688" spans="1:15" ht="15.75" customHeight="1" x14ac:dyDescent="0.25">
      <c r="A2688" s="1" t="s">
        <v>1520</v>
      </c>
      <c r="B2688" s="1">
        <v>8</v>
      </c>
      <c r="C2688" s="8">
        <v>14795876</v>
      </c>
      <c r="D2688" s="1" t="s">
        <v>14</v>
      </c>
      <c r="E2688" s="1" t="s">
        <v>18</v>
      </c>
      <c r="F2688" s="6">
        <v>0.19350000000000001</v>
      </c>
      <c r="G2688" s="6">
        <v>9.2373200000000003E-3</v>
      </c>
      <c r="H2688" s="6">
        <v>1.3247300000000001E-3</v>
      </c>
      <c r="I2688" s="7">
        <v>3.1050000000000002E-12</v>
      </c>
      <c r="J2688" s="6">
        <v>8.5706099999999993E-3</v>
      </c>
      <c r="K2688" s="6">
        <v>1.33475E-3</v>
      </c>
      <c r="L2688" s="7">
        <v>1.3526900000000001E-10</v>
      </c>
      <c r="M2688" s="8">
        <v>3036650</v>
      </c>
      <c r="N2688" s="12" t="s">
        <v>3975</v>
      </c>
      <c r="O2688" s="1" t="s">
        <v>3976</v>
      </c>
    </row>
    <row r="2689" spans="1:15" ht="15.75" customHeight="1" x14ac:dyDescent="0.25">
      <c r="A2689" s="1" t="s">
        <v>5620</v>
      </c>
      <c r="B2689" s="1">
        <v>8</v>
      </c>
      <c r="C2689" s="8">
        <v>15245178</v>
      </c>
      <c r="D2689" s="1" t="s">
        <v>14</v>
      </c>
      <c r="E2689" s="1" t="s">
        <v>15</v>
      </c>
      <c r="F2689" s="6">
        <v>0.62570000000000003</v>
      </c>
      <c r="G2689" s="6">
        <v>-9.0765099999999994E-3</v>
      </c>
      <c r="H2689" s="6">
        <v>1.0813699999999999E-3</v>
      </c>
      <c r="I2689" s="7">
        <v>4.7270000000000002E-17</v>
      </c>
      <c r="J2689" s="6">
        <v>-8.8805199999999994E-3</v>
      </c>
      <c r="K2689" s="6">
        <v>1.0884200000000001E-3</v>
      </c>
      <c r="L2689" s="7">
        <v>3.3751599999999999E-16</v>
      </c>
      <c r="M2689" s="8">
        <v>3036660</v>
      </c>
      <c r="N2689" s="12" t="s">
        <v>3975</v>
      </c>
      <c r="O2689" s="1" t="s">
        <v>3976</v>
      </c>
    </row>
    <row r="2690" spans="1:15" ht="15.75" customHeight="1" x14ac:dyDescent="0.25">
      <c r="A2690" s="1" t="s">
        <v>1763</v>
      </c>
      <c r="B2690" s="1">
        <v>8</v>
      </c>
      <c r="C2690" s="8">
        <v>17013640</v>
      </c>
      <c r="D2690" s="1" t="s">
        <v>14</v>
      </c>
      <c r="E2690" s="1" t="s">
        <v>18</v>
      </c>
      <c r="F2690" s="6">
        <v>0.54379999999999995</v>
      </c>
      <c r="G2690" s="6">
        <v>7.0861500000000003E-3</v>
      </c>
      <c r="H2690" s="6">
        <v>1.05372E-3</v>
      </c>
      <c r="I2690" s="7">
        <v>1.7610000000000001E-11</v>
      </c>
      <c r="J2690" s="6">
        <v>7.3924100000000003E-3</v>
      </c>
      <c r="K2690" s="6">
        <v>1.0574200000000001E-3</v>
      </c>
      <c r="L2690" s="7">
        <v>2.7298200000000002E-12</v>
      </c>
      <c r="M2690" s="8">
        <v>3019180</v>
      </c>
      <c r="N2690" s="12" t="s">
        <v>3975</v>
      </c>
      <c r="O2690" s="1" t="s">
        <v>3976</v>
      </c>
    </row>
    <row r="2691" spans="1:15" ht="15.75" customHeight="1" x14ac:dyDescent="0.25">
      <c r="A2691" s="1" t="s">
        <v>5621</v>
      </c>
      <c r="B2691" s="1">
        <v>8</v>
      </c>
      <c r="C2691" s="8">
        <v>18222807</v>
      </c>
      <c r="D2691" s="1" t="s">
        <v>14</v>
      </c>
      <c r="E2691" s="1" t="s">
        <v>15</v>
      </c>
      <c r="F2691" s="6">
        <v>0.99509999999999998</v>
      </c>
      <c r="G2691" s="6">
        <v>3.6315399999999998E-2</v>
      </c>
      <c r="H2691" s="6">
        <v>7.6044199999999998E-3</v>
      </c>
      <c r="I2691" s="7">
        <v>1.79E-6</v>
      </c>
      <c r="J2691" s="6">
        <v>4.3564199999999997E-2</v>
      </c>
      <c r="K2691" s="6">
        <v>7.6266700000000003E-3</v>
      </c>
      <c r="L2691" s="7">
        <v>1.1159799999999999E-8</v>
      </c>
      <c r="M2691" s="8">
        <v>2949460</v>
      </c>
      <c r="N2691" s="12" t="s">
        <v>3975</v>
      </c>
      <c r="O2691" s="1" t="s">
        <v>3976</v>
      </c>
    </row>
    <row r="2692" spans="1:15" ht="15.75" customHeight="1" x14ac:dyDescent="0.25">
      <c r="A2692" s="1" t="s">
        <v>5622</v>
      </c>
      <c r="B2692" s="1">
        <v>8</v>
      </c>
      <c r="C2692" s="8">
        <v>18684622</v>
      </c>
      <c r="D2692" s="1" t="s">
        <v>17</v>
      </c>
      <c r="E2692" s="1" t="s">
        <v>18</v>
      </c>
      <c r="F2692" s="6">
        <v>0.31719999999999998</v>
      </c>
      <c r="G2692" s="6">
        <v>-5.7912099999999998E-3</v>
      </c>
      <c r="H2692" s="6">
        <v>1.1244899999999999E-3</v>
      </c>
      <c r="I2692" s="7">
        <v>2.607E-7</v>
      </c>
      <c r="J2692" s="6">
        <v>-6.7395399999999996E-3</v>
      </c>
      <c r="K2692" s="6">
        <v>1.1289500000000001E-3</v>
      </c>
      <c r="L2692" s="7">
        <v>2.3764999999999998E-9</v>
      </c>
      <c r="M2692" s="8">
        <v>3036680</v>
      </c>
      <c r="N2692" s="12" t="s">
        <v>3975</v>
      </c>
      <c r="O2692" s="1" t="s">
        <v>3976</v>
      </c>
    </row>
    <row r="2693" spans="1:15" ht="15.75" customHeight="1" x14ac:dyDescent="0.25">
      <c r="A2693" s="1" t="s">
        <v>5623</v>
      </c>
      <c r="B2693" s="1">
        <v>8</v>
      </c>
      <c r="C2693" s="8">
        <v>18970010</v>
      </c>
      <c r="D2693" s="1" t="s">
        <v>14</v>
      </c>
      <c r="E2693" s="1" t="s">
        <v>17</v>
      </c>
      <c r="F2693" s="6">
        <v>0.4602</v>
      </c>
      <c r="G2693" s="6">
        <v>5.2953599999999998E-3</v>
      </c>
      <c r="H2693" s="6">
        <v>1.0510000000000001E-3</v>
      </c>
      <c r="I2693" s="7">
        <v>4.6979999999999998E-7</v>
      </c>
      <c r="J2693" s="6">
        <v>6.0385999999999999E-3</v>
      </c>
      <c r="K2693" s="6">
        <v>1.0564400000000001E-3</v>
      </c>
      <c r="L2693" s="7">
        <v>1.09053E-8</v>
      </c>
      <c r="M2693" s="8">
        <v>3030770</v>
      </c>
      <c r="N2693" s="12" t="s">
        <v>3975</v>
      </c>
      <c r="O2693" s="1" t="s">
        <v>3976</v>
      </c>
    </row>
    <row r="2694" spans="1:15" ht="15.75" customHeight="1" x14ac:dyDescent="0.25">
      <c r="A2694" s="1" t="s">
        <v>1870</v>
      </c>
      <c r="B2694" s="1">
        <v>8</v>
      </c>
      <c r="C2694" s="8">
        <v>19371674</v>
      </c>
      <c r="D2694" s="1" t="s">
        <v>18</v>
      </c>
      <c r="E2694" s="1" t="s">
        <v>15</v>
      </c>
      <c r="F2694" s="6">
        <v>0.64710000000000001</v>
      </c>
      <c r="G2694" s="6">
        <v>7.2617300000000001E-3</v>
      </c>
      <c r="H2694" s="6">
        <v>1.0951100000000001E-3</v>
      </c>
      <c r="I2694" s="7">
        <v>3.328E-11</v>
      </c>
      <c r="J2694" s="6">
        <v>6.8471199999999999E-3</v>
      </c>
      <c r="K2694" s="6">
        <v>1.0994500000000001E-3</v>
      </c>
      <c r="L2694" s="7">
        <v>4.7304299999999998E-10</v>
      </c>
      <c r="M2694" s="8">
        <v>3036660</v>
      </c>
      <c r="N2694" s="12" t="s">
        <v>3975</v>
      </c>
      <c r="O2694" s="1" t="s">
        <v>3976</v>
      </c>
    </row>
    <row r="2695" spans="1:15" ht="15.75" customHeight="1" x14ac:dyDescent="0.25">
      <c r="A2695" s="1" t="s">
        <v>5624</v>
      </c>
      <c r="B2695" s="1">
        <v>8</v>
      </c>
      <c r="C2695" s="8">
        <v>19680979</v>
      </c>
      <c r="D2695" s="1" t="s">
        <v>17</v>
      </c>
      <c r="E2695" s="1" t="s">
        <v>18</v>
      </c>
      <c r="F2695" s="6">
        <v>0.62819999999999998</v>
      </c>
      <c r="G2695" s="6">
        <v>-5.8856799999999999E-3</v>
      </c>
      <c r="H2695" s="6">
        <v>1.08315E-3</v>
      </c>
      <c r="I2695" s="7">
        <v>5.5099999999999997E-8</v>
      </c>
      <c r="J2695" s="6">
        <v>-6.5677799999999996E-3</v>
      </c>
      <c r="K2695" s="6">
        <v>1.0893400000000001E-3</v>
      </c>
      <c r="L2695" s="7">
        <v>1.64852E-9</v>
      </c>
      <c r="M2695" s="8">
        <v>3034960</v>
      </c>
      <c r="N2695" s="12" t="s">
        <v>3975</v>
      </c>
      <c r="O2695" s="1" t="s">
        <v>3976</v>
      </c>
    </row>
    <row r="2696" spans="1:15" ht="15.75" customHeight="1" x14ac:dyDescent="0.25">
      <c r="A2696" s="1" t="s">
        <v>5625</v>
      </c>
      <c r="B2696" s="1">
        <v>8</v>
      </c>
      <c r="C2696" s="8">
        <v>20894971</v>
      </c>
      <c r="D2696" s="1" t="s">
        <v>14</v>
      </c>
      <c r="E2696" s="1" t="s">
        <v>17</v>
      </c>
      <c r="F2696" s="6">
        <v>0.60719999999999996</v>
      </c>
      <c r="G2696" s="6">
        <v>-6.4036500000000003E-3</v>
      </c>
      <c r="H2696" s="6">
        <v>1.0718699999999999E-3</v>
      </c>
      <c r="I2696" s="7">
        <v>2.315E-9</v>
      </c>
      <c r="J2696" s="6">
        <v>-7.2950100000000002E-3</v>
      </c>
      <c r="K2696" s="6">
        <v>1.07602E-3</v>
      </c>
      <c r="L2696" s="7">
        <v>1.20515E-11</v>
      </c>
      <c r="M2696" s="8">
        <v>3034930</v>
      </c>
      <c r="N2696" s="12" t="s">
        <v>3975</v>
      </c>
      <c r="O2696" s="1" t="s">
        <v>3976</v>
      </c>
    </row>
    <row r="2697" spans="1:15" ht="15.75" customHeight="1" x14ac:dyDescent="0.25">
      <c r="A2697" s="1" t="s">
        <v>5626</v>
      </c>
      <c r="B2697" s="1">
        <v>8</v>
      </c>
      <c r="C2697" s="8">
        <v>21410594</v>
      </c>
      <c r="D2697" s="1" t="s">
        <v>17</v>
      </c>
      <c r="E2697" s="1" t="s">
        <v>15</v>
      </c>
      <c r="F2697" s="6">
        <v>0.48699999999999999</v>
      </c>
      <c r="G2697" s="6">
        <v>6.7430600000000004E-3</v>
      </c>
      <c r="H2697" s="6">
        <v>1.04739E-3</v>
      </c>
      <c r="I2697" s="7">
        <v>1.2080000000000001E-10</v>
      </c>
      <c r="J2697" s="6">
        <v>6.3838000000000002E-3</v>
      </c>
      <c r="K2697" s="6">
        <v>1.05236E-3</v>
      </c>
      <c r="L2697" s="7">
        <v>1.31E-9</v>
      </c>
      <c r="M2697" s="8">
        <v>3034390</v>
      </c>
      <c r="N2697" s="12" t="s">
        <v>3975</v>
      </c>
      <c r="O2697" s="1" t="s">
        <v>3976</v>
      </c>
    </row>
    <row r="2698" spans="1:15" ht="15.75" customHeight="1" x14ac:dyDescent="0.25">
      <c r="A2698" s="1" t="s">
        <v>5627</v>
      </c>
      <c r="B2698" s="1">
        <v>8</v>
      </c>
      <c r="C2698" s="8">
        <v>21888853</v>
      </c>
      <c r="D2698" s="1" t="s">
        <v>14</v>
      </c>
      <c r="E2698" s="1" t="s">
        <v>15</v>
      </c>
      <c r="F2698" s="6">
        <v>0.67369999999999997</v>
      </c>
      <c r="G2698" s="6">
        <v>-5.9266700000000002E-3</v>
      </c>
      <c r="H2698" s="6">
        <v>1.11961E-3</v>
      </c>
      <c r="I2698" s="7">
        <v>1.198E-7</v>
      </c>
      <c r="J2698" s="6">
        <v>-7.3314699999999997E-3</v>
      </c>
      <c r="K2698" s="6">
        <v>1.1242299999999999E-3</v>
      </c>
      <c r="L2698" s="7">
        <v>6.9679999999999999E-11</v>
      </c>
      <c r="M2698" s="8">
        <v>3018000</v>
      </c>
      <c r="N2698" s="12" t="s">
        <v>3975</v>
      </c>
      <c r="O2698" s="1" t="s">
        <v>3976</v>
      </c>
    </row>
    <row r="2699" spans="1:15" ht="15.75" customHeight="1" x14ac:dyDescent="0.25">
      <c r="A2699" s="1" t="s">
        <v>5628</v>
      </c>
      <c r="B2699" s="1">
        <v>8</v>
      </c>
      <c r="C2699" s="8">
        <v>22276393</v>
      </c>
      <c r="D2699" s="1" t="s">
        <v>17</v>
      </c>
      <c r="E2699" s="1" t="s">
        <v>18</v>
      </c>
      <c r="F2699" s="6">
        <v>0.64590000000000003</v>
      </c>
      <c r="G2699" s="6">
        <v>-5.2223499999999997E-3</v>
      </c>
      <c r="H2699" s="6">
        <v>1.0942700000000001E-3</v>
      </c>
      <c r="I2699" s="7">
        <v>1.818E-6</v>
      </c>
      <c r="J2699" s="6">
        <v>-6.1444999999999998E-3</v>
      </c>
      <c r="K2699" s="6">
        <v>1.0992700000000001E-3</v>
      </c>
      <c r="L2699" s="7">
        <v>2.2754299999999999E-8</v>
      </c>
      <c r="M2699" s="8">
        <v>3036670</v>
      </c>
      <c r="N2699" s="12" t="s">
        <v>3975</v>
      </c>
      <c r="O2699" s="1" t="s">
        <v>3976</v>
      </c>
    </row>
    <row r="2700" spans="1:15" ht="15.75" customHeight="1" x14ac:dyDescent="0.25">
      <c r="A2700" s="1" t="s">
        <v>5629</v>
      </c>
      <c r="B2700" s="1">
        <v>8</v>
      </c>
      <c r="C2700" s="8">
        <v>22549697</v>
      </c>
      <c r="D2700" s="1" t="s">
        <v>17</v>
      </c>
      <c r="E2700" s="1" t="s">
        <v>18</v>
      </c>
      <c r="F2700" s="6">
        <v>0.28699999999999998</v>
      </c>
      <c r="G2700" s="6">
        <v>7.8914499999999995E-3</v>
      </c>
      <c r="H2700" s="6">
        <v>1.16782E-3</v>
      </c>
      <c r="I2700" s="7">
        <v>1.4040000000000001E-11</v>
      </c>
      <c r="J2700" s="6">
        <v>8.06108E-3</v>
      </c>
      <c r="K2700" s="6">
        <v>1.1727700000000001E-3</v>
      </c>
      <c r="L2700" s="7">
        <v>6.2636499999999999E-12</v>
      </c>
      <c r="M2700" s="8">
        <v>2979970</v>
      </c>
      <c r="N2700" s="12" t="s">
        <v>3975</v>
      </c>
      <c r="O2700" s="1" t="s">
        <v>3976</v>
      </c>
    </row>
    <row r="2701" spans="1:15" ht="15.75" customHeight="1" x14ac:dyDescent="0.25">
      <c r="A2701" s="1" t="s">
        <v>498</v>
      </c>
      <c r="B2701" s="1">
        <v>8</v>
      </c>
      <c r="C2701" s="8">
        <v>22863247</v>
      </c>
      <c r="D2701" s="1" t="s">
        <v>17</v>
      </c>
      <c r="E2701" s="1" t="s">
        <v>18</v>
      </c>
      <c r="F2701" s="6">
        <v>0.76929999999999998</v>
      </c>
      <c r="G2701" s="6">
        <v>1.10318E-2</v>
      </c>
      <c r="H2701" s="6">
        <v>1.2462899999999999E-3</v>
      </c>
      <c r="I2701" s="7">
        <v>8.6210000000000002E-19</v>
      </c>
      <c r="J2701" s="6">
        <v>1.04799E-2</v>
      </c>
      <c r="K2701" s="6">
        <v>1.2502100000000001E-3</v>
      </c>
      <c r="L2701" s="7">
        <v>5.1813699999999997E-17</v>
      </c>
      <c r="M2701" s="8">
        <v>3016810</v>
      </c>
      <c r="N2701" s="12" t="s">
        <v>3975</v>
      </c>
      <c r="O2701" s="1" t="s">
        <v>3976</v>
      </c>
    </row>
    <row r="2702" spans="1:15" ht="15.75" customHeight="1" x14ac:dyDescent="0.25">
      <c r="A2702" s="1" t="s">
        <v>5630</v>
      </c>
      <c r="B2702" s="1">
        <v>8</v>
      </c>
      <c r="C2702" s="8">
        <v>24597912</v>
      </c>
      <c r="D2702" s="1" t="s">
        <v>14</v>
      </c>
      <c r="E2702" s="1" t="s">
        <v>15</v>
      </c>
      <c r="F2702" s="6">
        <v>0.64290000000000003</v>
      </c>
      <c r="G2702" s="6">
        <v>-6.5793400000000004E-3</v>
      </c>
      <c r="H2702" s="6">
        <v>1.0922E-3</v>
      </c>
      <c r="I2702" s="7">
        <v>1.703E-9</v>
      </c>
      <c r="J2702" s="6">
        <v>-7.3462299999999996E-3</v>
      </c>
      <c r="K2702" s="6">
        <v>1.09592E-3</v>
      </c>
      <c r="L2702" s="7">
        <v>2.0380499999999999E-11</v>
      </c>
      <c r="M2702" s="8">
        <v>3036680</v>
      </c>
      <c r="N2702" s="12" t="s">
        <v>3975</v>
      </c>
      <c r="O2702" s="1" t="s">
        <v>3976</v>
      </c>
    </row>
    <row r="2703" spans="1:15" ht="15.75" customHeight="1" x14ac:dyDescent="0.25">
      <c r="A2703" s="1" t="s">
        <v>508</v>
      </c>
      <c r="B2703" s="1">
        <v>8</v>
      </c>
      <c r="C2703" s="8">
        <v>26279173</v>
      </c>
      <c r="D2703" s="1" t="s">
        <v>14</v>
      </c>
      <c r="E2703" s="1" t="s">
        <v>18</v>
      </c>
      <c r="F2703" s="6">
        <v>0.16639999999999999</v>
      </c>
      <c r="G2703" s="6">
        <v>1.23988E-2</v>
      </c>
      <c r="H2703" s="6">
        <v>1.40861E-3</v>
      </c>
      <c r="I2703" s="7">
        <v>1.339E-18</v>
      </c>
      <c r="J2703" s="6">
        <v>1.25503E-2</v>
      </c>
      <c r="K2703" s="6">
        <v>1.4155699999999999E-3</v>
      </c>
      <c r="L2703" s="7">
        <v>7.5853200000000002E-19</v>
      </c>
      <c r="M2703" s="8">
        <v>3021600</v>
      </c>
      <c r="N2703" s="12" t="s">
        <v>3975</v>
      </c>
      <c r="O2703" s="1" t="s">
        <v>3976</v>
      </c>
    </row>
    <row r="2704" spans="1:15" ht="15.75" customHeight="1" x14ac:dyDescent="0.25">
      <c r="A2704" s="1" t="s">
        <v>5631</v>
      </c>
      <c r="B2704" s="1">
        <v>8</v>
      </c>
      <c r="C2704" s="8">
        <v>26368212</v>
      </c>
      <c r="D2704" s="1" t="s">
        <v>17</v>
      </c>
      <c r="E2704" s="1" t="s">
        <v>18</v>
      </c>
      <c r="F2704" s="6">
        <v>0.4259</v>
      </c>
      <c r="G2704" s="6">
        <v>9.5116799999999998E-3</v>
      </c>
      <c r="H2704" s="6">
        <v>1.0583299999999999E-3</v>
      </c>
      <c r="I2704" s="7">
        <v>2.5280000000000001E-19</v>
      </c>
      <c r="J2704" s="6">
        <v>1.1826400000000001E-2</v>
      </c>
      <c r="K2704" s="6">
        <v>1.06503E-3</v>
      </c>
      <c r="L2704" s="7">
        <v>1.1951000000000001E-28</v>
      </c>
      <c r="M2704" s="8">
        <v>3036630</v>
      </c>
      <c r="N2704" s="12" t="s">
        <v>3975</v>
      </c>
      <c r="O2704" s="1" t="s">
        <v>3976</v>
      </c>
    </row>
    <row r="2705" spans="1:15" ht="15.75" customHeight="1" x14ac:dyDescent="0.25">
      <c r="A2705" s="1" t="s">
        <v>1680</v>
      </c>
      <c r="B2705" s="1">
        <v>8</v>
      </c>
      <c r="C2705" s="8">
        <v>27336978</v>
      </c>
      <c r="D2705" s="1" t="s">
        <v>14</v>
      </c>
      <c r="E2705" s="1" t="s">
        <v>15</v>
      </c>
      <c r="F2705" s="6">
        <v>0.19980000000000001</v>
      </c>
      <c r="G2705" s="6">
        <v>8.9260399999999997E-3</v>
      </c>
      <c r="H2705" s="6">
        <v>1.3094999999999999E-3</v>
      </c>
      <c r="I2705" s="7">
        <v>9.3319999999999994E-12</v>
      </c>
      <c r="J2705" s="6">
        <v>1.17669E-2</v>
      </c>
      <c r="K2705" s="6">
        <v>1.3154900000000001E-3</v>
      </c>
      <c r="L2705" s="7">
        <v>3.72247E-19</v>
      </c>
      <c r="M2705" s="8">
        <v>3033400</v>
      </c>
      <c r="N2705" s="12" t="s">
        <v>3975</v>
      </c>
      <c r="O2705" s="1" t="s">
        <v>3976</v>
      </c>
    </row>
    <row r="2706" spans="1:15" ht="15.75" customHeight="1" x14ac:dyDescent="0.25">
      <c r="A2706" s="1" t="s">
        <v>5632</v>
      </c>
      <c r="B2706" s="1">
        <v>8</v>
      </c>
      <c r="C2706" s="8">
        <v>28695361</v>
      </c>
      <c r="D2706" s="1" t="s">
        <v>17</v>
      </c>
      <c r="E2706" s="1" t="s">
        <v>18</v>
      </c>
      <c r="F2706" s="6">
        <v>0.15659999999999999</v>
      </c>
      <c r="G2706" s="6">
        <v>9.0263099999999992E-3</v>
      </c>
      <c r="H2706" s="6">
        <v>1.44056E-3</v>
      </c>
      <c r="I2706" s="7">
        <v>3.7150000000000001E-10</v>
      </c>
      <c r="J2706" s="6">
        <v>1.02075E-2</v>
      </c>
      <c r="K2706" s="6">
        <v>1.44586E-3</v>
      </c>
      <c r="L2706" s="7">
        <v>1.66756E-12</v>
      </c>
      <c r="M2706" s="8">
        <v>3034220</v>
      </c>
      <c r="N2706" s="12" t="s">
        <v>3975</v>
      </c>
      <c r="O2706" s="1" t="s">
        <v>3976</v>
      </c>
    </row>
    <row r="2707" spans="1:15" ht="15.75" customHeight="1" x14ac:dyDescent="0.25">
      <c r="A2707" s="1" t="s">
        <v>61</v>
      </c>
      <c r="B2707" s="1">
        <v>8</v>
      </c>
      <c r="C2707" s="8">
        <v>30857668</v>
      </c>
      <c r="D2707" s="1" t="s">
        <v>17</v>
      </c>
      <c r="E2707" s="1" t="s">
        <v>18</v>
      </c>
      <c r="F2707" s="6">
        <v>0.41899999999999998</v>
      </c>
      <c r="G2707" s="6">
        <v>-1.45951E-2</v>
      </c>
      <c r="H2707" s="6">
        <v>1.0628499999999999E-3</v>
      </c>
      <c r="I2707" s="7">
        <v>6.5380000000000002E-43</v>
      </c>
      <c r="J2707" s="6">
        <v>-1.0826300000000001E-2</v>
      </c>
      <c r="K2707" s="6">
        <v>1.2343600000000001E-3</v>
      </c>
      <c r="L2707" s="7">
        <v>1.7742900000000001E-18</v>
      </c>
      <c r="M2707" s="8">
        <v>3023990</v>
      </c>
      <c r="N2707" s="12" t="s">
        <v>3975</v>
      </c>
      <c r="O2707" s="1" t="s">
        <v>5633</v>
      </c>
    </row>
    <row r="2708" spans="1:15" ht="15.75" customHeight="1" x14ac:dyDescent="0.25">
      <c r="A2708" s="1" t="s">
        <v>5633</v>
      </c>
      <c r="B2708" s="1">
        <v>8</v>
      </c>
      <c r="C2708" s="8">
        <v>30928146</v>
      </c>
      <c r="D2708" s="1" t="s">
        <v>17</v>
      </c>
      <c r="E2708" s="1" t="s">
        <v>18</v>
      </c>
      <c r="F2708" s="6">
        <v>0.29099999999999998</v>
      </c>
      <c r="G2708" s="6">
        <v>-1.2769300000000001E-2</v>
      </c>
      <c r="H2708" s="6">
        <v>1.15212E-3</v>
      </c>
      <c r="I2708" s="7">
        <v>1.509E-28</v>
      </c>
      <c r="J2708" s="6">
        <v>-9.8070599999999994E-3</v>
      </c>
      <c r="K2708" s="6">
        <v>1.3382800000000001E-3</v>
      </c>
      <c r="L2708" s="7">
        <v>2.3341099999999998E-13</v>
      </c>
      <c r="M2708" s="8">
        <v>3036610</v>
      </c>
      <c r="N2708" s="12" t="s">
        <v>3988</v>
      </c>
      <c r="O2708" s="1" t="s">
        <v>3989</v>
      </c>
    </row>
    <row r="2709" spans="1:15" ht="15.75" customHeight="1" x14ac:dyDescent="0.25">
      <c r="A2709" s="1" t="s">
        <v>916</v>
      </c>
      <c r="B2709" s="1">
        <v>8</v>
      </c>
      <c r="C2709" s="8">
        <v>31359814</v>
      </c>
      <c r="D2709" s="1" t="s">
        <v>17</v>
      </c>
      <c r="E2709" s="1" t="s">
        <v>15</v>
      </c>
      <c r="F2709" s="6">
        <v>0.3977</v>
      </c>
      <c r="G2709" s="6">
        <v>-8.3480700000000008E-3</v>
      </c>
      <c r="H2709" s="6">
        <v>1.06926E-3</v>
      </c>
      <c r="I2709" s="7">
        <v>5.837E-15</v>
      </c>
      <c r="J2709" s="6">
        <v>-9.6811299999999996E-3</v>
      </c>
      <c r="K2709" s="6">
        <v>1.0742099999999999E-3</v>
      </c>
      <c r="L2709" s="7">
        <v>2.01676E-19</v>
      </c>
      <c r="M2709" s="8">
        <v>3036670</v>
      </c>
      <c r="N2709" s="12" t="s">
        <v>3975</v>
      </c>
      <c r="O2709" s="1" t="s">
        <v>3976</v>
      </c>
    </row>
    <row r="2710" spans="1:15" ht="15.75" customHeight="1" x14ac:dyDescent="0.25">
      <c r="A2710" s="1" t="s">
        <v>5634</v>
      </c>
      <c r="B2710" s="1">
        <v>8</v>
      </c>
      <c r="C2710" s="8">
        <v>33969491</v>
      </c>
      <c r="D2710" s="1" t="s">
        <v>14</v>
      </c>
      <c r="E2710" s="1" t="s">
        <v>15</v>
      </c>
      <c r="F2710" s="6">
        <v>0.2142</v>
      </c>
      <c r="G2710" s="6">
        <v>-7.4188600000000002E-3</v>
      </c>
      <c r="H2710" s="6">
        <v>1.27557E-3</v>
      </c>
      <c r="I2710" s="7">
        <v>6.0319999999999998E-9</v>
      </c>
      <c r="J2710" s="6">
        <v>-7.6270000000000001E-3</v>
      </c>
      <c r="K2710" s="6">
        <v>1.2850400000000001E-3</v>
      </c>
      <c r="L2710" s="7">
        <v>2.93431E-9</v>
      </c>
      <c r="M2710" s="8">
        <v>3036660</v>
      </c>
      <c r="N2710" s="12" t="s">
        <v>3975</v>
      </c>
      <c r="O2710" s="1" t="s">
        <v>3976</v>
      </c>
    </row>
    <row r="2711" spans="1:15" ht="15.75" customHeight="1" x14ac:dyDescent="0.25">
      <c r="A2711" s="1" t="s">
        <v>3377</v>
      </c>
      <c r="B2711" s="1">
        <v>8</v>
      </c>
      <c r="C2711" s="8">
        <v>34882308</v>
      </c>
      <c r="D2711" s="1" t="s">
        <v>17</v>
      </c>
      <c r="E2711" s="1" t="s">
        <v>15</v>
      </c>
      <c r="F2711" s="6">
        <v>8.77E-2</v>
      </c>
      <c r="G2711" s="6">
        <v>1.05456E-2</v>
      </c>
      <c r="H2711" s="6">
        <v>1.85395E-3</v>
      </c>
      <c r="I2711" s="7">
        <v>1.284E-8</v>
      </c>
      <c r="J2711" s="6">
        <v>1.1697900000000001E-2</v>
      </c>
      <c r="K2711" s="6">
        <v>1.86593E-3</v>
      </c>
      <c r="L2711" s="7">
        <v>3.6297200000000001E-10</v>
      </c>
      <c r="M2711" s="8">
        <v>3024150</v>
      </c>
      <c r="N2711" s="12" t="s">
        <v>3975</v>
      </c>
      <c r="O2711" s="1" t="s">
        <v>3976</v>
      </c>
    </row>
    <row r="2712" spans="1:15" ht="15.75" customHeight="1" x14ac:dyDescent="0.25">
      <c r="A2712" s="1" t="s">
        <v>3885</v>
      </c>
      <c r="B2712" s="1">
        <v>8</v>
      </c>
      <c r="C2712" s="8">
        <v>35954918</v>
      </c>
      <c r="D2712" s="1" t="s">
        <v>18</v>
      </c>
      <c r="E2712" s="1" t="s">
        <v>15</v>
      </c>
      <c r="F2712" s="6">
        <v>0.51129999999999998</v>
      </c>
      <c r="G2712" s="6">
        <v>-5.7518100000000004E-3</v>
      </c>
      <c r="H2712" s="6">
        <v>1.04908E-3</v>
      </c>
      <c r="I2712" s="7">
        <v>4.1929999999999999E-8</v>
      </c>
      <c r="J2712" s="6">
        <v>-6.77189E-3</v>
      </c>
      <c r="K2712" s="6">
        <v>1.06916E-3</v>
      </c>
      <c r="L2712" s="7">
        <v>2.39126E-10</v>
      </c>
      <c r="M2712" s="8">
        <v>3024140</v>
      </c>
      <c r="N2712" s="12" t="s">
        <v>3975</v>
      </c>
      <c r="O2712" s="1" t="s">
        <v>3976</v>
      </c>
    </row>
    <row r="2713" spans="1:15" ht="15.75" customHeight="1" x14ac:dyDescent="0.25">
      <c r="A2713" s="1" t="s">
        <v>5635</v>
      </c>
      <c r="B2713" s="1">
        <v>8</v>
      </c>
      <c r="C2713" s="8">
        <v>36664834</v>
      </c>
      <c r="D2713" s="1" t="s">
        <v>14</v>
      </c>
      <c r="E2713" s="1" t="s">
        <v>15</v>
      </c>
      <c r="F2713" s="6">
        <v>0.21149999999999999</v>
      </c>
      <c r="G2713" s="6">
        <v>5.5085100000000003E-3</v>
      </c>
      <c r="H2713" s="6">
        <v>1.28236E-3</v>
      </c>
      <c r="I2713" s="7">
        <v>1.7390000000000001E-5</v>
      </c>
      <c r="J2713" s="6">
        <v>9.0726399999999999E-3</v>
      </c>
      <c r="K2713" s="6">
        <v>1.30513E-3</v>
      </c>
      <c r="L2713" s="7">
        <v>3.6130199999999999E-12</v>
      </c>
      <c r="M2713" s="8">
        <v>3032540</v>
      </c>
      <c r="N2713" s="12" t="s">
        <v>3975</v>
      </c>
      <c r="O2713" s="1" t="s">
        <v>3976</v>
      </c>
    </row>
    <row r="2714" spans="1:15" ht="15.75" customHeight="1" x14ac:dyDescent="0.25">
      <c r="A2714" s="1" t="s">
        <v>1221</v>
      </c>
      <c r="B2714" s="1">
        <v>8</v>
      </c>
      <c r="C2714" s="8">
        <v>40050010</v>
      </c>
      <c r="D2714" s="1" t="s">
        <v>14</v>
      </c>
      <c r="E2714" s="1" t="s">
        <v>17</v>
      </c>
      <c r="F2714" s="6">
        <v>0.46960000000000002</v>
      </c>
      <c r="G2714" s="6">
        <v>7.7104699999999997E-3</v>
      </c>
      <c r="H2714" s="6">
        <v>1.04885E-3</v>
      </c>
      <c r="I2714" s="7">
        <v>1.9670000000000001E-13</v>
      </c>
      <c r="J2714" s="6">
        <v>7.4775500000000003E-3</v>
      </c>
      <c r="K2714" s="6">
        <v>1.05357E-3</v>
      </c>
      <c r="L2714" s="7">
        <v>1.27155E-12</v>
      </c>
      <c r="M2714" s="8">
        <v>3035110</v>
      </c>
      <c r="N2714" s="12" t="s">
        <v>3975</v>
      </c>
      <c r="O2714" s="1" t="s">
        <v>3976</v>
      </c>
    </row>
    <row r="2715" spans="1:15" ht="15.75" customHeight="1" x14ac:dyDescent="0.25">
      <c r="A2715" s="1" t="s">
        <v>2216</v>
      </c>
      <c r="B2715" s="1">
        <v>8</v>
      </c>
      <c r="C2715" s="8">
        <v>40673248</v>
      </c>
      <c r="D2715" s="1" t="s">
        <v>17</v>
      </c>
      <c r="E2715" s="1" t="s">
        <v>18</v>
      </c>
      <c r="F2715" s="6">
        <v>0.1368</v>
      </c>
      <c r="G2715" s="6">
        <v>-9.7118399999999994E-3</v>
      </c>
      <c r="H2715" s="6">
        <v>1.5271E-3</v>
      </c>
      <c r="I2715" s="7">
        <v>2.026E-10</v>
      </c>
      <c r="J2715" s="6">
        <v>-1.15715E-2</v>
      </c>
      <c r="K2715" s="6">
        <v>1.5335100000000001E-3</v>
      </c>
      <c r="L2715" s="7">
        <v>4.4967900000000002E-14</v>
      </c>
      <c r="M2715" s="8">
        <v>3019970</v>
      </c>
      <c r="N2715" s="12" t="s">
        <v>3975</v>
      </c>
      <c r="O2715" s="1" t="s">
        <v>3976</v>
      </c>
    </row>
    <row r="2716" spans="1:15" ht="15.75" customHeight="1" x14ac:dyDescent="0.25">
      <c r="A2716" s="1" t="s">
        <v>5636</v>
      </c>
      <c r="B2716" s="1">
        <v>8</v>
      </c>
      <c r="C2716" s="8">
        <v>41347396</v>
      </c>
      <c r="D2716" s="1" t="s">
        <v>14</v>
      </c>
      <c r="E2716" s="1" t="s">
        <v>15</v>
      </c>
      <c r="F2716" s="6">
        <v>4.6399999999999997E-2</v>
      </c>
      <c r="G2716" s="6">
        <v>-1.4756099999999999E-2</v>
      </c>
      <c r="H2716" s="6">
        <v>2.48899E-3</v>
      </c>
      <c r="I2716" s="7">
        <v>3.0549999999999999E-9</v>
      </c>
      <c r="J2716" s="6">
        <v>-1.6882100000000001E-2</v>
      </c>
      <c r="K2716" s="6">
        <v>2.4986000000000001E-3</v>
      </c>
      <c r="L2716" s="7">
        <v>1.4121699999999999E-11</v>
      </c>
      <c r="M2716" s="8">
        <v>3033930</v>
      </c>
      <c r="N2716" s="12" t="s">
        <v>3975</v>
      </c>
      <c r="O2716" s="1" t="s">
        <v>3976</v>
      </c>
    </row>
    <row r="2717" spans="1:15" ht="15.75" customHeight="1" x14ac:dyDescent="0.25">
      <c r="A2717" s="1" t="s">
        <v>150</v>
      </c>
      <c r="B2717" s="1">
        <v>8</v>
      </c>
      <c r="C2717" s="8">
        <v>42390873</v>
      </c>
      <c r="D2717" s="1" t="s">
        <v>17</v>
      </c>
      <c r="E2717" s="1" t="s">
        <v>18</v>
      </c>
      <c r="F2717" s="6">
        <v>0.49419999999999997</v>
      </c>
      <c r="G2717" s="6">
        <v>1.1803900000000001E-2</v>
      </c>
      <c r="H2717" s="6">
        <v>1.0495999999999999E-3</v>
      </c>
      <c r="I2717" s="7">
        <v>2.4160000000000001E-29</v>
      </c>
      <c r="J2717" s="6">
        <v>1.30911E-2</v>
      </c>
      <c r="K2717" s="6">
        <v>1.05525E-3</v>
      </c>
      <c r="L2717" s="7">
        <v>2.43507E-35</v>
      </c>
      <c r="M2717" s="8">
        <v>3019910</v>
      </c>
      <c r="N2717" s="12" t="s">
        <v>3975</v>
      </c>
      <c r="O2717" s="1" t="s">
        <v>3976</v>
      </c>
    </row>
    <row r="2718" spans="1:15" ht="15.75" customHeight="1" x14ac:dyDescent="0.25">
      <c r="A2718" s="1" t="s">
        <v>5637</v>
      </c>
      <c r="B2718" s="1">
        <v>8</v>
      </c>
      <c r="C2718" s="8">
        <v>48464457</v>
      </c>
      <c r="D2718" s="1" t="s">
        <v>17</v>
      </c>
      <c r="E2718" s="1" t="s">
        <v>18</v>
      </c>
      <c r="F2718" s="6">
        <v>4.8000000000000001E-2</v>
      </c>
      <c r="G2718" s="6">
        <v>1.39025E-2</v>
      </c>
      <c r="H2718" s="6">
        <v>2.4481099999999999E-3</v>
      </c>
      <c r="I2718" s="7">
        <v>1.358E-8</v>
      </c>
      <c r="J2718" s="6">
        <v>1.4422000000000001E-2</v>
      </c>
      <c r="K2718" s="6">
        <v>2.4595400000000001E-3</v>
      </c>
      <c r="L2718" s="7">
        <v>4.5268599999999998E-9</v>
      </c>
      <c r="M2718" s="8">
        <v>3036660</v>
      </c>
      <c r="N2718" s="12" t="s">
        <v>3975</v>
      </c>
      <c r="O2718" s="1" t="s">
        <v>3976</v>
      </c>
    </row>
    <row r="2719" spans="1:15" ht="15.75" customHeight="1" x14ac:dyDescent="0.25">
      <c r="A2719" s="1" t="s">
        <v>731</v>
      </c>
      <c r="B2719" s="1">
        <v>8</v>
      </c>
      <c r="C2719" s="8">
        <v>53162201</v>
      </c>
      <c r="D2719" s="1" t="s">
        <v>14</v>
      </c>
      <c r="E2719" s="1" t="s">
        <v>17</v>
      </c>
      <c r="F2719" s="6">
        <v>0.88439999999999996</v>
      </c>
      <c r="G2719" s="6">
        <v>-1.34561E-2</v>
      </c>
      <c r="H2719" s="6">
        <v>1.63781E-3</v>
      </c>
      <c r="I2719" s="7">
        <v>2.1090000000000001E-16</v>
      </c>
      <c r="J2719" s="6">
        <v>-1.44279E-2</v>
      </c>
      <c r="K2719" s="6">
        <v>1.6466499999999999E-3</v>
      </c>
      <c r="L2719" s="7">
        <v>1.91931E-18</v>
      </c>
      <c r="M2719" s="8">
        <v>3032480</v>
      </c>
      <c r="N2719" s="12" t="s">
        <v>3975</v>
      </c>
      <c r="O2719" s="1" t="s">
        <v>3976</v>
      </c>
    </row>
    <row r="2720" spans="1:15" ht="15.75" customHeight="1" x14ac:dyDescent="0.25">
      <c r="A2720" s="1" t="s">
        <v>247</v>
      </c>
      <c r="B2720" s="1">
        <v>8</v>
      </c>
      <c r="C2720" s="8">
        <v>57436577</v>
      </c>
      <c r="D2720" s="1" t="s">
        <v>14</v>
      </c>
      <c r="E2720" s="1" t="s">
        <v>15</v>
      </c>
      <c r="F2720" s="6">
        <v>0.5413</v>
      </c>
      <c r="G2720" s="6">
        <v>1.0576199999999999E-2</v>
      </c>
      <c r="H2720" s="6">
        <v>1.05109E-3</v>
      </c>
      <c r="I2720" s="7">
        <v>8.0989999999999997E-24</v>
      </c>
      <c r="J2720" s="6">
        <v>1.077E-2</v>
      </c>
      <c r="K2720" s="6">
        <v>1.0572999999999999E-3</v>
      </c>
      <c r="L2720" s="7">
        <v>2.28106E-24</v>
      </c>
      <c r="M2720" s="8">
        <v>3031660</v>
      </c>
      <c r="N2720" s="12" t="s">
        <v>3975</v>
      </c>
      <c r="O2720" s="1" t="s">
        <v>3976</v>
      </c>
    </row>
    <row r="2721" spans="1:15" ht="15.75" customHeight="1" x14ac:dyDescent="0.25">
      <c r="A2721" s="1" t="s">
        <v>5638</v>
      </c>
      <c r="B2721" s="1">
        <v>8</v>
      </c>
      <c r="C2721" s="8">
        <v>60096451</v>
      </c>
      <c r="D2721" s="1" t="s">
        <v>17</v>
      </c>
      <c r="E2721" s="1" t="s">
        <v>18</v>
      </c>
      <c r="F2721" s="6">
        <v>0.2049</v>
      </c>
      <c r="G2721" s="6">
        <v>-7.7771100000000003E-3</v>
      </c>
      <c r="H2721" s="6">
        <v>1.2965400000000001E-3</v>
      </c>
      <c r="I2721" s="7">
        <v>1.9939999999999999E-9</v>
      </c>
      <c r="J2721" s="6">
        <v>-1.0048E-2</v>
      </c>
      <c r="K2721" s="6">
        <v>1.30382E-3</v>
      </c>
      <c r="L2721" s="7">
        <v>1.29205E-14</v>
      </c>
      <c r="M2721" s="8">
        <v>3036690</v>
      </c>
      <c r="N2721" s="12" t="s">
        <v>3975</v>
      </c>
      <c r="O2721" s="1" t="s">
        <v>3976</v>
      </c>
    </row>
    <row r="2722" spans="1:15" ht="15.75" customHeight="1" x14ac:dyDescent="0.25">
      <c r="A2722" s="1" t="s">
        <v>3439</v>
      </c>
      <c r="B2722" s="1">
        <v>8</v>
      </c>
      <c r="C2722" s="8">
        <v>60794591</v>
      </c>
      <c r="D2722" s="1" t="s">
        <v>17</v>
      </c>
      <c r="E2722" s="1" t="s">
        <v>18</v>
      </c>
      <c r="F2722" s="6">
        <v>0.37019999999999997</v>
      </c>
      <c r="G2722" s="6">
        <v>6.4943199999999996E-3</v>
      </c>
      <c r="H2722" s="6">
        <v>1.14657E-3</v>
      </c>
      <c r="I2722" s="7">
        <v>1.479E-8</v>
      </c>
      <c r="J2722" s="6">
        <v>7.60511E-3</v>
      </c>
      <c r="K2722" s="6">
        <v>1.1523499999999999E-3</v>
      </c>
      <c r="L2722" s="7">
        <v>4.1217799999999998E-11</v>
      </c>
      <c r="M2722" s="8">
        <v>2713290</v>
      </c>
      <c r="N2722" s="12" t="s">
        <v>3975</v>
      </c>
      <c r="O2722" s="1" t="s">
        <v>3976</v>
      </c>
    </row>
    <row r="2723" spans="1:15" ht="15.75" customHeight="1" x14ac:dyDescent="0.25">
      <c r="A2723" s="1" t="s">
        <v>5639</v>
      </c>
      <c r="B2723" s="1">
        <v>8</v>
      </c>
      <c r="C2723" s="8">
        <v>64262939</v>
      </c>
      <c r="D2723" s="1" t="s">
        <v>14</v>
      </c>
      <c r="E2723" s="1" t="s">
        <v>18</v>
      </c>
      <c r="F2723" s="6">
        <v>4.7699999999999999E-2</v>
      </c>
      <c r="G2723" s="6">
        <v>1.0609499999999999E-2</v>
      </c>
      <c r="H2723" s="6">
        <v>2.4850900000000001E-3</v>
      </c>
      <c r="I2723" s="7">
        <v>1.961E-5</v>
      </c>
      <c r="J2723" s="6">
        <v>1.6270400000000001E-2</v>
      </c>
      <c r="K2723" s="6">
        <v>2.5227800000000001E-3</v>
      </c>
      <c r="L2723" s="7">
        <v>1.1231400000000001E-10</v>
      </c>
      <c r="M2723" s="8">
        <v>2964570</v>
      </c>
      <c r="N2723" s="12" t="s">
        <v>3975</v>
      </c>
      <c r="O2723" s="1" t="s">
        <v>3976</v>
      </c>
    </row>
    <row r="2724" spans="1:15" ht="15.75" customHeight="1" x14ac:dyDescent="0.25">
      <c r="A2724" s="1" t="s">
        <v>2243</v>
      </c>
      <c r="B2724" s="1">
        <v>8</v>
      </c>
      <c r="C2724" s="8">
        <v>64321053</v>
      </c>
      <c r="D2724" s="1" t="s">
        <v>17</v>
      </c>
      <c r="E2724" s="1" t="s">
        <v>18</v>
      </c>
      <c r="F2724" s="6">
        <v>0.35089999999999999</v>
      </c>
      <c r="G2724" s="6">
        <v>6.9582799999999998E-3</v>
      </c>
      <c r="H2724" s="6">
        <v>1.0965300000000001E-3</v>
      </c>
      <c r="I2724" s="7">
        <v>2.2140000000000001E-10</v>
      </c>
      <c r="J2724" s="6">
        <v>7.7206599999999998E-3</v>
      </c>
      <c r="K2724" s="6">
        <v>1.1151399999999999E-3</v>
      </c>
      <c r="L2724" s="7">
        <v>4.4072100000000002E-12</v>
      </c>
      <c r="M2724" s="8">
        <v>3036680</v>
      </c>
      <c r="N2724" s="12" t="s">
        <v>3975</v>
      </c>
      <c r="O2724" s="1" t="s">
        <v>3976</v>
      </c>
    </row>
    <row r="2725" spans="1:15" ht="15.75" customHeight="1" x14ac:dyDescent="0.25">
      <c r="A2725" s="1" t="s">
        <v>5640</v>
      </c>
      <c r="B2725" s="1">
        <v>8</v>
      </c>
      <c r="C2725" s="8">
        <v>64818620</v>
      </c>
      <c r="D2725" s="1" t="s">
        <v>14</v>
      </c>
      <c r="E2725" s="1" t="s">
        <v>15</v>
      </c>
      <c r="F2725" s="6">
        <v>0.72109999999999996</v>
      </c>
      <c r="G2725" s="6">
        <v>-8.1252800000000003E-3</v>
      </c>
      <c r="H2725" s="6">
        <v>1.16694E-3</v>
      </c>
      <c r="I2725" s="7">
        <v>3.328E-12</v>
      </c>
      <c r="J2725" s="6">
        <v>-8.5404399999999998E-3</v>
      </c>
      <c r="K2725" s="6">
        <v>1.1756099999999999E-3</v>
      </c>
      <c r="L2725" s="7">
        <v>3.7383600000000001E-13</v>
      </c>
      <c r="M2725" s="8">
        <v>3036640</v>
      </c>
      <c r="N2725" s="12" t="s">
        <v>3975</v>
      </c>
      <c r="O2725" s="1" t="s">
        <v>3976</v>
      </c>
    </row>
    <row r="2726" spans="1:15" ht="15.75" customHeight="1" x14ac:dyDescent="0.25">
      <c r="A2726" s="1" t="s">
        <v>5641</v>
      </c>
      <c r="B2726" s="1">
        <v>8</v>
      </c>
      <c r="C2726" s="8">
        <v>66043532</v>
      </c>
      <c r="D2726" s="1" t="s">
        <v>17</v>
      </c>
      <c r="E2726" s="1" t="s">
        <v>18</v>
      </c>
      <c r="F2726" s="6">
        <v>0.18410000000000001</v>
      </c>
      <c r="G2726" s="6">
        <v>-4.8885100000000004E-3</v>
      </c>
      <c r="H2726" s="6">
        <v>1.3759600000000001E-3</v>
      </c>
      <c r="I2726" s="7">
        <v>3.815E-4</v>
      </c>
      <c r="J2726" s="6">
        <v>-9.0988400000000004E-3</v>
      </c>
      <c r="K2726" s="6">
        <v>1.3834699999999999E-3</v>
      </c>
      <c r="L2726" s="7">
        <v>4.8053400000000003E-11</v>
      </c>
      <c r="M2726" s="8">
        <v>2924400</v>
      </c>
      <c r="N2726" s="12" t="s">
        <v>3975</v>
      </c>
      <c r="O2726" s="1" t="s">
        <v>3976</v>
      </c>
    </row>
    <row r="2727" spans="1:15" ht="15.75" customHeight="1" x14ac:dyDescent="0.25">
      <c r="A2727" s="1" t="s">
        <v>1802</v>
      </c>
      <c r="B2727" s="1">
        <v>8</v>
      </c>
      <c r="C2727" s="8">
        <v>66508336</v>
      </c>
      <c r="D2727" s="1" t="s">
        <v>17</v>
      </c>
      <c r="E2727" s="1" t="s">
        <v>18</v>
      </c>
      <c r="F2727" s="6">
        <v>0.33040000000000003</v>
      </c>
      <c r="G2727" s="6">
        <v>-7.4381400000000002E-3</v>
      </c>
      <c r="H2727" s="6">
        <v>1.11261E-3</v>
      </c>
      <c r="I2727" s="7">
        <v>2.301E-11</v>
      </c>
      <c r="J2727" s="6">
        <v>-8.0611699999999994E-3</v>
      </c>
      <c r="K2727" s="6">
        <v>1.1187300000000001E-3</v>
      </c>
      <c r="L2727" s="7">
        <v>5.7766200000000003E-13</v>
      </c>
      <c r="M2727" s="8">
        <v>3036640</v>
      </c>
      <c r="N2727" s="12" t="s">
        <v>3975</v>
      </c>
      <c r="O2727" s="1" t="s">
        <v>3976</v>
      </c>
    </row>
    <row r="2728" spans="1:15" ht="15.75" customHeight="1" x14ac:dyDescent="0.25">
      <c r="A2728" s="1" t="s">
        <v>5642</v>
      </c>
      <c r="B2728" s="1">
        <v>8</v>
      </c>
      <c r="C2728" s="8">
        <v>68863901</v>
      </c>
      <c r="D2728" s="1" t="s">
        <v>14</v>
      </c>
      <c r="E2728" s="1" t="s">
        <v>18</v>
      </c>
      <c r="F2728" s="6">
        <v>0.40810000000000002</v>
      </c>
      <c r="G2728" s="6">
        <v>4.1454999999999999E-3</v>
      </c>
      <c r="H2728" s="6">
        <v>1.06566E-3</v>
      </c>
      <c r="I2728" s="7">
        <v>1.0009999999999999E-4</v>
      </c>
      <c r="J2728" s="6">
        <v>6.3131899999999998E-3</v>
      </c>
      <c r="K2728" s="6">
        <v>1.07132E-3</v>
      </c>
      <c r="L2728" s="7">
        <v>3.7950100000000001E-9</v>
      </c>
      <c r="M2728" s="8">
        <v>3031700</v>
      </c>
      <c r="N2728" s="12" t="s">
        <v>3975</v>
      </c>
      <c r="O2728" s="1" t="s">
        <v>3976</v>
      </c>
    </row>
    <row r="2729" spans="1:15" ht="15.75" customHeight="1" x14ac:dyDescent="0.25">
      <c r="A2729" s="1" t="s">
        <v>1190</v>
      </c>
      <c r="B2729" s="1">
        <v>8</v>
      </c>
      <c r="C2729" s="8">
        <v>69202702</v>
      </c>
      <c r="D2729" s="1" t="s">
        <v>14</v>
      </c>
      <c r="E2729" s="1" t="s">
        <v>15</v>
      </c>
      <c r="F2729" s="6">
        <v>0.65400000000000003</v>
      </c>
      <c r="G2729" s="6">
        <v>-8.1289699999999993E-3</v>
      </c>
      <c r="H2729" s="6">
        <v>1.1004400000000001E-3</v>
      </c>
      <c r="I2729" s="7">
        <v>1.5010000000000001E-13</v>
      </c>
      <c r="J2729" s="6">
        <v>-8.4196900000000005E-3</v>
      </c>
      <c r="K2729" s="6">
        <v>1.10541E-3</v>
      </c>
      <c r="L2729" s="7">
        <v>2.60082E-14</v>
      </c>
      <c r="M2729" s="8">
        <v>3034920</v>
      </c>
      <c r="N2729" s="12" t="s">
        <v>3975</v>
      </c>
      <c r="O2729" s="1" t="s">
        <v>3976</v>
      </c>
    </row>
    <row r="2730" spans="1:15" ht="15.75" customHeight="1" x14ac:dyDescent="0.25">
      <c r="A2730" s="1" t="s">
        <v>2197</v>
      </c>
      <c r="B2730" s="1">
        <v>8</v>
      </c>
      <c r="C2730" s="8">
        <v>70468380</v>
      </c>
      <c r="D2730" s="1" t="s">
        <v>14</v>
      </c>
      <c r="E2730" s="1" t="s">
        <v>15</v>
      </c>
      <c r="F2730" s="6">
        <v>0.17899999999999999</v>
      </c>
      <c r="G2730" s="6">
        <v>8.7000199999999993E-3</v>
      </c>
      <c r="H2730" s="6">
        <v>1.3655E-3</v>
      </c>
      <c r="I2730" s="7">
        <v>1.8770000000000001E-10</v>
      </c>
      <c r="J2730" s="6">
        <v>8.8215600000000009E-3</v>
      </c>
      <c r="K2730" s="6">
        <v>1.3717899999999999E-3</v>
      </c>
      <c r="L2730" s="7">
        <v>1.2701099999999999E-10</v>
      </c>
      <c r="M2730" s="8">
        <v>3034980</v>
      </c>
      <c r="N2730" s="12" t="s">
        <v>3975</v>
      </c>
      <c r="O2730" s="1" t="s">
        <v>3976</v>
      </c>
    </row>
    <row r="2731" spans="1:15" ht="15.75" customHeight="1" x14ac:dyDescent="0.25">
      <c r="A2731" s="1" t="s">
        <v>1859</v>
      </c>
      <c r="B2731" s="1">
        <v>8</v>
      </c>
      <c r="C2731" s="8">
        <v>71371142</v>
      </c>
      <c r="D2731" s="1" t="s">
        <v>14</v>
      </c>
      <c r="E2731" s="1" t="s">
        <v>17</v>
      </c>
      <c r="F2731" s="6">
        <v>0.65080000000000005</v>
      </c>
      <c r="G2731" s="6">
        <v>-7.2961800000000002E-3</v>
      </c>
      <c r="H2731" s="6">
        <v>1.0983799999999999E-3</v>
      </c>
      <c r="I2731" s="7">
        <v>3.0850000000000002E-11</v>
      </c>
      <c r="J2731" s="6">
        <v>-8.5113099999999994E-3</v>
      </c>
      <c r="K2731" s="6">
        <v>1.1039400000000001E-3</v>
      </c>
      <c r="L2731" s="7">
        <v>1.25898E-14</v>
      </c>
      <c r="M2731" s="8">
        <v>3033250</v>
      </c>
      <c r="N2731" s="12" t="s">
        <v>3975</v>
      </c>
      <c r="O2731" s="1" t="s">
        <v>3976</v>
      </c>
    </row>
    <row r="2732" spans="1:15" ht="15.75" customHeight="1" x14ac:dyDescent="0.25">
      <c r="A2732" s="1" t="s">
        <v>5643</v>
      </c>
      <c r="B2732" s="1">
        <v>8</v>
      </c>
      <c r="C2732" s="8">
        <v>73884908</v>
      </c>
      <c r="D2732" s="1" t="s">
        <v>14</v>
      </c>
      <c r="E2732" s="1" t="s">
        <v>15</v>
      </c>
      <c r="F2732" s="6">
        <v>0.54630000000000001</v>
      </c>
      <c r="G2732" s="6">
        <v>-8.4413999999999999E-3</v>
      </c>
      <c r="H2732" s="6">
        <v>1.0514599999999999E-3</v>
      </c>
      <c r="I2732" s="7">
        <v>9.878E-16</v>
      </c>
      <c r="J2732" s="6">
        <v>-9.0356800000000008E-3</v>
      </c>
      <c r="K2732" s="6">
        <v>1.0571300000000001E-3</v>
      </c>
      <c r="L2732" s="7">
        <v>1.2588200000000001E-17</v>
      </c>
      <c r="M2732" s="8">
        <v>3034910</v>
      </c>
      <c r="N2732" s="12" t="s">
        <v>3975</v>
      </c>
      <c r="O2732" s="1" t="s">
        <v>3976</v>
      </c>
    </row>
    <row r="2733" spans="1:15" ht="15.75" customHeight="1" x14ac:dyDescent="0.25">
      <c r="A2733" s="1" t="s">
        <v>750</v>
      </c>
      <c r="B2733" s="1">
        <v>8</v>
      </c>
      <c r="C2733" s="8">
        <v>74703133</v>
      </c>
      <c r="D2733" s="1" t="s">
        <v>17</v>
      </c>
      <c r="E2733" s="1" t="s">
        <v>18</v>
      </c>
      <c r="F2733" s="6">
        <v>0.1197</v>
      </c>
      <c r="G2733" s="6">
        <v>-1.3170299999999999E-2</v>
      </c>
      <c r="H2733" s="6">
        <v>1.6121499999999999E-3</v>
      </c>
      <c r="I2733" s="7">
        <v>3.095E-16</v>
      </c>
      <c r="J2733" s="6">
        <v>-1.3665999999999999E-2</v>
      </c>
      <c r="K2733" s="6">
        <v>1.6197500000000001E-3</v>
      </c>
      <c r="L2733" s="7">
        <v>3.2536200000000001E-17</v>
      </c>
      <c r="M2733" s="8">
        <v>3036660</v>
      </c>
      <c r="N2733" s="12" t="s">
        <v>3975</v>
      </c>
      <c r="O2733" s="1" t="s">
        <v>3976</v>
      </c>
    </row>
    <row r="2734" spans="1:15" ht="15.75" customHeight="1" x14ac:dyDescent="0.25">
      <c r="A2734" s="1" t="s">
        <v>5644</v>
      </c>
      <c r="B2734" s="1">
        <v>8</v>
      </c>
      <c r="C2734" s="8">
        <v>75012201</v>
      </c>
      <c r="D2734" s="1" t="s">
        <v>17</v>
      </c>
      <c r="E2734" s="1" t="s">
        <v>15</v>
      </c>
      <c r="F2734" s="6">
        <v>5.3400000000000003E-2</v>
      </c>
      <c r="G2734" s="6">
        <v>-1.2090099999999999E-2</v>
      </c>
      <c r="H2734" s="6">
        <v>2.3341999999999998E-3</v>
      </c>
      <c r="I2734" s="7">
        <v>2.2280000000000001E-7</v>
      </c>
      <c r="J2734" s="6">
        <v>-1.35508E-2</v>
      </c>
      <c r="K2734" s="6">
        <v>2.35331E-3</v>
      </c>
      <c r="L2734" s="7">
        <v>8.5029500000000007E-9</v>
      </c>
      <c r="M2734" s="8">
        <v>3019630</v>
      </c>
      <c r="N2734" s="12" t="s">
        <v>3975</v>
      </c>
      <c r="O2734" s="1" t="s">
        <v>3976</v>
      </c>
    </row>
    <row r="2735" spans="1:15" ht="15.75" customHeight="1" x14ac:dyDescent="0.25">
      <c r="A2735" s="1" t="s">
        <v>5645</v>
      </c>
      <c r="B2735" s="1">
        <v>8</v>
      </c>
      <c r="C2735" s="8">
        <v>75060103</v>
      </c>
      <c r="D2735" s="1" t="s">
        <v>17</v>
      </c>
      <c r="E2735" s="1" t="s">
        <v>15</v>
      </c>
      <c r="F2735" s="6">
        <v>0.97189999999999999</v>
      </c>
      <c r="G2735" s="6">
        <v>-1.6248700000000001E-2</v>
      </c>
      <c r="H2735" s="6">
        <v>3.18622E-3</v>
      </c>
      <c r="I2735" s="7">
        <v>3.3999999999999997E-7</v>
      </c>
      <c r="J2735" s="6">
        <v>-1.81348E-2</v>
      </c>
      <c r="K2735" s="6">
        <v>3.2085899999999999E-3</v>
      </c>
      <c r="L2735" s="7">
        <v>1.58647E-8</v>
      </c>
      <c r="M2735" s="8">
        <v>2999560</v>
      </c>
      <c r="N2735" s="12" t="s">
        <v>3975</v>
      </c>
      <c r="O2735" s="1" t="s">
        <v>3976</v>
      </c>
    </row>
    <row r="2736" spans="1:15" ht="15.75" customHeight="1" x14ac:dyDescent="0.25">
      <c r="A2736" s="1" t="s">
        <v>2799</v>
      </c>
      <c r="B2736" s="1">
        <v>8</v>
      </c>
      <c r="C2736" s="8">
        <v>76642325</v>
      </c>
      <c r="D2736" s="1" t="s">
        <v>17</v>
      </c>
      <c r="E2736" s="1" t="s">
        <v>18</v>
      </c>
      <c r="F2736" s="6">
        <v>0.4163</v>
      </c>
      <c r="G2736" s="6">
        <v>6.36223E-3</v>
      </c>
      <c r="H2736" s="6">
        <v>1.06163E-3</v>
      </c>
      <c r="I2736" s="7">
        <v>2.0649999999999998E-9</v>
      </c>
      <c r="J2736" s="6">
        <v>8.8517600000000002E-3</v>
      </c>
      <c r="K2736" s="6">
        <v>1.0818100000000001E-3</v>
      </c>
      <c r="L2736" s="7">
        <v>2.7839899999999998E-16</v>
      </c>
      <c r="M2736" s="8">
        <v>3036640</v>
      </c>
      <c r="N2736" s="12" t="s">
        <v>3975</v>
      </c>
      <c r="O2736" s="1" t="s">
        <v>3976</v>
      </c>
    </row>
    <row r="2737" spans="1:15" ht="15.75" customHeight="1" x14ac:dyDescent="0.25">
      <c r="A2737" s="1" t="s">
        <v>5646</v>
      </c>
      <c r="B2737" s="1">
        <v>8</v>
      </c>
      <c r="C2737" s="8">
        <v>77366529</v>
      </c>
      <c r="D2737" s="1" t="s">
        <v>14</v>
      </c>
      <c r="E2737" s="1" t="s">
        <v>15</v>
      </c>
      <c r="F2737" s="6">
        <v>0.19159999999999999</v>
      </c>
      <c r="G2737" s="6">
        <v>-2.45619E-3</v>
      </c>
      <c r="H2737" s="6">
        <v>1.33322E-3</v>
      </c>
      <c r="I2737" s="7">
        <v>6.5479999999999997E-2</v>
      </c>
      <c r="J2737" s="6">
        <v>-1.50689E-2</v>
      </c>
      <c r="K2737" s="6">
        <v>1.63922E-3</v>
      </c>
      <c r="L2737" s="7">
        <v>3.8303099999999998E-20</v>
      </c>
      <c r="M2737" s="8">
        <v>3020750</v>
      </c>
      <c r="N2737" s="12" t="s">
        <v>3988</v>
      </c>
      <c r="O2737" s="1" t="s">
        <v>3989</v>
      </c>
    </row>
    <row r="2738" spans="1:15" ht="15.75" customHeight="1" x14ac:dyDescent="0.25">
      <c r="A2738" s="1" t="s">
        <v>803</v>
      </c>
      <c r="B2738" s="1">
        <v>8</v>
      </c>
      <c r="C2738" s="8">
        <v>77366932</v>
      </c>
      <c r="D2738" s="1" t="s">
        <v>14</v>
      </c>
      <c r="E2738" s="1" t="s">
        <v>15</v>
      </c>
      <c r="F2738" s="6">
        <v>0.56969999999999998</v>
      </c>
      <c r="G2738" s="6">
        <v>-8.5376299999999992E-3</v>
      </c>
      <c r="H2738" s="6">
        <v>1.0592500000000001E-3</v>
      </c>
      <c r="I2738" s="7">
        <v>7.6410000000000003E-16</v>
      </c>
      <c r="J2738" s="6">
        <v>-1.5322300000000001E-2</v>
      </c>
      <c r="K2738" s="6">
        <v>1.2891999999999999E-3</v>
      </c>
      <c r="L2738" s="7">
        <v>1.4135799999999999E-32</v>
      </c>
      <c r="M2738" s="8">
        <v>3023550</v>
      </c>
      <c r="N2738" s="12" t="s">
        <v>3975</v>
      </c>
      <c r="O2738" s="1" t="s">
        <v>5646</v>
      </c>
    </row>
    <row r="2739" spans="1:15" ht="15.75" customHeight="1" x14ac:dyDescent="0.25">
      <c r="A2739" s="1" t="s">
        <v>5647</v>
      </c>
      <c r="B2739" s="1">
        <v>8</v>
      </c>
      <c r="C2739" s="8">
        <v>77769819</v>
      </c>
      <c r="D2739" s="1" t="s">
        <v>17</v>
      </c>
      <c r="E2739" s="1" t="s">
        <v>18</v>
      </c>
      <c r="F2739" s="6">
        <v>0.27950000000000003</v>
      </c>
      <c r="G2739" s="6">
        <v>6.6315799999999998E-3</v>
      </c>
      <c r="H2739" s="6">
        <v>1.16617E-3</v>
      </c>
      <c r="I2739" s="7">
        <v>1.297E-8</v>
      </c>
      <c r="J2739" s="6">
        <v>7.9743799999999997E-3</v>
      </c>
      <c r="K2739" s="6">
        <v>1.1732299999999999E-3</v>
      </c>
      <c r="L2739" s="7">
        <v>1.06857E-11</v>
      </c>
      <c r="M2739" s="8">
        <v>3036670</v>
      </c>
      <c r="N2739" s="12" t="s">
        <v>3975</v>
      </c>
      <c r="O2739" s="1" t="s">
        <v>3976</v>
      </c>
    </row>
    <row r="2740" spans="1:15" ht="15.75" customHeight="1" x14ac:dyDescent="0.25">
      <c r="A2740" s="1" t="s">
        <v>5648</v>
      </c>
      <c r="B2740" s="1">
        <v>8</v>
      </c>
      <c r="C2740" s="8">
        <v>80619113</v>
      </c>
      <c r="D2740" s="1" t="s">
        <v>17</v>
      </c>
      <c r="E2740" s="1" t="s">
        <v>18</v>
      </c>
      <c r="F2740" s="6">
        <v>0.33450000000000002</v>
      </c>
      <c r="G2740" s="6">
        <v>-4.3095900000000003E-3</v>
      </c>
      <c r="H2740" s="6">
        <v>1.10917E-3</v>
      </c>
      <c r="I2740" s="7">
        <v>1.0230000000000001E-4</v>
      </c>
      <c r="J2740" s="6">
        <v>-7.4073999999999997E-3</v>
      </c>
      <c r="K2740" s="6">
        <v>1.11623E-3</v>
      </c>
      <c r="L2740" s="7">
        <v>3.2207099999999998E-11</v>
      </c>
      <c r="M2740" s="8">
        <v>3036680</v>
      </c>
      <c r="N2740" s="12" t="s">
        <v>3975</v>
      </c>
      <c r="O2740" s="1" t="s">
        <v>3976</v>
      </c>
    </row>
    <row r="2741" spans="1:15" ht="15.75" customHeight="1" x14ac:dyDescent="0.25">
      <c r="A2741" s="1" t="s">
        <v>1601</v>
      </c>
      <c r="B2741" s="1">
        <v>8</v>
      </c>
      <c r="C2741" s="8">
        <v>81560138</v>
      </c>
      <c r="D2741" s="1" t="s">
        <v>17</v>
      </c>
      <c r="E2741" s="1" t="s">
        <v>18</v>
      </c>
      <c r="F2741" s="6">
        <v>0.81100000000000005</v>
      </c>
      <c r="G2741" s="6">
        <v>9.2502599999999997E-3</v>
      </c>
      <c r="H2741" s="6">
        <v>1.34286E-3</v>
      </c>
      <c r="I2741" s="7">
        <v>5.6420000000000004E-12</v>
      </c>
      <c r="J2741" s="6">
        <v>1.1824299999999999E-2</v>
      </c>
      <c r="K2741" s="6">
        <v>1.34935E-3</v>
      </c>
      <c r="L2741" s="7">
        <v>1.9018999999999999E-18</v>
      </c>
      <c r="M2741" s="8">
        <v>3008780</v>
      </c>
      <c r="N2741" s="12" t="s">
        <v>3975</v>
      </c>
      <c r="O2741" s="1" t="s">
        <v>3976</v>
      </c>
    </row>
    <row r="2742" spans="1:15" ht="15.75" customHeight="1" x14ac:dyDescent="0.25">
      <c r="A2742" s="1" t="s">
        <v>1807</v>
      </c>
      <c r="B2742" s="1">
        <v>8</v>
      </c>
      <c r="C2742" s="8">
        <v>83674246</v>
      </c>
      <c r="D2742" s="1" t="s">
        <v>14</v>
      </c>
      <c r="E2742" s="1" t="s">
        <v>15</v>
      </c>
      <c r="F2742" s="6">
        <v>0.58389999999999997</v>
      </c>
      <c r="G2742" s="6">
        <v>7.1399899999999997E-3</v>
      </c>
      <c r="H2742" s="6">
        <v>1.0682599999999999E-3</v>
      </c>
      <c r="I2742" s="7">
        <v>2.325E-11</v>
      </c>
      <c r="J2742" s="6">
        <v>8.4620000000000008E-3</v>
      </c>
      <c r="K2742" s="6">
        <v>1.07434E-3</v>
      </c>
      <c r="L2742" s="7">
        <v>3.36849E-15</v>
      </c>
      <c r="M2742" s="8">
        <v>2999470</v>
      </c>
      <c r="N2742" s="12" t="s">
        <v>3975</v>
      </c>
      <c r="O2742" s="1" t="s">
        <v>3976</v>
      </c>
    </row>
    <row r="2743" spans="1:15" ht="15.75" customHeight="1" x14ac:dyDescent="0.25">
      <c r="A2743" s="1" t="s">
        <v>5649</v>
      </c>
      <c r="B2743" s="1">
        <v>8</v>
      </c>
      <c r="C2743" s="8">
        <v>85934993</v>
      </c>
      <c r="D2743" s="1" t="s">
        <v>14</v>
      </c>
      <c r="E2743" s="1" t="s">
        <v>18</v>
      </c>
      <c r="F2743" s="6">
        <v>0.29360000000000003</v>
      </c>
      <c r="G2743" s="6">
        <v>-7.3997100000000003E-3</v>
      </c>
      <c r="H2743" s="6">
        <v>1.16099E-3</v>
      </c>
      <c r="I2743" s="7">
        <v>1.849E-10</v>
      </c>
      <c r="J2743" s="6">
        <v>-7.6963800000000001E-3</v>
      </c>
      <c r="K2743" s="6">
        <v>1.1723E-3</v>
      </c>
      <c r="L2743" s="7">
        <v>5.1966900000000003E-11</v>
      </c>
      <c r="M2743" s="8">
        <v>2974890</v>
      </c>
      <c r="N2743" s="12" t="s">
        <v>3975</v>
      </c>
      <c r="O2743" s="1" t="s">
        <v>3976</v>
      </c>
    </row>
    <row r="2744" spans="1:15" ht="15.75" customHeight="1" x14ac:dyDescent="0.25">
      <c r="A2744" s="1" t="s">
        <v>5650</v>
      </c>
      <c r="B2744" s="1">
        <v>8</v>
      </c>
      <c r="C2744" s="8">
        <v>87271776</v>
      </c>
      <c r="D2744" s="1" t="s">
        <v>17</v>
      </c>
      <c r="E2744" s="1" t="s">
        <v>18</v>
      </c>
      <c r="F2744" s="6">
        <v>0.43909999999999999</v>
      </c>
      <c r="G2744" s="6">
        <v>-9.4567999999999996E-3</v>
      </c>
      <c r="H2744" s="6">
        <v>1.05459E-3</v>
      </c>
      <c r="I2744" s="7">
        <v>3.03E-19</v>
      </c>
      <c r="J2744" s="6">
        <v>-8.9724799999999997E-3</v>
      </c>
      <c r="K2744" s="6">
        <v>1.0651300000000001E-3</v>
      </c>
      <c r="L2744" s="7">
        <v>3.6441500000000001E-17</v>
      </c>
      <c r="M2744" s="8">
        <v>3036080</v>
      </c>
      <c r="N2744" s="12" t="s">
        <v>3975</v>
      </c>
      <c r="O2744" s="1" t="s">
        <v>3976</v>
      </c>
    </row>
    <row r="2745" spans="1:15" ht="15.75" customHeight="1" x14ac:dyDescent="0.25">
      <c r="A2745" s="1" t="s">
        <v>151</v>
      </c>
      <c r="B2745" s="1">
        <v>8</v>
      </c>
      <c r="C2745" s="8">
        <v>87679777</v>
      </c>
      <c r="D2745" s="1" t="s">
        <v>14</v>
      </c>
      <c r="E2745" s="1" t="s">
        <v>17</v>
      </c>
      <c r="F2745" s="6">
        <v>0.55020000000000002</v>
      </c>
      <c r="G2745" s="6">
        <v>1.1822300000000001E-2</v>
      </c>
      <c r="H2745" s="6">
        <v>1.05196E-3</v>
      </c>
      <c r="I2745" s="7">
        <v>2.6329999999999997E-29</v>
      </c>
      <c r="J2745" s="6">
        <v>9.5389199999999993E-3</v>
      </c>
      <c r="K2745" s="6">
        <v>1.0814900000000001E-3</v>
      </c>
      <c r="L2745" s="7">
        <v>1.1425600000000001E-18</v>
      </c>
      <c r="M2745" s="8">
        <v>3036580</v>
      </c>
      <c r="N2745" s="12" t="s">
        <v>3975</v>
      </c>
      <c r="O2745" s="1" t="s">
        <v>3976</v>
      </c>
    </row>
    <row r="2746" spans="1:15" ht="15.75" customHeight="1" x14ac:dyDescent="0.25">
      <c r="A2746" s="1" t="s">
        <v>5651</v>
      </c>
      <c r="B2746" s="1">
        <v>8</v>
      </c>
      <c r="C2746" s="8">
        <v>88044906</v>
      </c>
      <c r="D2746" s="1" t="s">
        <v>17</v>
      </c>
      <c r="E2746" s="1" t="s">
        <v>18</v>
      </c>
      <c r="F2746" s="6">
        <v>0.65239999999999998</v>
      </c>
      <c r="G2746" s="6">
        <v>-4.7986699999999997E-3</v>
      </c>
      <c r="H2746" s="6">
        <v>1.0998399999999999E-3</v>
      </c>
      <c r="I2746" s="7">
        <v>1.2819999999999999E-5</v>
      </c>
      <c r="J2746" s="6">
        <v>-6.9874400000000001E-3</v>
      </c>
      <c r="K2746" s="6">
        <v>1.1340300000000001E-3</v>
      </c>
      <c r="L2746" s="7">
        <v>7.20025E-10</v>
      </c>
      <c r="M2746" s="8">
        <v>3031700</v>
      </c>
      <c r="N2746" s="12" t="s">
        <v>3975</v>
      </c>
      <c r="O2746" s="1" t="s">
        <v>3976</v>
      </c>
    </row>
    <row r="2747" spans="1:15" ht="15.75" customHeight="1" x14ac:dyDescent="0.25">
      <c r="A2747" s="1" t="s">
        <v>5652</v>
      </c>
      <c r="B2747" s="1">
        <v>8</v>
      </c>
      <c r="C2747" s="8">
        <v>88477927</v>
      </c>
      <c r="D2747" s="1" t="s">
        <v>17</v>
      </c>
      <c r="E2747" s="1" t="s">
        <v>18</v>
      </c>
      <c r="F2747" s="6">
        <v>0.42080000000000001</v>
      </c>
      <c r="G2747" s="6">
        <v>5.8860700000000002E-3</v>
      </c>
      <c r="H2747" s="6">
        <v>1.0664800000000001E-3</v>
      </c>
      <c r="I2747" s="7">
        <v>3.4119999999999997E-8</v>
      </c>
      <c r="J2747" s="6">
        <v>7.4790799999999999E-3</v>
      </c>
      <c r="K2747" s="6">
        <v>1.10038E-3</v>
      </c>
      <c r="L2747" s="7">
        <v>1.0694500000000001E-11</v>
      </c>
      <c r="M2747" s="8">
        <v>3000040</v>
      </c>
      <c r="N2747" s="12" t="s">
        <v>3975</v>
      </c>
      <c r="O2747" s="1" t="s">
        <v>3976</v>
      </c>
    </row>
    <row r="2748" spans="1:15" ht="15.75" customHeight="1" x14ac:dyDescent="0.25">
      <c r="A2748" s="1" t="s">
        <v>5653</v>
      </c>
      <c r="B2748" s="1">
        <v>8</v>
      </c>
      <c r="C2748" s="8">
        <v>91228812</v>
      </c>
      <c r="D2748" s="1" t="s">
        <v>17</v>
      </c>
      <c r="E2748" s="1" t="s">
        <v>18</v>
      </c>
      <c r="F2748" s="6">
        <v>0.67259999999999998</v>
      </c>
      <c r="G2748" s="6">
        <v>7.7758599999999999E-3</v>
      </c>
      <c r="H2748" s="6">
        <v>1.1155099999999999E-3</v>
      </c>
      <c r="I2748" s="7">
        <v>3.1630000000000002E-12</v>
      </c>
      <c r="J2748" s="6">
        <v>7.6318699999999998E-3</v>
      </c>
      <c r="K2748" s="6">
        <v>1.1373399999999999E-3</v>
      </c>
      <c r="L2748" s="7">
        <v>1.9425399999999998E-11</v>
      </c>
      <c r="M2748" s="8">
        <v>3034950</v>
      </c>
      <c r="N2748" s="12" t="s">
        <v>3975</v>
      </c>
      <c r="O2748" s="1" t="s">
        <v>3976</v>
      </c>
    </row>
    <row r="2749" spans="1:15" ht="15.75" customHeight="1" x14ac:dyDescent="0.25">
      <c r="A2749" s="1" t="s">
        <v>5654</v>
      </c>
      <c r="B2749" s="1">
        <v>8</v>
      </c>
      <c r="C2749" s="8">
        <v>91420589</v>
      </c>
      <c r="D2749" s="1" t="s">
        <v>14</v>
      </c>
      <c r="E2749" s="1" t="s">
        <v>15</v>
      </c>
      <c r="F2749" s="6">
        <v>0.96189999999999998</v>
      </c>
      <c r="G2749" s="6">
        <v>9.4929699999999999E-3</v>
      </c>
      <c r="H2749" s="6">
        <v>2.7340300000000001E-3</v>
      </c>
      <c r="I2749" s="7">
        <v>5.1679999999999999E-4</v>
      </c>
      <c r="J2749" s="6">
        <v>1.6131199999999998E-2</v>
      </c>
      <c r="K2749" s="6">
        <v>2.7714300000000001E-3</v>
      </c>
      <c r="L2749" s="7">
        <v>5.8657200000000003E-9</v>
      </c>
      <c r="M2749" s="8">
        <v>3035830</v>
      </c>
      <c r="N2749" s="12" t="s">
        <v>3975</v>
      </c>
      <c r="O2749" s="1" t="s">
        <v>3976</v>
      </c>
    </row>
    <row r="2750" spans="1:15" ht="15.75" customHeight="1" x14ac:dyDescent="0.25">
      <c r="A2750" s="1" t="s">
        <v>5655</v>
      </c>
      <c r="B2750" s="1">
        <v>8</v>
      </c>
      <c r="C2750" s="8">
        <v>91927455</v>
      </c>
      <c r="D2750" s="1" t="s">
        <v>14</v>
      </c>
      <c r="E2750" s="1" t="s">
        <v>17</v>
      </c>
      <c r="F2750" s="6">
        <v>0.7379</v>
      </c>
      <c r="G2750" s="6">
        <v>9.2144700000000006E-3</v>
      </c>
      <c r="H2750" s="6">
        <v>1.19136E-3</v>
      </c>
      <c r="I2750" s="7">
        <v>1.0369999999999999E-14</v>
      </c>
      <c r="J2750" s="6">
        <v>8.8148099999999993E-3</v>
      </c>
      <c r="K2750" s="6">
        <v>1.2114599999999999E-3</v>
      </c>
      <c r="L2750" s="7">
        <v>3.4342299999999998E-13</v>
      </c>
      <c r="M2750" s="8">
        <v>3029580</v>
      </c>
      <c r="N2750" s="12" t="s">
        <v>3975</v>
      </c>
      <c r="O2750" s="1" t="s">
        <v>3976</v>
      </c>
    </row>
    <row r="2751" spans="1:15" ht="15.75" customHeight="1" x14ac:dyDescent="0.25">
      <c r="A2751" s="1" t="s">
        <v>576</v>
      </c>
      <c r="B2751" s="1">
        <v>8</v>
      </c>
      <c r="C2751" s="8">
        <v>93022095</v>
      </c>
      <c r="D2751" s="1" t="s">
        <v>14</v>
      </c>
      <c r="E2751" s="1" t="s">
        <v>17</v>
      </c>
      <c r="F2751" s="6">
        <v>0.22259999999999999</v>
      </c>
      <c r="G2751" s="6">
        <v>-1.07922E-2</v>
      </c>
      <c r="H2751" s="6">
        <v>1.2580099999999999E-3</v>
      </c>
      <c r="I2751" s="7">
        <v>9.5659999999999998E-18</v>
      </c>
      <c r="J2751" s="6">
        <v>-9.9781599999999998E-3</v>
      </c>
      <c r="K2751" s="6">
        <v>1.28484E-3</v>
      </c>
      <c r="L2751" s="7">
        <v>8.09525E-15</v>
      </c>
      <c r="M2751" s="8">
        <v>3036640</v>
      </c>
      <c r="N2751" s="12" t="s">
        <v>3975</v>
      </c>
      <c r="O2751" s="1" t="s">
        <v>3976</v>
      </c>
    </row>
    <row r="2752" spans="1:15" ht="15.75" customHeight="1" x14ac:dyDescent="0.25">
      <c r="A2752" s="1" t="s">
        <v>199</v>
      </c>
      <c r="B2752" s="1">
        <v>8</v>
      </c>
      <c r="C2752" s="8">
        <v>93206092</v>
      </c>
      <c r="D2752" s="1" t="s">
        <v>17</v>
      </c>
      <c r="E2752" s="1" t="s">
        <v>18</v>
      </c>
      <c r="F2752" s="6">
        <v>0.32950000000000002</v>
      </c>
      <c r="G2752" s="6">
        <v>1.1721199999999999E-2</v>
      </c>
      <c r="H2752" s="6">
        <v>1.1139800000000001E-3</v>
      </c>
      <c r="I2752" s="7">
        <v>6.8259999999999995E-26</v>
      </c>
      <c r="J2752" s="6">
        <v>9.1248900000000001E-3</v>
      </c>
      <c r="K2752" s="6">
        <v>1.1571699999999999E-3</v>
      </c>
      <c r="L2752" s="7">
        <v>3.1321700000000002E-15</v>
      </c>
      <c r="M2752" s="8">
        <v>3033310</v>
      </c>
      <c r="N2752" s="12" t="s">
        <v>3975</v>
      </c>
      <c r="O2752" s="1" t="s">
        <v>3976</v>
      </c>
    </row>
    <row r="2753" spans="1:15" ht="15.75" customHeight="1" x14ac:dyDescent="0.25">
      <c r="A2753" s="1" t="s">
        <v>5656</v>
      </c>
      <c r="B2753" s="1">
        <v>8</v>
      </c>
      <c r="C2753" s="8">
        <v>93450407</v>
      </c>
      <c r="D2753" s="1" t="s">
        <v>17</v>
      </c>
      <c r="E2753" s="1" t="s">
        <v>18</v>
      </c>
      <c r="F2753" s="6">
        <v>0.3276</v>
      </c>
      <c r="G2753" s="6">
        <v>8.6922000000000006E-3</v>
      </c>
      <c r="H2753" s="6">
        <v>1.11534E-3</v>
      </c>
      <c r="I2753" s="7">
        <v>6.5240000000000003E-15</v>
      </c>
      <c r="J2753" s="6">
        <v>8.0453999999999994E-3</v>
      </c>
      <c r="K2753" s="6">
        <v>1.14181E-3</v>
      </c>
      <c r="L2753" s="7">
        <v>1.8387300000000002E-12</v>
      </c>
      <c r="M2753" s="8">
        <v>3034910</v>
      </c>
      <c r="N2753" s="12" t="s">
        <v>3975</v>
      </c>
      <c r="O2753" s="1" t="s">
        <v>3976</v>
      </c>
    </row>
    <row r="2754" spans="1:15" ht="15.75" customHeight="1" x14ac:dyDescent="0.25">
      <c r="A2754" s="1" t="s">
        <v>5657</v>
      </c>
      <c r="B2754" s="1">
        <v>8</v>
      </c>
      <c r="C2754" s="8">
        <v>93753986</v>
      </c>
      <c r="D2754" s="1" t="s">
        <v>14</v>
      </c>
      <c r="E2754" s="1" t="s">
        <v>17</v>
      </c>
      <c r="F2754" s="6">
        <v>0.81799999999999995</v>
      </c>
      <c r="G2754" s="6">
        <v>9.1199200000000001E-3</v>
      </c>
      <c r="H2754" s="6">
        <v>1.3563E-3</v>
      </c>
      <c r="I2754" s="7">
        <v>1.7700000000000001E-11</v>
      </c>
      <c r="J2754" s="6">
        <v>9.0760900000000002E-3</v>
      </c>
      <c r="K2754" s="6">
        <v>1.36589E-3</v>
      </c>
      <c r="L2754" s="7">
        <v>3.0363299999999998E-11</v>
      </c>
      <c r="M2754" s="8">
        <v>3036680</v>
      </c>
      <c r="N2754" s="12" t="s">
        <v>3975</v>
      </c>
      <c r="O2754" s="1" t="s">
        <v>3976</v>
      </c>
    </row>
    <row r="2755" spans="1:15" ht="15.75" customHeight="1" x14ac:dyDescent="0.25">
      <c r="A2755" s="1" t="s">
        <v>865</v>
      </c>
      <c r="B2755" s="1">
        <v>8</v>
      </c>
      <c r="C2755" s="8">
        <v>95523233</v>
      </c>
      <c r="D2755" s="1" t="s">
        <v>17</v>
      </c>
      <c r="E2755" s="1" t="s">
        <v>15</v>
      </c>
      <c r="F2755" s="6">
        <v>0.2485</v>
      </c>
      <c r="G2755" s="6">
        <v>1.0451800000000001E-2</v>
      </c>
      <c r="H2755" s="6">
        <v>1.32127E-3</v>
      </c>
      <c r="I2755" s="7">
        <v>2.5580000000000002E-15</v>
      </c>
      <c r="J2755" s="6">
        <v>1.1229599999999999E-2</v>
      </c>
      <c r="K2755" s="6">
        <v>1.3297000000000001E-3</v>
      </c>
      <c r="L2755" s="7">
        <v>3.0357E-17</v>
      </c>
      <c r="M2755" s="8">
        <v>2550890</v>
      </c>
      <c r="N2755" s="12" t="s">
        <v>3975</v>
      </c>
      <c r="O2755" s="1" t="s">
        <v>3976</v>
      </c>
    </row>
    <row r="2756" spans="1:15" ht="15.75" customHeight="1" x14ac:dyDescent="0.25">
      <c r="A2756" s="1" t="s">
        <v>5658</v>
      </c>
      <c r="B2756" s="1">
        <v>8</v>
      </c>
      <c r="C2756" s="8">
        <v>95578426</v>
      </c>
      <c r="D2756" s="1" t="s">
        <v>17</v>
      </c>
      <c r="E2756" s="1" t="s">
        <v>18</v>
      </c>
      <c r="F2756" s="6">
        <v>0.29849999999999999</v>
      </c>
      <c r="G2756" s="6">
        <v>9.9377300000000005E-3</v>
      </c>
      <c r="H2756" s="6">
        <v>1.1436199999999999E-3</v>
      </c>
      <c r="I2756" s="7">
        <v>3.6319999999999996E-18</v>
      </c>
      <c r="J2756" s="6">
        <v>1.0171700000000001E-2</v>
      </c>
      <c r="K2756" s="6">
        <v>1.15167E-3</v>
      </c>
      <c r="L2756" s="7">
        <v>1.0270999999999999E-18</v>
      </c>
      <c r="M2756" s="8">
        <v>3036650</v>
      </c>
      <c r="N2756" s="12" t="s">
        <v>3975</v>
      </c>
      <c r="O2756" s="1" t="s">
        <v>3976</v>
      </c>
    </row>
    <row r="2757" spans="1:15" ht="15.75" customHeight="1" x14ac:dyDescent="0.25">
      <c r="A2757" s="1" t="s">
        <v>5659</v>
      </c>
      <c r="B2757" s="1">
        <v>8</v>
      </c>
      <c r="C2757" s="8">
        <v>97760946</v>
      </c>
      <c r="D2757" s="1" t="s">
        <v>18</v>
      </c>
      <c r="E2757" s="1" t="s">
        <v>15</v>
      </c>
      <c r="F2757" s="6">
        <v>0.67090000000000005</v>
      </c>
      <c r="G2757" s="6">
        <v>-7.0448999999999998E-3</v>
      </c>
      <c r="H2757" s="6">
        <v>1.1137199999999999E-3</v>
      </c>
      <c r="I2757" s="7">
        <v>2.5220000000000002E-10</v>
      </c>
      <c r="J2757" s="6">
        <v>-7.6666800000000004E-3</v>
      </c>
      <c r="K2757" s="6">
        <v>1.1185699999999999E-3</v>
      </c>
      <c r="L2757" s="7">
        <v>7.1812200000000004E-12</v>
      </c>
      <c r="M2757" s="8">
        <v>3036670</v>
      </c>
      <c r="N2757" s="12" t="s">
        <v>3975</v>
      </c>
      <c r="O2757" s="1" t="s">
        <v>3976</v>
      </c>
    </row>
    <row r="2758" spans="1:15" ht="15.75" customHeight="1" x14ac:dyDescent="0.25">
      <c r="A2758" s="1" t="s">
        <v>5660</v>
      </c>
      <c r="B2758" s="1">
        <v>8</v>
      </c>
      <c r="C2758" s="8">
        <v>99159594</v>
      </c>
      <c r="D2758" s="1" t="s">
        <v>14</v>
      </c>
      <c r="E2758" s="1" t="s">
        <v>15</v>
      </c>
      <c r="F2758" s="6">
        <v>0.68789999999999996</v>
      </c>
      <c r="G2758" s="6">
        <v>5.2272799999999999E-3</v>
      </c>
      <c r="H2758" s="6">
        <v>1.1294300000000001E-3</v>
      </c>
      <c r="I2758" s="7">
        <v>3.693E-6</v>
      </c>
      <c r="J2758" s="6">
        <v>6.2736700000000003E-3</v>
      </c>
      <c r="K2758" s="6">
        <v>1.13474E-3</v>
      </c>
      <c r="L2758" s="7">
        <v>3.2258999999999998E-8</v>
      </c>
      <c r="M2758" s="8">
        <v>3036690</v>
      </c>
      <c r="N2758" s="12" t="s">
        <v>3975</v>
      </c>
      <c r="O2758" s="1" t="s">
        <v>3976</v>
      </c>
    </row>
    <row r="2759" spans="1:15" ht="15.75" customHeight="1" x14ac:dyDescent="0.25">
      <c r="A2759" s="1" t="s">
        <v>1653</v>
      </c>
      <c r="B2759" s="1">
        <v>8</v>
      </c>
      <c r="C2759" s="8">
        <v>101737075</v>
      </c>
      <c r="D2759" s="1" t="s">
        <v>17</v>
      </c>
      <c r="E2759" s="1" t="s">
        <v>18</v>
      </c>
      <c r="F2759" s="6">
        <v>0.31369999999999998</v>
      </c>
      <c r="G2759" s="6">
        <v>7.7097700000000003E-3</v>
      </c>
      <c r="H2759" s="6">
        <v>1.1278600000000001E-3</v>
      </c>
      <c r="I2759" s="7">
        <v>8.1479999999999996E-12</v>
      </c>
      <c r="J2759" s="6">
        <v>9.4572200000000006E-3</v>
      </c>
      <c r="K2759" s="6">
        <v>1.1337299999999999E-3</v>
      </c>
      <c r="L2759" s="7">
        <v>7.3228400000000001E-17</v>
      </c>
      <c r="M2759" s="8">
        <v>3036660</v>
      </c>
      <c r="N2759" s="12" t="s">
        <v>3975</v>
      </c>
      <c r="O2759" s="1" t="s">
        <v>3976</v>
      </c>
    </row>
    <row r="2760" spans="1:15" ht="15.75" customHeight="1" x14ac:dyDescent="0.25">
      <c r="A2760" s="1" t="s">
        <v>5661</v>
      </c>
      <c r="B2760" s="1">
        <v>8</v>
      </c>
      <c r="C2760" s="8">
        <v>104137518</v>
      </c>
      <c r="D2760" s="1" t="s">
        <v>14</v>
      </c>
      <c r="E2760" s="1" t="s">
        <v>15</v>
      </c>
      <c r="F2760" s="6">
        <v>0.74260000000000004</v>
      </c>
      <c r="G2760" s="6">
        <v>4.6582100000000003E-3</v>
      </c>
      <c r="H2760" s="6">
        <v>1.19698E-3</v>
      </c>
      <c r="I2760" s="7">
        <v>9.946E-5</v>
      </c>
      <c r="J2760" s="6">
        <v>6.7658500000000003E-3</v>
      </c>
      <c r="K2760" s="6">
        <v>1.2053999999999999E-3</v>
      </c>
      <c r="L2760" s="7">
        <v>1.9891100000000001E-8</v>
      </c>
      <c r="M2760" s="8">
        <v>3036700</v>
      </c>
      <c r="N2760" s="12" t="s">
        <v>3975</v>
      </c>
      <c r="O2760" s="1" t="s">
        <v>3976</v>
      </c>
    </row>
    <row r="2761" spans="1:15" ht="15.75" customHeight="1" x14ac:dyDescent="0.25">
      <c r="A2761" s="1" t="s">
        <v>982</v>
      </c>
      <c r="B2761" s="1">
        <v>8</v>
      </c>
      <c r="C2761" s="8">
        <v>105077013</v>
      </c>
      <c r="D2761" s="1" t="s">
        <v>14</v>
      </c>
      <c r="E2761" s="1" t="s">
        <v>15</v>
      </c>
      <c r="F2761" s="6">
        <v>0.57289999999999996</v>
      </c>
      <c r="G2761" s="6">
        <v>-8.1145399999999999E-3</v>
      </c>
      <c r="H2761" s="6">
        <v>1.05795E-3</v>
      </c>
      <c r="I2761" s="7">
        <v>1.7240000000000001E-14</v>
      </c>
      <c r="J2761" s="6">
        <v>-8.8092799999999992E-3</v>
      </c>
      <c r="K2761" s="6">
        <v>1.0649399999999999E-3</v>
      </c>
      <c r="L2761" s="7">
        <v>1.31614E-16</v>
      </c>
      <c r="M2761" s="8">
        <v>3036650</v>
      </c>
      <c r="N2761" s="12" t="s">
        <v>3975</v>
      </c>
      <c r="O2761" s="1" t="s">
        <v>3976</v>
      </c>
    </row>
    <row r="2762" spans="1:15" ht="15.75" customHeight="1" x14ac:dyDescent="0.25">
      <c r="A2762" s="1" t="s">
        <v>5662</v>
      </c>
      <c r="B2762" s="1">
        <v>8</v>
      </c>
      <c r="C2762" s="8">
        <v>105703852</v>
      </c>
      <c r="D2762" s="1" t="s">
        <v>14</v>
      </c>
      <c r="E2762" s="1" t="s">
        <v>15</v>
      </c>
      <c r="F2762" s="6">
        <v>0.2114</v>
      </c>
      <c r="G2762" s="6">
        <v>7.1872300000000002E-3</v>
      </c>
      <c r="H2762" s="6">
        <v>1.2817099999999999E-3</v>
      </c>
      <c r="I2762" s="7">
        <v>2.051E-8</v>
      </c>
      <c r="J2762" s="6">
        <v>8.0608299999999997E-3</v>
      </c>
      <c r="K2762" s="6">
        <v>1.2912100000000001E-3</v>
      </c>
      <c r="L2762" s="7">
        <v>4.2972300000000002E-10</v>
      </c>
      <c r="M2762" s="8">
        <v>3036650</v>
      </c>
      <c r="N2762" s="12" t="s">
        <v>3975</v>
      </c>
      <c r="O2762" s="1" t="s">
        <v>3976</v>
      </c>
    </row>
    <row r="2763" spans="1:15" ht="15.75" customHeight="1" x14ac:dyDescent="0.25">
      <c r="A2763" s="1" t="s">
        <v>5663</v>
      </c>
      <c r="B2763" s="1">
        <v>8</v>
      </c>
      <c r="C2763" s="8">
        <v>106463774</v>
      </c>
      <c r="D2763" s="1" t="s">
        <v>17</v>
      </c>
      <c r="E2763" s="1" t="s">
        <v>18</v>
      </c>
      <c r="F2763" s="6">
        <v>0.2094</v>
      </c>
      <c r="G2763" s="6">
        <v>-1.0189200000000001E-2</v>
      </c>
      <c r="H2763" s="6">
        <v>1.28618E-3</v>
      </c>
      <c r="I2763" s="7">
        <v>2.3420000000000002E-15</v>
      </c>
      <c r="J2763" s="6">
        <v>-1.0242299999999999E-2</v>
      </c>
      <c r="K2763" s="6">
        <v>1.29528E-3</v>
      </c>
      <c r="L2763" s="7">
        <v>2.6292400000000001E-15</v>
      </c>
      <c r="M2763" s="8">
        <v>3036650</v>
      </c>
      <c r="N2763" s="12" t="s">
        <v>3975</v>
      </c>
      <c r="O2763" s="1" t="s">
        <v>3976</v>
      </c>
    </row>
    <row r="2764" spans="1:15" ht="15.75" customHeight="1" x14ac:dyDescent="0.25">
      <c r="A2764" s="1" t="s">
        <v>5664</v>
      </c>
      <c r="B2764" s="1">
        <v>8</v>
      </c>
      <c r="C2764" s="8">
        <v>107619553</v>
      </c>
      <c r="D2764" s="1" t="s">
        <v>18</v>
      </c>
      <c r="E2764" s="1" t="s">
        <v>15</v>
      </c>
      <c r="F2764" s="6">
        <v>0.85340000000000005</v>
      </c>
      <c r="G2764" s="6">
        <v>1.2530899999999999E-2</v>
      </c>
      <c r="H2764" s="6">
        <v>1.4795399999999999E-3</v>
      </c>
      <c r="I2764" s="7">
        <v>2.4610000000000001E-17</v>
      </c>
      <c r="J2764" s="6">
        <v>1.33562E-2</v>
      </c>
      <c r="K2764" s="6">
        <v>1.48741E-3</v>
      </c>
      <c r="L2764" s="7">
        <v>2.7195800000000002E-19</v>
      </c>
      <c r="M2764" s="8">
        <v>3036620</v>
      </c>
      <c r="N2764" s="12" t="s">
        <v>3975</v>
      </c>
      <c r="O2764" s="1" t="s">
        <v>3976</v>
      </c>
    </row>
    <row r="2765" spans="1:15" ht="15.75" customHeight="1" x14ac:dyDescent="0.25">
      <c r="A2765" s="1" t="s">
        <v>5665</v>
      </c>
      <c r="B2765" s="1">
        <v>8</v>
      </c>
      <c r="C2765" s="8">
        <v>109572851</v>
      </c>
      <c r="D2765" s="1" t="s">
        <v>14</v>
      </c>
      <c r="E2765" s="1" t="s">
        <v>15</v>
      </c>
      <c r="F2765" s="6">
        <v>0.39729999999999999</v>
      </c>
      <c r="G2765" s="6">
        <v>5.6628E-3</v>
      </c>
      <c r="H2765" s="6">
        <v>1.06945E-3</v>
      </c>
      <c r="I2765" s="7">
        <v>1.187E-7</v>
      </c>
      <c r="J2765" s="6">
        <v>7.1343999999999999E-3</v>
      </c>
      <c r="K2765" s="6">
        <v>1.0758199999999999E-3</v>
      </c>
      <c r="L2765" s="7">
        <v>3.3206700000000002E-11</v>
      </c>
      <c r="M2765" s="8">
        <v>3036660</v>
      </c>
      <c r="N2765" s="12" t="s">
        <v>3975</v>
      </c>
      <c r="O2765" s="1" t="s">
        <v>3976</v>
      </c>
    </row>
    <row r="2766" spans="1:15" ht="15.75" customHeight="1" x14ac:dyDescent="0.25">
      <c r="A2766" s="1" t="s">
        <v>1297</v>
      </c>
      <c r="B2766" s="1">
        <v>8</v>
      </c>
      <c r="C2766" s="8">
        <v>110201408</v>
      </c>
      <c r="D2766" s="1" t="s">
        <v>14</v>
      </c>
      <c r="E2766" s="1" t="s">
        <v>15</v>
      </c>
      <c r="F2766" s="6">
        <v>9.7600000000000006E-2</v>
      </c>
      <c r="G2766" s="6">
        <v>1.27896E-2</v>
      </c>
      <c r="H2766" s="6">
        <v>1.7633799999999999E-3</v>
      </c>
      <c r="I2766" s="7">
        <v>4.0749999999999998E-13</v>
      </c>
      <c r="J2766" s="6">
        <v>1.53738E-2</v>
      </c>
      <c r="K2766" s="6">
        <v>1.77355E-3</v>
      </c>
      <c r="L2766" s="7">
        <v>4.3833600000000004E-18</v>
      </c>
      <c r="M2766" s="8">
        <v>3036640</v>
      </c>
      <c r="N2766" s="12" t="s">
        <v>3975</v>
      </c>
      <c r="O2766" s="1" t="s">
        <v>3976</v>
      </c>
    </row>
    <row r="2767" spans="1:15" ht="15.75" customHeight="1" x14ac:dyDescent="0.25">
      <c r="A2767" s="1" t="s">
        <v>5666</v>
      </c>
      <c r="B2767" s="1">
        <v>8</v>
      </c>
      <c r="C2767" s="8">
        <v>110859323</v>
      </c>
      <c r="D2767" s="1" t="s">
        <v>14</v>
      </c>
      <c r="E2767" s="1" t="s">
        <v>15</v>
      </c>
      <c r="F2767" s="6">
        <v>0.19850000000000001</v>
      </c>
      <c r="G2767" s="6">
        <v>6.00265E-3</v>
      </c>
      <c r="H2767" s="6">
        <v>1.3125700000000001E-3</v>
      </c>
      <c r="I2767" s="7">
        <v>4.8029999999999996E-6</v>
      </c>
      <c r="J2767" s="6">
        <v>7.99564E-3</v>
      </c>
      <c r="K2767" s="6">
        <v>1.31981E-3</v>
      </c>
      <c r="L2767" s="7">
        <v>1.3768300000000001E-9</v>
      </c>
      <c r="M2767" s="8">
        <v>3034090</v>
      </c>
      <c r="N2767" s="12" t="s">
        <v>3975</v>
      </c>
      <c r="O2767" s="1" t="s">
        <v>3976</v>
      </c>
    </row>
    <row r="2768" spans="1:15" ht="15.75" customHeight="1" x14ac:dyDescent="0.25">
      <c r="A2768" s="1" t="s">
        <v>3039</v>
      </c>
      <c r="B2768" s="1">
        <v>8</v>
      </c>
      <c r="C2768" s="8">
        <v>111505925</v>
      </c>
      <c r="D2768" s="1" t="s">
        <v>18</v>
      </c>
      <c r="E2768" s="1" t="s">
        <v>15</v>
      </c>
      <c r="F2768" s="6">
        <v>0.77649999999999997</v>
      </c>
      <c r="G2768" s="6">
        <v>7.3978899999999998E-3</v>
      </c>
      <c r="H2768" s="6">
        <v>1.26421E-3</v>
      </c>
      <c r="I2768" s="7">
        <v>4.8650000000000001E-9</v>
      </c>
      <c r="J2768" s="6">
        <v>7.60146E-3</v>
      </c>
      <c r="K2768" s="6">
        <v>1.2702200000000001E-3</v>
      </c>
      <c r="L2768" s="7">
        <v>2.1722600000000001E-9</v>
      </c>
      <c r="M2768" s="8">
        <v>2998330</v>
      </c>
      <c r="N2768" s="12" t="s">
        <v>3975</v>
      </c>
      <c r="O2768" s="1" t="s">
        <v>3976</v>
      </c>
    </row>
    <row r="2769" spans="1:15" ht="15.75" customHeight="1" x14ac:dyDescent="0.25">
      <c r="A2769" s="1" t="s">
        <v>5667</v>
      </c>
      <c r="B2769" s="1">
        <v>8</v>
      </c>
      <c r="C2769" s="8">
        <v>115455967</v>
      </c>
      <c r="D2769" s="1" t="s">
        <v>14</v>
      </c>
      <c r="E2769" s="1" t="s">
        <v>15</v>
      </c>
      <c r="F2769" s="6">
        <v>0.66610000000000003</v>
      </c>
      <c r="G2769" s="6">
        <v>6.7895000000000004E-3</v>
      </c>
      <c r="H2769" s="6">
        <v>1.1096599999999999E-3</v>
      </c>
      <c r="I2769" s="7">
        <v>9.4390000000000002E-10</v>
      </c>
      <c r="J2769" s="6">
        <v>7.5976300000000002E-3</v>
      </c>
      <c r="K2769" s="6">
        <v>1.1140799999999999E-3</v>
      </c>
      <c r="L2769" s="7">
        <v>9.1281599999999993E-12</v>
      </c>
      <c r="M2769" s="8">
        <v>3036690</v>
      </c>
      <c r="N2769" s="12" t="s">
        <v>3975</v>
      </c>
      <c r="O2769" s="1" t="s">
        <v>3976</v>
      </c>
    </row>
    <row r="2770" spans="1:15" ht="15.75" customHeight="1" x14ac:dyDescent="0.25">
      <c r="A2770" s="1" t="s">
        <v>5668</v>
      </c>
      <c r="B2770" s="1">
        <v>8</v>
      </c>
      <c r="C2770" s="8">
        <v>117497229</v>
      </c>
      <c r="D2770" s="1" t="s">
        <v>14</v>
      </c>
      <c r="E2770" s="1" t="s">
        <v>15</v>
      </c>
      <c r="F2770" s="6">
        <v>0.99019999999999997</v>
      </c>
      <c r="G2770" s="6">
        <v>-2.2528699999999999E-2</v>
      </c>
      <c r="H2770" s="6">
        <v>5.35477E-3</v>
      </c>
      <c r="I2770" s="7">
        <v>2.5829999999999998E-5</v>
      </c>
      <c r="J2770" s="6">
        <v>-3.1840199999999999E-2</v>
      </c>
      <c r="K2770" s="6">
        <v>5.3775899999999998E-3</v>
      </c>
      <c r="L2770" s="7">
        <v>3.2017800000000001E-9</v>
      </c>
      <c r="M2770" s="8">
        <v>2988880</v>
      </c>
      <c r="N2770" s="12" t="s">
        <v>3975</v>
      </c>
      <c r="O2770" s="1" t="s">
        <v>3976</v>
      </c>
    </row>
    <row r="2771" spans="1:15" ht="15.75" customHeight="1" x14ac:dyDescent="0.25">
      <c r="A2771" s="1" t="s">
        <v>3515</v>
      </c>
      <c r="B2771" s="1">
        <v>8</v>
      </c>
      <c r="C2771" s="8">
        <v>117687616</v>
      </c>
      <c r="D2771" s="1" t="s">
        <v>14</v>
      </c>
      <c r="E2771" s="1" t="s">
        <v>17</v>
      </c>
      <c r="F2771" s="6">
        <v>9.5299999999999996E-2</v>
      </c>
      <c r="G2771" s="6">
        <v>1.00438E-2</v>
      </c>
      <c r="H2771" s="6">
        <v>1.7822599999999999E-3</v>
      </c>
      <c r="I2771" s="7">
        <v>1.7430000000000001E-8</v>
      </c>
      <c r="J2771" s="6">
        <v>1.11614E-2</v>
      </c>
      <c r="K2771" s="6">
        <v>1.79053E-3</v>
      </c>
      <c r="L2771" s="7">
        <v>4.55894E-10</v>
      </c>
      <c r="M2771" s="8">
        <v>3036670</v>
      </c>
      <c r="N2771" s="12" t="s">
        <v>3975</v>
      </c>
      <c r="O2771" s="1" t="s">
        <v>3976</v>
      </c>
    </row>
    <row r="2772" spans="1:15" ht="15.75" customHeight="1" x14ac:dyDescent="0.25">
      <c r="A2772" s="1" t="s">
        <v>5669</v>
      </c>
      <c r="B2772" s="1">
        <v>8</v>
      </c>
      <c r="C2772" s="8">
        <v>118734726</v>
      </c>
      <c r="D2772" s="1" t="s">
        <v>14</v>
      </c>
      <c r="E2772" s="1" t="s">
        <v>17</v>
      </c>
      <c r="F2772" s="6">
        <v>0.60680000000000001</v>
      </c>
      <c r="G2772" s="6">
        <v>-5.5516000000000003E-3</v>
      </c>
      <c r="H2772" s="6">
        <v>1.07167E-3</v>
      </c>
      <c r="I2772" s="7">
        <v>2.212E-7</v>
      </c>
      <c r="J2772" s="6">
        <v>-6.2779699999999999E-3</v>
      </c>
      <c r="K2772" s="6">
        <v>1.09763E-3</v>
      </c>
      <c r="L2772" s="7">
        <v>1.06807E-8</v>
      </c>
      <c r="M2772" s="8">
        <v>3034980</v>
      </c>
      <c r="N2772" s="12" t="s">
        <v>3975</v>
      </c>
      <c r="O2772" s="1" t="s">
        <v>3976</v>
      </c>
    </row>
    <row r="2773" spans="1:15" ht="15.75" customHeight="1" x14ac:dyDescent="0.25">
      <c r="A2773" s="1" t="s">
        <v>1886</v>
      </c>
      <c r="B2773" s="1">
        <v>8</v>
      </c>
      <c r="C2773" s="8">
        <v>118807350</v>
      </c>
      <c r="D2773" s="1" t="s">
        <v>14</v>
      </c>
      <c r="E2773" s="1" t="s">
        <v>15</v>
      </c>
      <c r="F2773" s="6">
        <v>3.1399999999999997E-2</v>
      </c>
      <c r="G2773" s="6">
        <v>-2.0391099999999999E-2</v>
      </c>
      <c r="H2773" s="6">
        <v>3.08158E-3</v>
      </c>
      <c r="I2773" s="7">
        <v>3.6560000000000001E-11</v>
      </c>
      <c r="J2773" s="6">
        <v>-1.9663900000000002E-2</v>
      </c>
      <c r="K2773" s="6">
        <v>3.1411799999999999E-3</v>
      </c>
      <c r="L2773" s="7">
        <v>3.8489999999999998E-10</v>
      </c>
      <c r="M2773" s="8">
        <v>2879480</v>
      </c>
      <c r="N2773" s="12" t="s">
        <v>3975</v>
      </c>
      <c r="O2773" s="1" t="s">
        <v>3976</v>
      </c>
    </row>
    <row r="2774" spans="1:15" ht="15.75" customHeight="1" x14ac:dyDescent="0.25">
      <c r="A2774" s="1" t="s">
        <v>700</v>
      </c>
      <c r="B2774" s="1">
        <v>8</v>
      </c>
      <c r="C2774" s="8">
        <v>118867693</v>
      </c>
      <c r="D2774" s="1" t="s">
        <v>18</v>
      </c>
      <c r="E2774" s="1" t="s">
        <v>15</v>
      </c>
      <c r="F2774" s="6">
        <v>0.1885</v>
      </c>
      <c r="G2774" s="6">
        <v>-1.1081199999999999E-2</v>
      </c>
      <c r="H2774" s="6">
        <v>1.3391399999999999E-3</v>
      </c>
      <c r="I2774" s="7">
        <v>1.2849999999999999E-16</v>
      </c>
      <c r="J2774" s="6">
        <v>-1.1920500000000001E-2</v>
      </c>
      <c r="K2774" s="6">
        <v>1.39558E-3</v>
      </c>
      <c r="L2774" s="7">
        <v>1.3238E-17</v>
      </c>
      <c r="M2774" s="8">
        <v>3031650</v>
      </c>
      <c r="N2774" s="12" t="s">
        <v>3975</v>
      </c>
      <c r="O2774" s="1" t="s">
        <v>3976</v>
      </c>
    </row>
    <row r="2775" spans="1:15" ht="15.75" customHeight="1" x14ac:dyDescent="0.25">
      <c r="A2775" s="1" t="s">
        <v>257</v>
      </c>
      <c r="B2775" s="1">
        <v>8</v>
      </c>
      <c r="C2775" s="8">
        <v>118944974</v>
      </c>
      <c r="D2775" s="1" t="s">
        <v>14</v>
      </c>
      <c r="E2775" s="1" t="s">
        <v>15</v>
      </c>
      <c r="F2775" s="6">
        <v>0.31519999999999998</v>
      </c>
      <c r="G2775" s="6">
        <v>-1.12554E-2</v>
      </c>
      <c r="H2775" s="6">
        <v>1.1264000000000001E-3</v>
      </c>
      <c r="I2775" s="7">
        <v>1.648E-23</v>
      </c>
      <c r="J2775" s="6">
        <v>-9.2641300000000006E-3</v>
      </c>
      <c r="K2775" s="6">
        <v>1.1692300000000001E-3</v>
      </c>
      <c r="L2775" s="7">
        <v>2.3138699999999999E-15</v>
      </c>
      <c r="M2775" s="8">
        <v>3036630</v>
      </c>
      <c r="N2775" s="12" t="s">
        <v>3975</v>
      </c>
      <c r="O2775" s="1" t="s">
        <v>3976</v>
      </c>
    </row>
    <row r="2776" spans="1:15" ht="15.75" customHeight="1" x14ac:dyDescent="0.25">
      <c r="A2776" s="1" t="s">
        <v>5670</v>
      </c>
      <c r="B2776" s="1">
        <v>8</v>
      </c>
      <c r="C2776" s="8">
        <v>120040254</v>
      </c>
      <c r="D2776" s="1" t="s">
        <v>14</v>
      </c>
      <c r="E2776" s="1" t="s">
        <v>15</v>
      </c>
      <c r="F2776" s="6">
        <v>6.2799999999999995E-2</v>
      </c>
      <c r="G2776" s="6">
        <v>9.5290400000000008E-3</v>
      </c>
      <c r="H2776" s="6">
        <v>2.15833E-3</v>
      </c>
      <c r="I2776" s="7">
        <v>1.009E-5</v>
      </c>
      <c r="J2776" s="6">
        <v>1.38567E-2</v>
      </c>
      <c r="K2776" s="6">
        <v>2.1730999999999999E-3</v>
      </c>
      <c r="L2776" s="7">
        <v>1.81208E-10</v>
      </c>
      <c r="M2776" s="8">
        <v>3033270</v>
      </c>
      <c r="N2776" s="12" t="s">
        <v>3975</v>
      </c>
      <c r="O2776" s="1" t="s">
        <v>3976</v>
      </c>
    </row>
    <row r="2777" spans="1:15" ht="15.75" customHeight="1" x14ac:dyDescent="0.25">
      <c r="A2777" s="1" t="s">
        <v>652</v>
      </c>
      <c r="B2777" s="1">
        <v>8</v>
      </c>
      <c r="C2777" s="8">
        <v>120215797</v>
      </c>
      <c r="D2777" s="1" t="s">
        <v>14</v>
      </c>
      <c r="E2777" s="1" t="s">
        <v>15</v>
      </c>
      <c r="F2777" s="6">
        <v>0.11550000000000001</v>
      </c>
      <c r="G2777" s="6">
        <v>1.3733E-2</v>
      </c>
      <c r="H2777" s="6">
        <v>1.6379599999999999E-3</v>
      </c>
      <c r="I2777" s="7">
        <v>5.096E-17</v>
      </c>
      <c r="J2777" s="6">
        <v>1.35906E-2</v>
      </c>
      <c r="K2777" s="6">
        <v>1.6496499999999999E-3</v>
      </c>
      <c r="L2777" s="7">
        <v>1.7436599999999999E-16</v>
      </c>
      <c r="M2777" s="8">
        <v>3034200</v>
      </c>
      <c r="N2777" s="12" t="s">
        <v>3975</v>
      </c>
      <c r="O2777" s="1" t="s">
        <v>3976</v>
      </c>
    </row>
    <row r="2778" spans="1:15" ht="15.75" customHeight="1" x14ac:dyDescent="0.25">
      <c r="A2778" s="1" t="s">
        <v>5671</v>
      </c>
      <c r="B2778" s="1">
        <v>8</v>
      </c>
      <c r="C2778" s="8">
        <v>123767773</v>
      </c>
      <c r="D2778" s="1" t="s">
        <v>17</v>
      </c>
      <c r="E2778" s="1" t="s">
        <v>18</v>
      </c>
      <c r="F2778" s="6">
        <v>0.23960000000000001</v>
      </c>
      <c r="G2778" s="6">
        <v>5.9700700000000001E-3</v>
      </c>
      <c r="H2778" s="6">
        <v>1.2260400000000001E-3</v>
      </c>
      <c r="I2778" s="7">
        <v>1.119E-6</v>
      </c>
      <c r="J2778" s="6">
        <v>7.7224199999999998E-3</v>
      </c>
      <c r="K2778" s="6">
        <v>1.2316499999999999E-3</v>
      </c>
      <c r="L2778" s="7">
        <v>3.61133E-10</v>
      </c>
      <c r="M2778" s="8">
        <v>3036680</v>
      </c>
      <c r="N2778" s="12" t="s">
        <v>3975</v>
      </c>
      <c r="O2778" s="1" t="s">
        <v>3976</v>
      </c>
    </row>
    <row r="2779" spans="1:15" ht="15.75" customHeight="1" x14ac:dyDescent="0.25">
      <c r="A2779" s="1" t="s">
        <v>1949</v>
      </c>
      <c r="B2779" s="1">
        <v>8</v>
      </c>
      <c r="C2779" s="8">
        <v>125589956</v>
      </c>
      <c r="D2779" s="1" t="s">
        <v>14</v>
      </c>
      <c r="E2779" s="1" t="s">
        <v>15</v>
      </c>
      <c r="F2779" s="6">
        <v>0.4425</v>
      </c>
      <c r="G2779" s="6">
        <v>6.9222900000000002E-3</v>
      </c>
      <c r="H2779" s="6">
        <v>1.0540300000000001E-3</v>
      </c>
      <c r="I2779" s="7">
        <v>5.1179999999999998E-11</v>
      </c>
      <c r="J2779" s="6">
        <v>8.1664500000000004E-3</v>
      </c>
      <c r="K2779" s="6">
        <v>1.05894E-3</v>
      </c>
      <c r="L2779" s="7">
        <v>1.2394500000000001E-14</v>
      </c>
      <c r="M2779" s="8">
        <v>3034390</v>
      </c>
      <c r="N2779" s="12" t="s">
        <v>3975</v>
      </c>
      <c r="O2779" s="1" t="s">
        <v>3976</v>
      </c>
    </row>
    <row r="2780" spans="1:15" ht="15.75" customHeight="1" x14ac:dyDescent="0.25">
      <c r="A2780" s="1" t="s">
        <v>5672</v>
      </c>
      <c r="B2780" s="1">
        <v>8</v>
      </c>
      <c r="C2780" s="8">
        <v>127380069</v>
      </c>
      <c r="D2780" s="1" t="s">
        <v>17</v>
      </c>
      <c r="E2780" s="1" t="s">
        <v>18</v>
      </c>
      <c r="F2780" s="6">
        <v>0.52100000000000002</v>
      </c>
      <c r="G2780" s="6">
        <v>5.58919E-3</v>
      </c>
      <c r="H2780" s="6">
        <v>1.0475700000000001E-3</v>
      </c>
      <c r="I2780" s="7">
        <v>9.5539999999999994E-8</v>
      </c>
      <c r="J2780" s="6">
        <v>5.9513099999999996E-3</v>
      </c>
      <c r="K2780" s="6">
        <v>1.0750200000000001E-3</v>
      </c>
      <c r="L2780" s="7">
        <v>3.09458E-8</v>
      </c>
      <c r="M2780" s="8">
        <v>3036670</v>
      </c>
      <c r="N2780" s="12" t="s">
        <v>3975</v>
      </c>
      <c r="O2780" s="1" t="s">
        <v>3976</v>
      </c>
    </row>
    <row r="2781" spans="1:15" ht="15.75" customHeight="1" x14ac:dyDescent="0.25">
      <c r="A2781" s="1" t="s">
        <v>1009</v>
      </c>
      <c r="B2781" s="1">
        <v>8</v>
      </c>
      <c r="C2781" s="8">
        <v>127417164</v>
      </c>
      <c r="D2781" s="1" t="s">
        <v>14</v>
      </c>
      <c r="E2781" s="1" t="s">
        <v>15</v>
      </c>
      <c r="F2781" s="6">
        <v>0.75180000000000002</v>
      </c>
      <c r="G2781" s="6">
        <v>-9.2558499999999995E-3</v>
      </c>
      <c r="H2781" s="6">
        <v>1.2139900000000001E-3</v>
      </c>
      <c r="I2781" s="7">
        <v>2.4560000000000001E-14</v>
      </c>
      <c r="J2781" s="6">
        <v>-8.6130300000000007E-3</v>
      </c>
      <c r="K2781" s="6">
        <v>1.24785E-3</v>
      </c>
      <c r="L2781" s="7">
        <v>5.1161399999999996E-12</v>
      </c>
      <c r="M2781" s="8">
        <v>3024120</v>
      </c>
      <c r="N2781" s="12" t="s">
        <v>3975</v>
      </c>
      <c r="O2781" s="1" t="s">
        <v>3976</v>
      </c>
    </row>
    <row r="2782" spans="1:15" ht="15.75" customHeight="1" x14ac:dyDescent="0.25">
      <c r="A2782" s="1" t="s">
        <v>546</v>
      </c>
      <c r="B2782" s="1">
        <v>8</v>
      </c>
      <c r="C2782" s="8">
        <v>127600255</v>
      </c>
      <c r="D2782" s="1" t="s">
        <v>14</v>
      </c>
      <c r="E2782" s="1" t="s">
        <v>15</v>
      </c>
      <c r="F2782" s="6">
        <v>0.58750000000000002</v>
      </c>
      <c r="G2782" s="6">
        <v>9.2451300000000007E-3</v>
      </c>
      <c r="H2782" s="6">
        <v>1.06525E-3</v>
      </c>
      <c r="I2782" s="7">
        <v>3.9930000000000002E-18</v>
      </c>
      <c r="J2782" s="6">
        <v>1.0309799999999999E-2</v>
      </c>
      <c r="K2782" s="6">
        <v>1.07354E-3</v>
      </c>
      <c r="L2782" s="7">
        <v>7.7206500000000004E-22</v>
      </c>
      <c r="M2782" s="8">
        <v>3024090</v>
      </c>
      <c r="N2782" s="12" t="s">
        <v>3975</v>
      </c>
      <c r="O2782" s="1" t="s">
        <v>3976</v>
      </c>
    </row>
    <row r="2783" spans="1:15" ht="15.75" customHeight="1" x14ac:dyDescent="0.25">
      <c r="A2783" s="1" t="s">
        <v>5673</v>
      </c>
      <c r="B2783" s="1">
        <v>8</v>
      </c>
      <c r="C2783" s="8">
        <v>129697564</v>
      </c>
      <c r="D2783" s="1" t="s">
        <v>17</v>
      </c>
      <c r="E2783" s="1" t="s">
        <v>18</v>
      </c>
      <c r="F2783" s="6">
        <v>0.5232</v>
      </c>
      <c r="G2783" s="6">
        <v>5.0091900000000002E-3</v>
      </c>
      <c r="H2783" s="6">
        <v>1.0480699999999999E-3</v>
      </c>
      <c r="I2783" s="7">
        <v>1.761E-6</v>
      </c>
      <c r="J2783" s="6">
        <v>6.4501999999999997E-3</v>
      </c>
      <c r="K2783" s="6">
        <v>1.0579000000000001E-3</v>
      </c>
      <c r="L2783" s="7">
        <v>1.07973E-9</v>
      </c>
      <c r="M2783" s="8">
        <v>3034960</v>
      </c>
      <c r="N2783" s="12" t="s">
        <v>3975</v>
      </c>
      <c r="O2783" s="1" t="s">
        <v>3976</v>
      </c>
    </row>
    <row r="2784" spans="1:15" ht="15.75" customHeight="1" x14ac:dyDescent="0.25">
      <c r="A2784" s="1" t="s">
        <v>5674</v>
      </c>
      <c r="B2784" s="1">
        <v>8</v>
      </c>
      <c r="C2784" s="8">
        <v>130029366</v>
      </c>
      <c r="D2784" s="1" t="s">
        <v>14</v>
      </c>
      <c r="E2784" s="1" t="s">
        <v>18</v>
      </c>
      <c r="F2784" s="6">
        <v>0.2984</v>
      </c>
      <c r="G2784" s="6">
        <v>-6.9320700000000002E-3</v>
      </c>
      <c r="H2784" s="6">
        <v>1.1438399999999999E-3</v>
      </c>
      <c r="I2784" s="7">
        <v>1.359E-9</v>
      </c>
      <c r="J2784" s="6">
        <v>-8.44139E-3</v>
      </c>
      <c r="K2784" s="6">
        <v>1.15291E-3</v>
      </c>
      <c r="L2784" s="7">
        <v>2.4460100000000001E-13</v>
      </c>
      <c r="M2784" s="8">
        <v>3036110</v>
      </c>
      <c r="N2784" s="12" t="s">
        <v>3975</v>
      </c>
      <c r="O2784" s="1" t="s">
        <v>3976</v>
      </c>
    </row>
    <row r="2785" spans="1:15" ht="15.75" customHeight="1" x14ac:dyDescent="0.25">
      <c r="A2785" s="1" t="s">
        <v>382</v>
      </c>
      <c r="B2785" s="1">
        <v>8</v>
      </c>
      <c r="C2785" s="8">
        <v>130925116</v>
      </c>
      <c r="D2785" s="1" t="s">
        <v>17</v>
      </c>
      <c r="E2785" s="1" t="s">
        <v>18</v>
      </c>
      <c r="F2785" s="6">
        <v>0.52249999999999996</v>
      </c>
      <c r="G2785" s="6">
        <v>-9.7736300000000002E-3</v>
      </c>
      <c r="H2785" s="6">
        <v>1.0477100000000001E-3</v>
      </c>
      <c r="I2785" s="7">
        <v>1.074E-20</v>
      </c>
      <c r="J2785" s="6">
        <v>-1.08825E-2</v>
      </c>
      <c r="K2785" s="6">
        <v>1.0529000000000001E-3</v>
      </c>
      <c r="L2785" s="7">
        <v>4.8584499999999999E-25</v>
      </c>
      <c r="M2785" s="8">
        <v>3036590</v>
      </c>
      <c r="N2785" s="12" t="s">
        <v>3975</v>
      </c>
      <c r="O2785" s="1" t="s">
        <v>3976</v>
      </c>
    </row>
    <row r="2786" spans="1:15" ht="15.75" customHeight="1" x14ac:dyDescent="0.25">
      <c r="A2786" s="1" t="s">
        <v>5675</v>
      </c>
      <c r="B2786" s="1">
        <v>8</v>
      </c>
      <c r="C2786" s="8">
        <v>132029508</v>
      </c>
      <c r="D2786" s="1" t="s">
        <v>18</v>
      </c>
      <c r="E2786" s="1" t="s">
        <v>15</v>
      </c>
      <c r="F2786" s="6">
        <v>0.52</v>
      </c>
      <c r="G2786" s="6">
        <v>6.8322000000000001E-3</v>
      </c>
      <c r="H2786" s="6">
        <v>1.0474799999999999E-3</v>
      </c>
      <c r="I2786" s="7">
        <v>6.9109999999999995E-11</v>
      </c>
      <c r="J2786" s="6">
        <v>8.0220900000000008E-3</v>
      </c>
      <c r="K2786" s="6">
        <v>1.0516E-3</v>
      </c>
      <c r="L2786" s="7">
        <v>2.3761000000000001E-14</v>
      </c>
      <c r="M2786" s="8">
        <v>3036680</v>
      </c>
      <c r="N2786" s="12" t="s">
        <v>3975</v>
      </c>
      <c r="O2786" s="1" t="s">
        <v>3976</v>
      </c>
    </row>
    <row r="2787" spans="1:15" ht="15.75" customHeight="1" x14ac:dyDescent="0.25">
      <c r="A2787" s="1" t="s">
        <v>890</v>
      </c>
      <c r="B2787" s="1">
        <v>8</v>
      </c>
      <c r="C2787" s="8">
        <v>133796266</v>
      </c>
      <c r="D2787" s="1" t="s">
        <v>17</v>
      </c>
      <c r="E2787" s="1" t="s">
        <v>18</v>
      </c>
      <c r="F2787" s="6">
        <v>0.22409999999999999</v>
      </c>
      <c r="G2787" s="6">
        <v>9.8750799999999996E-3</v>
      </c>
      <c r="H2787" s="6">
        <v>1.255E-3</v>
      </c>
      <c r="I2787" s="7">
        <v>3.5799999999999998E-15</v>
      </c>
      <c r="J2787" s="6">
        <v>1.17603E-2</v>
      </c>
      <c r="K2787" s="6">
        <v>1.26194E-3</v>
      </c>
      <c r="L2787" s="7">
        <v>1.1716099999999999E-20</v>
      </c>
      <c r="M2787" s="8">
        <v>3036670</v>
      </c>
      <c r="N2787" s="12" t="s">
        <v>3975</v>
      </c>
      <c r="O2787" s="1" t="s">
        <v>3976</v>
      </c>
    </row>
    <row r="2788" spans="1:15" ht="15.75" customHeight="1" x14ac:dyDescent="0.25">
      <c r="A2788" s="1" t="s">
        <v>5676</v>
      </c>
      <c r="B2788" s="1">
        <v>8</v>
      </c>
      <c r="C2788" s="8">
        <v>133930674</v>
      </c>
      <c r="D2788" s="1" t="s">
        <v>17</v>
      </c>
      <c r="E2788" s="1" t="s">
        <v>18</v>
      </c>
      <c r="F2788" s="6">
        <v>0.52649999999999997</v>
      </c>
      <c r="G2788" s="6">
        <v>-5.2142200000000003E-3</v>
      </c>
      <c r="H2788" s="6">
        <v>1.04812E-3</v>
      </c>
      <c r="I2788" s="7">
        <v>6.5329999999999995E-7</v>
      </c>
      <c r="J2788" s="6">
        <v>-6.3853800000000004E-3</v>
      </c>
      <c r="K2788" s="6">
        <v>1.0531200000000001E-3</v>
      </c>
      <c r="L2788" s="7">
        <v>1.3337099999999999E-9</v>
      </c>
      <c r="M2788" s="8">
        <v>3036670</v>
      </c>
      <c r="N2788" s="12" t="s">
        <v>3975</v>
      </c>
      <c r="O2788" s="1" t="s">
        <v>3976</v>
      </c>
    </row>
    <row r="2789" spans="1:15" ht="15.75" customHeight="1" x14ac:dyDescent="0.25">
      <c r="A2789" s="1" t="s">
        <v>401</v>
      </c>
      <c r="B2789" s="1">
        <v>8</v>
      </c>
      <c r="C2789" s="8">
        <v>135416103</v>
      </c>
      <c r="D2789" s="1" t="s">
        <v>18</v>
      </c>
      <c r="E2789" s="1" t="s">
        <v>15</v>
      </c>
      <c r="F2789" s="6">
        <v>0.59079999999999999</v>
      </c>
      <c r="G2789" s="6">
        <v>-9.8595000000000002E-3</v>
      </c>
      <c r="H2789" s="6">
        <v>1.06434E-3</v>
      </c>
      <c r="I2789" s="7">
        <v>1.9730000000000001E-20</v>
      </c>
      <c r="J2789" s="6">
        <v>-7.67069E-3</v>
      </c>
      <c r="K2789" s="6">
        <v>1.12812E-3</v>
      </c>
      <c r="L2789" s="7">
        <v>1.04977E-11</v>
      </c>
      <c r="M2789" s="8">
        <v>3036630</v>
      </c>
      <c r="N2789" s="12" t="s">
        <v>3975</v>
      </c>
      <c r="O2789" s="1" t="s">
        <v>3976</v>
      </c>
    </row>
    <row r="2790" spans="1:15" ht="15.75" customHeight="1" x14ac:dyDescent="0.25">
      <c r="A2790" s="1" t="s">
        <v>5677</v>
      </c>
      <c r="B2790" s="1">
        <v>8</v>
      </c>
      <c r="C2790" s="8">
        <v>135427757</v>
      </c>
      <c r="D2790" s="1" t="s">
        <v>17</v>
      </c>
      <c r="E2790" s="1" t="s">
        <v>18</v>
      </c>
      <c r="F2790" s="6">
        <v>0.121</v>
      </c>
      <c r="G2790" s="6">
        <v>-1.2580300000000001E-2</v>
      </c>
      <c r="H2790" s="6">
        <v>1.6046599999999999E-3</v>
      </c>
      <c r="I2790" s="7">
        <v>4.4999999999999998E-15</v>
      </c>
      <c r="J2790" s="6">
        <v>-1.07277E-2</v>
      </c>
      <c r="K2790" s="6">
        <v>1.7001099999999999E-3</v>
      </c>
      <c r="L2790" s="7">
        <v>2.7898700000000001E-10</v>
      </c>
      <c r="M2790" s="8">
        <v>3036630</v>
      </c>
      <c r="N2790" s="12" t="s">
        <v>3975</v>
      </c>
      <c r="O2790" s="1" t="s">
        <v>3976</v>
      </c>
    </row>
    <row r="2791" spans="1:15" ht="15.75" customHeight="1" x14ac:dyDescent="0.25">
      <c r="A2791" s="1" t="s">
        <v>5678</v>
      </c>
      <c r="B2791" s="1">
        <v>8</v>
      </c>
      <c r="C2791" s="8">
        <v>136015169</v>
      </c>
      <c r="D2791" s="1" t="s">
        <v>17</v>
      </c>
      <c r="E2791" s="1" t="s">
        <v>18</v>
      </c>
      <c r="F2791" s="6">
        <v>0.56179999999999997</v>
      </c>
      <c r="G2791" s="6">
        <v>-5.9488500000000003E-3</v>
      </c>
      <c r="H2791" s="6">
        <v>1.05503E-3</v>
      </c>
      <c r="I2791" s="7">
        <v>1.7159999999999999E-8</v>
      </c>
      <c r="J2791" s="6">
        <v>-6.5221100000000002E-3</v>
      </c>
      <c r="K2791" s="6">
        <v>1.05962E-3</v>
      </c>
      <c r="L2791" s="7">
        <v>7.5008800000000003E-10</v>
      </c>
      <c r="M2791" s="8">
        <v>3034960</v>
      </c>
      <c r="N2791" s="12" t="s">
        <v>3975</v>
      </c>
      <c r="O2791" s="1" t="s">
        <v>3976</v>
      </c>
    </row>
    <row r="2792" spans="1:15" ht="15.75" customHeight="1" x14ac:dyDescent="0.25">
      <c r="A2792" s="1" t="s">
        <v>5679</v>
      </c>
      <c r="B2792" s="1">
        <v>8</v>
      </c>
      <c r="C2792" s="8">
        <v>136678363</v>
      </c>
      <c r="D2792" s="1" t="s">
        <v>17</v>
      </c>
      <c r="E2792" s="1" t="s">
        <v>18</v>
      </c>
      <c r="F2792" s="6">
        <v>0.45829999999999999</v>
      </c>
      <c r="G2792" s="6">
        <v>-5.0304499999999997E-3</v>
      </c>
      <c r="H2792" s="6">
        <v>1.0503000000000001E-3</v>
      </c>
      <c r="I2792" s="7">
        <v>1.672E-6</v>
      </c>
      <c r="J2792" s="6">
        <v>-6.72194E-3</v>
      </c>
      <c r="K2792" s="6">
        <v>1.0543600000000001E-3</v>
      </c>
      <c r="L2792" s="7">
        <v>1.82483E-10</v>
      </c>
      <c r="M2792" s="8">
        <v>3036700</v>
      </c>
      <c r="N2792" s="12" t="s">
        <v>3975</v>
      </c>
      <c r="O2792" s="1" t="s">
        <v>3976</v>
      </c>
    </row>
    <row r="2793" spans="1:15" ht="15.75" customHeight="1" x14ac:dyDescent="0.25">
      <c r="A2793" s="1" t="s">
        <v>2031</v>
      </c>
      <c r="B2793" s="1">
        <v>8</v>
      </c>
      <c r="C2793" s="8">
        <v>137673429</v>
      </c>
      <c r="D2793" s="1" t="s">
        <v>14</v>
      </c>
      <c r="E2793" s="1" t="s">
        <v>17</v>
      </c>
      <c r="F2793" s="6">
        <v>0.20669999999999999</v>
      </c>
      <c r="G2793" s="6">
        <v>8.4739600000000009E-3</v>
      </c>
      <c r="H2793" s="6">
        <v>1.30415E-3</v>
      </c>
      <c r="I2793" s="7">
        <v>8.1660000000000005E-11</v>
      </c>
      <c r="J2793" s="6">
        <v>9.3363100000000004E-3</v>
      </c>
      <c r="K2793" s="6">
        <v>1.3088799999999999E-3</v>
      </c>
      <c r="L2793" s="7">
        <v>9.817230000000001E-13</v>
      </c>
      <c r="M2793" s="8">
        <v>2981960</v>
      </c>
      <c r="N2793" s="12" t="s">
        <v>3975</v>
      </c>
      <c r="O2793" s="1" t="s">
        <v>3976</v>
      </c>
    </row>
    <row r="2794" spans="1:15" ht="15.75" customHeight="1" x14ac:dyDescent="0.25">
      <c r="A2794" s="1" t="s">
        <v>1083</v>
      </c>
      <c r="B2794" s="1">
        <v>8</v>
      </c>
      <c r="C2794" s="8">
        <v>139310138</v>
      </c>
      <c r="D2794" s="1" t="s">
        <v>17</v>
      </c>
      <c r="E2794" s="1" t="s">
        <v>18</v>
      </c>
      <c r="F2794" s="6">
        <v>0.29509999999999997</v>
      </c>
      <c r="G2794" s="6">
        <v>8.6519400000000003E-3</v>
      </c>
      <c r="H2794" s="6">
        <v>1.14774E-3</v>
      </c>
      <c r="I2794" s="7">
        <v>4.753E-14</v>
      </c>
      <c r="J2794" s="6">
        <v>8.58219E-3</v>
      </c>
      <c r="K2794" s="6">
        <v>1.1520499999999999E-3</v>
      </c>
      <c r="L2794" s="7">
        <v>9.3698799999999996E-14</v>
      </c>
      <c r="M2794" s="8">
        <v>3034930</v>
      </c>
      <c r="N2794" s="12" t="s">
        <v>3975</v>
      </c>
      <c r="O2794" s="1" t="s">
        <v>3976</v>
      </c>
    </row>
    <row r="2795" spans="1:15" ht="15.75" customHeight="1" x14ac:dyDescent="0.25">
      <c r="A2795" s="1" t="s">
        <v>5680</v>
      </c>
      <c r="B2795" s="1">
        <v>8</v>
      </c>
      <c r="C2795" s="8">
        <v>139518806</v>
      </c>
      <c r="D2795" s="1" t="s">
        <v>17</v>
      </c>
      <c r="E2795" s="1" t="s">
        <v>18</v>
      </c>
      <c r="F2795" s="6">
        <v>0.12790000000000001</v>
      </c>
      <c r="G2795" s="6">
        <v>8.9783599999999995E-3</v>
      </c>
      <c r="H2795" s="6">
        <v>1.6948600000000001E-3</v>
      </c>
      <c r="I2795" s="7">
        <v>1.1759999999999999E-7</v>
      </c>
      <c r="J2795" s="6">
        <v>9.9658000000000004E-3</v>
      </c>
      <c r="K2795" s="6">
        <v>1.69973E-3</v>
      </c>
      <c r="L2795" s="7">
        <v>4.54147E-9</v>
      </c>
      <c r="M2795" s="8">
        <v>2595570</v>
      </c>
      <c r="N2795" s="12" t="s">
        <v>3975</v>
      </c>
      <c r="O2795" s="1" t="s">
        <v>3976</v>
      </c>
    </row>
    <row r="2796" spans="1:15" ht="15.75" customHeight="1" x14ac:dyDescent="0.25">
      <c r="A2796" s="1" t="s">
        <v>5681</v>
      </c>
      <c r="B2796" s="1">
        <v>8</v>
      </c>
      <c r="C2796" s="8">
        <v>141060242</v>
      </c>
      <c r="D2796" s="1" t="s">
        <v>14</v>
      </c>
      <c r="E2796" s="1" t="s">
        <v>15</v>
      </c>
      <c r="F2796" s="6">
        <v>0.59370000000000001</v>
      </c>
      <c r="G2796" s="6">
        <v>5.0926000000000001E-3</v>
      </c>
      <c r="H2796" s="6">
        <v>1.0655199999999999E-3</v>
      </c>
      <c r="I2796" s="7">
        <v>1.7549999999999999E-6</v>
      </c>
      <c r="J2796" s="6">
        <v>5.9287400000000001E-3</v>
      </c>
      <c r="K2796" s="6">
        <v>1.06843E-3</v>
      </c>
      <c r="L2796" s="7">
        <v>2.8727299999999999E-8</v>
      </c>
      <c r="M2796" s="8">
        <v>3036690</v>
      </c>
      <c r="N2796" s="12" t="s">
        <v>3975</v>
      </c>
      <c r="O2796" s="1" t="s">
        <v>3976</v>
      </c>
    </row>
    <row r="2797" spans="1:15" ht="15.75" customHeight="1" x14ac:dyDescent="0.25">
      <c r="A2797" s="1" t="s">
        <v>409</v>
      </c>
      <c r="B2797" s="1">
        <v>8</v>
      </c>
      <c r="C2797" s="8">
        <v>141547712</v>
      </c>
      <c r="D2797" s="1" t="s">
        <v>17</v>
      </c>
      <c r="E2797" s="1" t="s">
        <v>18</v>
      </c>
      <c r="F2797" s="6">
        <v>0.78680000000000005</v>
      </c>
      <c r="G2797" s="6">
        <v>-1.1853499999999999E-2</v>
      </c>
      <c r="H2797" s="6">
        <v>1.2855200000000001E-3</v>
      </c>
      <c r="I2797" s="7">
        <v>2.9380000000000003E-20</v>
      </c>
      <c r="J2797" s="6">
        <v>-1.0332900000000001E-2</v>
      </c>
      <c r="K2797" s="6">
        <v>1.3537E-3</v>
      </c>
      <c r="L2797" s="7">
        <v>2.29287E-14</v>
      </c>
      <c r="M2797" s="8">
        <v>2999990</v>
      </c>
      <c r="N2797" s="12" t="s">
        <v>3975</v>
      </c>
      <c r="O2797" s="1" t="s">
        <v>3976</v>
      </c>
    </row>
    <row r="2798" spans="1:15" ht="15.75" customHeight="1" x14ac:dyDescent="0.25">
      <c r="A2798" s="1" t="s">
        <v>5682</v>
      </c>
      <c r="B2798" s="1">
        <v>8</v>
      </c>
      <c r="C2798" s="8">
        <v>141656155</v>
      </c>
      <c r="D2798" s="1" t="s">
        <v>14</v>
      </c>
      <c r="E2798" s="1" t="s">
        <v>15</v>
      </c>
      <c r="F2798" s="6">
        <v>0.49509999999999998</v>
      </c>
      <c r="G2798" s="6">
        <v>-8.8154500000000007E-3</v>
      </c>
      <c r="H2798" s="6">
        <v>1.0466900000000001E-3</v>
      </c>
      <c r="I2798" s="7">
        <v>3.7020000000000002E-17</v>
      </c>
      <c r="J2798" s="6">
        <v>-7.6734400000000001E-3</v>
      </c>
      <c r="K2798" s="6">
        <v>1.1027000000000001E-3</v>
      </c>
      <c r="L2798" s="7">
        <v>3.4320999999999999E-12</v>
      </c>
      <c r="M2798" s="8">
        <v>3036660</v>
      </c>
      <c r="N2798" s="12" t="s">
        <v>3975</v>
      </c>
      <c r="O2798" s="1" t="s">
        <v>3976</v>
      </c>
    </row>
    <row r="2799" spans="1:15" ht="15.75" customHeight="1" x14ac:dyDescent="0.25">
      <c r="A2799" s="1" t="s">
        <v>5683</v>
      </c>
      <c r="B2799" s="1">
        <v>8</v>
      </c>
      <c r="C2799" s="8">
        <v>142221874</v>
      </c>
      <c r="D2799" s="1" t="s">
        <v>14</v>
      </c>
      <c r="E2799" s="1" t="s">
        <v>15</v>
      </c>
      <c r="F2799" s="6">
        <v>0.88060000000000005</v>
      </c>
      <c r="G2799" s="6">
        <v>-4.0625499999999998E-3</v>
      </c>
      <c r="H2799" s="6">
        <v>1.6196100000000001E-3</v>
      </c>
      <c r="I2799" s="7">
        <v>1.214E-2</v>
      </c>
      <c r="J2799" s="6">
        <v>-1.15808E-2</v>
      </c>
      <c r="K2799" s="6">
        <v>1.69786E-3</v>
      </c>
      <c r="L2799" s="7">
        <v>9.0526000000000004E-12</v>
      </c>
      <c r="M2799" s="8">
        <v>3015340</v>
      </c>
      <c r="N2799" s="12" t="s">
        <v>3975</v>
      </c>
      <c r="O2799" s="1" t="s">
        <v>3976</v>
      </c>
    </row>
    <row r="2800" spans="1:15" ht="15.75" customHeight="1" x14ac:dyDescent="0.25">
      <c r="A2800" s="1" t="s">
        <v>215</v>
      </c>
      <c r="B2800" s="1">
        <v>8</v>
      </c>
      <c r="C2800" s="8">
        <v>142229543</v>
      </c>
      <c r="D2800" s="1" t="s">
        <v>14</v>
      </c>
      <c r="E2800" s="1" t="s">
        <v>15</v>
      </c>
      <c r="F2800" s="6">
        <v>0.4148</v>
      </c>
      <c r="G2800" s="6">
        <v>1.1001E-2</v>
      </c>
      <c r="H2800" s="6">
        <v>1.06252E-3</v>
      </c>
      <c r="I2800" s="7">
        <v>4.037E-25</v>
      </c>
      <c r="J2800" s="6">
        <v>1.35038E-2</v>
      </c>
      <c r="K2800" s="6">
        <v>1.1131800000000001E-3</v>
      </c>
      <c r="L2800" s="7">
        <v>7.2576199999999999E-34</v>
      </c>
      <c r="M2800" s="8">
        <v>3034650</v>
      </c>
      <c r="N2800" s="12" t="s">
        <v>3975</v>
      </c>
      <c r="O2800" s="1" t="s">
        <v>3976</v>
      </c>
    </row>
    <row r="2801" spans="1:15" ht="15.75" customHeight="1" x14ac:dyDescent="0.25">
      <c r="A2801" s="1" t="s">
        <v>432</v>
      </c>
      <c r="B2801" s="1">
        <v>8</v>
      </c>
      <c r="C2801" s="8">
        <v>142617261</v>
      </c>
      <c r="D2801" s="1" t="s">
        <v>18</v>
      </c>
      <c r="E2801" s="1" t="s">
        <v>15</v>
      </c>
      <c r="F2801" s="6">
        <v>0.63300000000000001</v>
      </c>
      <c r="G2801" s="6">
        <v>9.8912900000000005E-3</v>
      </c>
      <c r="H2801" s="6">
        <v>1.0864200000000001E-3</v>
      </c>
      <c r="I2801" s="7">
        <v>8.644E-20</v>
      </c>
      <c r="J2801" s="6">
        <v>1.0630000000000001E-2</v>
      </c>
      <c r="K2801" s="6">
        <v>1.0922799999999999E-3</v>
      </c>
      <c r="L2801" s="7">
        <v>2.2035699999999999E-22</v>
      </c>
      <c r="M2801" s="8">
        <v>3032940</v>
      </c>
      <c r="N2801" s="12" t="s">
        <v>3975</v>
      </c>
      <c r="O2801" s="1" t="s">
        <v>3976</v>
      </c>
    </row>
    <row r="2802" spans="1:15" ht="15.75" customHeight="1" x14ac:dyDescent="0.25">
      <c r="A2802" s="1" t="s">
        <v>5684</v>
      </c>
      <c r="B2802" s="1">
        <v>8</v>
      </c>
      <c r="C2802" s="8">
        <v>142857556</v>
      </c>
      <c r="D2802" s="1" t="s">
        <v>17</v>
      </c>
      <c r="E2802" s="1" t="s">
        <v>18</v>
      </c>
      <c r="F2802" s="6">
        <v>0.43109999999999998</v>
      </c>
      <c r="G2802" s="6">
        <v>-6.7678800000000004E-3</v>
      </c>
      <c r="H2802" s="6">
        <v>1.0696600000000001E-3</v>
      </c>
      <c r="I2802" s="7">
        <v>2.4930000000000001E-10</v>
      </c>
      <c r="J2802" s="6">
        <v>-7.0971799999999998E-3</v>
      </c>
      <c r="K2802" s="6">
        <v>1.0757200000000001E-3</v>
      </c>
      <c r="L2802" s="7">
        <v>4.1777400000000002E-11</v>
      </c>
      <c r="M2802" s="8">
        <v>2963670</v>
      </c>
      <c r="N2802" s="12" t="s">
        <v>3975</v>
      </c>
      <c r="O2802" s="1" t="s">
        <v>3976</v>
      </c>
    </row>
    <row r="2803" spans="1:15" ht="15.75" customHeight="1" x14ac:dyDescent="0.25">
      <c r="A2803" s="1" t="s">
        <v>474</v>
      </c>
      <c r="B2803" s="1">
        <v>8</v>
      </c>
      <c r="C2803" s="8">
        <v>143110476</v>
      </c>
      <c r="D2803" s="1" t="s">
        <v>14</v>
      </c>
      <c r="E2803" s="1" t="s">
        <v>15</v>
      </c>
      <c r="F2803" s="6">
        <v>0.48709999999999998</v>
      </c>
      <c r="G2803" s="6">
        <v>-9.3447100000000009E-3</v>
      </c>
      <c r="H2803" s="6">
        <v>1.0478E-3</v>
      </c>
      <c r="I2803" s="7">
        <v>4.7340000000000002E-19</v>
      </c>
      <c r="J2803" s="6">
        <v>-9.3047700000000004E-3</v>
      </c>
      <c r="K2803" s="6">
        <v>1.05357E-3</v>
      </c>
      <c r="L2803" s="7">
        <v>1.03159E-18</v>
      </c>
      <c r="M2803" s="8">
        <v>3031950</v>
      </c>
      <c r="N2803" s="12" t="s">
        <v>3975</v>
      </c>
      <c r="O2803" s="1" t="s">
        <v>3976</v>
      </c>
    </row>
    <row r="2804" spans="1:15" ht="15.75" customHeight="1" x14ac:dyDescent="0.25">
      <c r="A2804" s="1" t="s">
        <v>5685</v>
      </c>
      <c r="B2804" s="1">
        <v>8</v>
      </c>
      <c r="C2804" s="8">
        <v>143297329</v>
      </c>
      <c r="D2804" s="1" t="s">
        <v>17</v>
      </c>
      <c r="E2804" s="1" t="s">
        <v>18</v>
      </c>
      <c r="F2804" s="6">
        <v>7.3800000000000004E-2</v>
      </c>
      <c r="G2804" s="6">
        <v>-1.54577E-2</v>
      </c>
      <c r="H2804" s="6">
        <v>2.0147199999999998E-3</v>
      </c>
      <c r="I2804" s="7">
        <v>1.6849999999999999E-14</v>
      </c>
      <c r="J2804" s="6">
        <v>-1.28865E-2</v>
      </c>
      <c r="K2804" s="6">
        <v>2.0400000000000001E-3</v>
      </c>
      <c r="L2804" s="7">
        <v>2.6682899999999999E-10</v>
      </c>
      <c r="M2804" s="8">
        <v>2997380</v>
      </c>
      <c r="N2804" s="12" t="s">
        <v>3975</v>
      </c>
      <c r="O2804" s="1" t="s">
        <v>3976</v>
      </c>
    </row>
    <row r="2805" spans="1:15" ht="15.75" customHeight="1" x14ac:dyDescent="0.25">
      <c r="A2805" s="1" t="s">
        <v>279</v>
      </c>
      <c r="B2805" s="1">
        <v>8</v>
      </c>
      <c r="C2805" s="8">
        <v>143356114</v>
      </c>
      <c r="D2805" s="1" t="s">
        <v>14</v>
      </c>
      <c r="E2805" s="1" t="s">
        <v>15</v>
      </c>
      <c r="F2805" s="6">
        <v>1.7600000000000001E-2</v>
      </c>
      <c r="G2805" s="6">
        <v>3.9565700000000002E-2</v>
      </c>
      <c r="H2805" s="6">
        <v>3.9918200000000001E-3</v>
      </c>
      <c r="I2805" s="7">
        <v>3.7079999999999999E-23</v>
      </c>
      <c r="J2805" s="6">
        <v>3.9286700000000001E-2</v>
      </c>
      <c r="K2805" s="6">
        <v>4.0123499999999996E-3</v>
      </c>
      <c r="L2805" s="7">
        <v>1.22542E-22</v>
      </c>
      <c r="M2805" s="8">
        <v>3018450</v>
      </c>
      <c r="N2805" s="12" t="s">
        <v>3975</v>
      </c>
      <c r="O2805" s="1" t="s">
        <v>3976</v>
      </c>
    </row>
    <row r="2806" spans="1:15" ht="15.75" customHeight="1" x14ac:dyDescent="0.25">
      <c r="A2806" s="1" t="s">
        <v>5686</v>
      </c>
      <c r="B2806" s="1">
        <v>8</v>
      </c>
      <c r="C2806" s="8">
        <v>143620513</v>
      </c>
      <c r="D2806" s="1" t="s">
        <v>14</v>
      </c>
      <c r="E2806" s="1" t="s">
        <v>15</v>
      </c>
      <c r="F2806" s="6">
        <v>0.21299999999999999</v>
      </c>
      <c r="G2806" s="6">
        <v>5.6781499999999999E-3</v>
      </c>
      <c r="H2806" s="6">
        <v>1.2836200000000001E-3</v>
      </c>
      <c r="I2806" s="7">
        <v>9.7070000000000004E-6</v>
      </c>
      <c r="J2806" s="6">
        <v>8.3905100000000003E-3</v>
      </c>
      <c r="K2806" s="6">
        <v>1.29707E-3</v>
      </c>
      <c r="L2806" s="7">
        <v>9.8777800000000003E-11</v>
      </c>
      <c r="M2806" s="8">
        <v>3011000</v>
      </c>
      <c r="N2806" s="12" t="s">
        <v>3975</v>
      </c>
      <c r="O2806" s="1" t="s">
        <v>3976</v>
      </c>
    </row>
    <row r="2807" spans="1:15" ht="15.75" customHeight="1" x14ac:dyDescent="0.25">
      <c r="A2807" s="1" t="s">
        <v>1659</v>
      </c>
      <c r="B2807" s="1">
        <v>8</v>
      </c>
      <c r="C2807" s="8">
        <v>143766059</v>
      </c>
      <c r="D2807" s="1" t="s">
        <v>18</v>
      </c>
      <c r="E2807" s="1" t="s">
        <v>15</v>
      </c>
      <c r="F2807" s="6">
        <v>0.56540000000000001</v>
      </c>
      <c r="G2807" s="6">
        <v>-7.2139700000000001E-3</v>
      </c>
      <c r="H2807" s="6">
        <v>1.0558099999999999E-3</v>
      </c>
      <c r="I2807" s="7">
        <v>8.3389999999999999E-12</v>
      </c>
      <c r="J2807" s="6">
        <v>-8.0718300000000003E-3</v>
      </c>
      <c r="K2807" s="6">
        <v>1.06196E-3</v>
      </c>
      <c r="L2807" s="7">
        <v>2.94068E-14</v>
      </c>
      <c r="M2807" s="8">
        <v>3036110</v>
      </c>
      <c r="N2807" s="12" t="s">
        <v>3975</v>
      </c>
      <c r="O2807" s="1" t="s">
        <v>3976</v>
      </c>
    </row>
    <row r="2808" spans="1:15" ht="15.75" customHeight="1" x14ac:dyDescent="0.25">
      <c r="A2808" s="1" t="s">
        <v>5687</v>
      </c>
      <c r="B2808" s="1">
        <v>8</v>
      </c>
      <c r="C2808" s="8">
        <v>145665699</v>
      </c>
      <c r="D2808" s="1" t="s">
        <v>17</v>
      </c>
      <c r="E2808" s="1" t="s">
        <v>18</v>
      </c>
      <c r="F2808" s="6">
        <v>0.61329999999999996</v>
      </c>
      <c r="G2808" s="6">
        <v>-8.0624100000000008E-3</v>
      </c>
      <c r="H2808" s="6">
        <v>1.0804199999999999E-3</v>
      </c>
      <c r="I2808" s="7">
        <v>8.5039999999999997E-14</v>
      </c>
      <c r="J2808" s="6">
        <v>-6.7709900000000002E-3</v>
      </c>
      <c r="K2808" s="6">
        <v>1.0923899999999999E-3</v>
      </c>
      <c r="L2808" s="7">
        <v>5.7067700000000001E-10</v>
      </c>
      <c r="M2808" s="8">
        <v>3004010</v>
      </c>
      <c r="N2808" s="12" t="s">
        <v>3975</v>
      </c>
      <c r="O2808" s="1" t="s">
        <v>3976</v>
      </c>
    </row>
    <row r="2809" spans="1:15" ht="15.75" customHeight="1" x14ac:dyDescent="0.25">
      <c r="A2809" s="1" t="s">
        <v>40</v>
      </c>
      <c r="B2809" s="1">
        <v>8</v>
      </c>
      <c r="C2809" s="8">
        <v>145686505</v>
      </c>
      <c r="D2809" s="1" t="s">
        <v>17</v>
      </c>
      <c r="E2809" s="1" t="s">
        <v>18</v>
      </c>
      <c r="F2809" s="6">
        <v>0.51070000000000004</v>
      </c>
      <c r="G2809" s="6">
        <v>1.5670300000000002E-2</v>
      </c>
      <c r="H2809" s="6">
        <v>1.0485500000000001E-3</v>
      </c>
      <c r="I2809" s="7">
        <v>1.6949999999999999E-50</v>
      </c>
      <c r="J2809" s="6">
        <v>1.60328E-2</v>
      </c>
      <c r="K2809" s="6">
        <v>1.0609300000000001E-3</v>
      </c>
      <c r="L2809" s="7">
        <v>1.3495199999999999E-51</v>
      </c>
      <c r="M2809" s="8">
        <v>3026840</v>
      </c>
      <c r="N2809" s="12" t="s">
        <v>3975</v>
      </c>
      <c r="O2809" s="1" t="s">
        <v>3976</v>
      </c>
    </row>
    <row r="2810" spans="1:15" ht="15.75" customHeight="1" x14ac:dyDescent="0.25">
      <c r="A2810" s="1" t="s">
        <v>373</v>
      </c>
      <c r="B2810" s="1">
        <v>9</v>
      </c>
      <c r="C2810" s="8">
        <v>1686322</v>
      </c>
      <c r="D2810" s="1" t="s">
        <v>14</v>
      </c>
      <c r="E2810" s="1" t="s">
        <v>15</v>
      </c>
      <c r="F2810" s="6">
        <v>0.50270000000000004</v>
      </c>
      <c r="G2810" s="6">
        <v>9.8140399999999996E-3</v>
      </c>
      <c r="H2810" s="6">
        <v>1.04682E-3</v>
      </c>
      <c r="I2810" s="7">
        <v>6.9040000000000006E-21</v>
      </c>
      <c r="J2810" s="6">
        <v>7.66572E-3</v>
      </c>
      <c r="K2810" s="6">
        <v>1.09027E-3</v>
      </c>
      <c r="L2810" s="7">
        <v>2.0502500000000001E-12</v>
      </c>
      <c r="M2810" s="8">
        <v>3035690</v>
      </c>
      <c r="N2810" s="12" t="s">
        <v>3975</v>
      </c>
      <c r="O2810" s="1" t="s">
        <v>3976</v>
      </c>
    </row>
    <row r="2811" spans="1:15" ht="15.75" customHeight="1" x14ac:dyDescent="0.25">
      <c r="A2811" s="1" t="s">
        <v>48</v>
      </c>
      <c r="B2811" s="1">
        <v>9</v>
      </c>
      <c r="C2811" s="8">
        <v>1757753</v>
      </c>
      <c r="D2811" s="1" t="s">
        <v>17</v>
      </c>
      <c r="E2811" s="1" t="s">
        <v>18</v>
      </c>
      <c r="F2811" s="6">
        <v>0.34039999999999998</v>
      </c>
      <c r="G2811" s="6">
        <v>1.5801300000000001E-2</v>
      </c>
      <c r="H2811" s="6">
        <v>1.10472E-3</v>
      </c>
      <c r="I2811" s="7">
        <v>2.0869999999999999E-46</v>
      </c>
      <c r="J2811" s="6">
        <v>1.37404E-2</v>
      </c>
      <c r="K2811" s="6">
        <v>1.1510100000000001E-3</v>
      </c>
      <c r="L2811" s="7">
        <v>7.5275399999999993E-33</v>
      </c>
      <c r="M2811" s="8">
        <v>3034850</v>
      </c>
      <c r="N2811" s="12" t="s">
        <v>3975</v>
      </c>
      <c r="O2811" s="1" t="s">
        <v>3976</v>
      </c>
    </row>
    <row r="2812" spans="1:15" ht="15.75" customHeight="1" x14ac:dyDescent="0.25">
      <c r="A2812" s="1" t="s">
        <v>1290</v>
      </c>
      <c r="B2812" s="1">
        <v>9</v>
      </c>
      <c r="C2812" s="8">
        <v>3107295</v>
      </c>
      <c r="D2812" s="1" t="s">
        <v>17</v>
      </c>
      <c r="E2812" s="1" t="s">
        <v>18</v>
      </c>
      <c r="F2812" s="6">
        <v>0.67730000000000001</v>
      </c>
      <c r="G2812" s="6">
        <v>-8.1255300000000006E-3</v>
      </c>
      <c r="H2812" s="6">
        <v>1.1192400000000001E-3</v>
      </c>
      <c r="I2812" s="7">
        <v>3.869E-13</v>
      </c>
      <c r="J2812" s="6">
        <v>-8.5961200000000005E-3</v>
      </c>
      <c r="K2812" s="6">
        <v>1.12177E-3</v>
      </c>
      <c r="L2812" s="7">
        <v>1.8163099999999999E-14</v>
      </c>
      <c r="M2812" s="8">
        <v>3037440</v>
      </c>
      <c r="N2812" s="12" t="s">
        <v>3975</v>
      </c>
      <c r="O2812" s="1" t="s">
        <v>3976</v>
      </c>
    </row>
    <row r="2813" spans="1:15" ht="15.75" customHeight="1" x14ac:dyDescent="0.25">
      <c r="A2813" s="1" t="s">
        <v>5688</v>
      </c>
      <c r="B2813" s="1">
        <v>9</v>
      </c>
      <c r="C2813" s="8">
        <v>3357770</v>
      </c>
      <c r="D2813" s="1" t="s">
        <v>17</v>
      </c>
      <c r="E2813" s="1" t="s">
        <v>18</v>
      </c>
      <c r="F2813" s="6">
        <v>4.1300000000000003E-2</v>
      </c>
      <c r="G2813" s="6">
        <v>1.28824E-2</v>
      </c>
      <c r="H2813" s="6">
        <v>2.6350900000000001E-3</v>
      </c>
      <c r="I2813" s="7">
        <v>1.0160000000000001E-6</v>
      </c>
      <c r="J2813" s="6">
        <v>1.5760799999999998E-2</v>
      </c>
      <c r="K2813" s="6">
        <v>2.6420699999999998E-3</v>
      </c>
      <c r="L2813" s="7">
        <v>2.4416399999999999E-9</v>
      </c>
      <c r="M2813" s="8">
        <v>3024920</v>
      </c>
      <c r="N2813" s="12" t="s">
        <v>3975</v>
      </c>
      <c r="O2813" s="1" t="s">
        <v>3976</v>
      </c>
    </row>
    <row r="2814" spans="1:15" ht="15.75" customHeight="1" x14ac:dyDescent="0.25">
      <c r="A2814" s="1" t="s">
        <v>5689</v>
      </c>
      <c r="B2814" s="1">
        <v>9</v>
      </c>
      <c r="C2814" s="8">
        <v>3934575</v>
      </c>
      <c r="D2814" s="1" t="s">
        <v>14</v>
      </c>
      <c r="E2814" s="1" t="s">
        <v>15</v>
      </c>
      <c r="F2814" s="6">
        <v>0.77010000000000001</v>
      </c>
      <c r="G2814" s="6">
        <v>6.9029699999999996E-3</v>
      </c>
      <c r="H2814" s="6">
        <v>1.24357E-3</v>
      </c>
      <c r="I2814" s="7">
        <v>2.8369999999999999E-8</v>
      </c>
      <c r="J2814" s="6">
        <v>7.9570800000000001E-3</v>
      </c>
      <c r="K2814" s="6">
        <v>1.24682E-3</v>
      </c>
      <c r="L2814" s="7">
        <v>1.7487900000000001E-10</v>
      </c>
      <c r="M2814" s="8">
        <v>3037460</v>
      </c>
      <c r="N2814" s="12" t="s">
        <v>3975</v>
      </c>
      <c r="O2814" s="1" t="s">
        <v>3976</v>
      </c>
    </row>
    <row r="2815" spans="1:15" ht="15.75" customHeight="1" x14ac:dyDescent="0.25">
      <c r="A2815" s="1" t="s">
        <v>5690</v>
      </c>
      <c r="B2815" s="1">
        <v>9</v>
      </c>
      <c r="C2815" s="8">
        <v>7041003</v>
      </c>
      <c r="D2815" s="1" t="s">
        <v>17</v>
      </c>
      <c r="E2815" s="1" t="s">
        <v>18</v>
      </c>
      <c r="F2815" s="6">
        <v>0.6169</v>
      </c>
      <c r="G2815" s="6">
        <v>-6.6348400000000004E-3</v>
      </c>
      <c r="H2815" s="6">
        <v>1.0763400000000001E-3</v>
      </c>
      <c r="I2815" s="7">
        <v>7.0939999999999995E-10</v>
      </c>
      <c r="J2815" s="6">
        <v>-7.5288999999999998E-3</v>
      </c>
      <c r="K2815" s="6">
        <v>1.07953E-3</v>
      </c>
      <c r="L2815" s="7">
        <v>3.0759399999999999E-12</v>
      </c>
      <c r="M2815" s="8">
        <v>3037450</v>
      </c>
      <c r="N2815" s="12" t="s">
        <v>3975</v>
      </c>
      <c r="O2815" s="1" t="s">
        <v>3976</v>
      </c>
    </row>
    <row r="2816" spans="1:15" ht="15.75" customHeight="1" x14ac:dyDescent="0.25">
      <c r="A2816" s="1" t="s">
        <v>5691</v>
      </c>
      <c r="B2816" s="1">
        <v>9</v>
      </c>
      <c r="C2816" s="8">
        <v>8393528</v>
      </c>
      <c r="D2816" s="1" t="s">
        <v>14</v>
      </c>
      <c r="E2816" s="1" t="s">
        <v>15</v>
      </c>
      <c r="F2816" s="6">
        <v>0.73970000000000002</v>
      </c>
      <c r="G2816" s="6">
        <v>-6.52318E-3</v>
      </c>
      <c r="H2816" s="6">
        <v>1.1924699999999999E-3</v>
      </c>
      <c r="I2816" s="7">
        <v>4.4850000000000001E-8</v>
      </c>
      <c r="J2816" s="6">
        <v>-6.6246899999999999E-3</v>
      </c>
      <c r="K2816" s="6">
        <v>1.20217E-3</v>
      </c>
      <c r="L2816" s="7">
        <v>3.5762599999999999E-8</v>
      </c>
      <c r="M2816" s="8">
        <v>3037470</v>
      </c>
      <c r="N2816" s="12" t="s">
        <v>3975</v>
      </c>
      <c r="O2816" s="1" t="s">
        <v>3976</v>
      </c>
    </row>
    <row r="2817" spans="1:15" ht="15.75" customHeight="1" x14ac:dyDescent="0.25">
      <c r="A2817" s="1" t="s">
        <v>3478</v>
      </c>
      <c r="B2817" s="1">
        <v>9</v>
      </c>
      <c r="C2817" s="8">
        <v>8418224</v>
      </c>
      <c r="D2817" s="1" t="s">
        <v>17</v>
      </c>
      <c r="E2817" s="1" t="s">
        <v>18</v>
      </c>
      <c r="F2817" s="6">
        <v>0.13020000000000001</v>
      </c>
      <c r="G2817" s="6">
        <v>-1.01493E-2</v>
      </c>
      <c r="H2817" s="6">
        <v>1.7977500000000001E-3</v>
      </c>
      <c r="I2817" s="7">
        <v>1.6490000000000001E-8</v>
      </c>
      <c r="J2817" s="6">
        <v>-1.20524E-2</v>
      </c>
      <c r="K2817" s="6">
        <v>1.8052400000000001E-3</v>
      </c>
      <c r="L2817" s="7">
        <v>2.4495200000000001E-11</v>
      </c>
      <c r="M2817" s="8">
        <v>2272200</v>
      </c>
      <c r="N2817" s="12" t="s">
        <v>3975</v>
      </c>
      <c r="O2817" s="1" t="s">
        <v>3976</v>
      </c>
    </row>
    <row r="2818" spans="1:15" ht="15.75" customHeight="1" x14ac:dyDescent="0.25">
      <c r="A2818" s="1" t="s">
        <v>629</v>
      </c>
      <c r="B2818" s="1">
        <v>9</v>
      </c>
      <c r="C2818" s="8">
        <v>8533697</v>
      </c>
      <c r="D2818" s="1" t="s">
        <v>14</v>
      </c>
      <c r="E2818" s="1" t="s">
        <v>15</v>
      </c>
      <c r="F2818" s="6">
        <v>0.83340000000000003</v>
      </c>
      <c r="G2818" s="6">
        <v>1.1854200000000001E-2</v>
      </c>
      <c r="H2818" s="6">
        <v>1.4042600000000001E-3</v>
      </c>
      <c r="I2818" s="7">
        <v>3.1309999999999997E-17</v>
      </c>
      <c r="J2818" s="6">
        <v>1.03864E-2</v>
      </c>
      <c r="K2818" s="6">
        <v>1.4158700000000001E-3</v>
      </c>
      <c r="L2818" s="7">
        <v>2.20597E-13</v>
      </c>
      <c r="M2818" s="8">
        <v>3037440</v>
      </c>
      <c r="N2818" s="12" t="s">
        <v>3975</v>
      </c>
      <c r="O2818" s="1" t="s">
        <v>3976</v>
      </c>
    </row>
    <row r="2819" spans="1:15" ht="15.75" customHeight="1" x14ac:dyDescent="0.25">
      <c r="A2819" s="1" t="s">
        <v>2667</v>
      </c>
      <c r="B2819" s="1">
        <v>9</v>
      </c>
      <c r="C2819" s="8">
        <v>8818758</v>
      </c>
      <c r="D2819" s="1" t="s">
        <v>17</v>
      </c>
      <c r="E2819" s="1" t="s">
        <v>18</v>
      </c>
      <c r="F2819" s="6">
        <v>0.497</v>
      </c>
      <c r="G2819" s="6">
        <v>6.3496400000000001E-3</v>
      </c>
      <c r="H2819" s="6">
        <v>1.0465299999999999E-3</v>
      </c>
      <c r="I2819" s="7">
        <v>1.299E-9</v>
      </c>
      <c r="J2819" s="6">
        <v>7.3974599999999998E-3</v>
      </c>
      <c r="K2819" s="6">
        <v>1.04973E-3</v>
      </c>
      <c r="L2819" s="7">
        <v>1.82808E-12</v>
      </c>
      <c r="M2819" s="8">
        <v>3037440</v>
      </c>
      <c r="N2819" s="12" t="s">
        <v>3975</v>
      </c>
      <c r="O2819" s="1" t="s">
        <v>3976</v>
      </c>
    </row>
    <row r="2820" spans="1:15" ht="15.75" customHeight="1" x14ac:dyDescent="0.25">
      <c r="A2820" s="1" t="s">
        <v>5692</v>
      </c>
      <c r="B2820" s="1">
        <v>9</v>
      </c>
      <c r="C2820" s="8">
        <v>9388454</v>
      </c>
      <c r="D2820" s="1" t="s">
        <v>17</v>
      </c>
      <c r="E2820" s="1" t="s">
        <v>18</v>
      </c>
      <c r="F2820" s="6">
        <v>0.54039999999999999</v>
      </c>
      <c r="G2820" s="6">
        <v>4.4604700000000002E-3</v>
      </c>
      <c r="H2820" s="6">
        <v>1.0499400000000001E-3</v>
      </c>
      <c r="I2820" s="7">
        <v>2.1569999999999998E-5</v>
      </c>
      <c r="J2820" s="6">
        <v>6.39552E-3</v>
      </c>
      <c r="K2820" s="6">
        <v>1.0543600000000001E-3</v>
      </c>
      <c r="L2820" s="7">
        <v>1.31301E-9</v>
      </c>
      <c r="M2820" s="8">
        <v>3037490</v>
      </c>
      <c r="N2820" s="12" t="s">
        <v>3975</v>
      </c>
      <c r="O2820" s="1" t="s">
        <v>3976</v>
      </c>
    </row>
    <row r="2821" spans="1:15" ht="15.75" customHeight="1" x14ac:dyDescent="0.25">
      <c r="A2821" s="1" t="s">
        <v>5693</v>
      </c>
      <c r="B2821" s="1">
        <v>9</v>
      </c>
      <c r="C2821" s="8">
        <v>10265725</v>
      </c>
      <c r="D2821" s="1" t="s">
        <v>14</v>
      </c>
      <c r="E2821" s="1" t="s">
        <v>15</v>
      </c>
      <c r="F2821" s="6">
        <v>0.66910000000000003</v>
      </c>
      <c r="G2821" s="6">
        <v>7.8397399999999996E-3</v>
      </c>
      <c r="H2821" s="6">
        <v>1.1121799999999999E-3</v>
      </c>
      <c r="I2821" s="7">
        <v>1.8E-12</v>
      </c>
      <c r="J2821" s="6">
        <v>8.3832899999999998E-3</v>
      </c>
      <c r="K2821" s="6">
        <v>1.11528E-3</v>
      </c>
      <c r="L2821" s="7">
        <v>5.6157700000000001E-14</v>
      </c>
      <c r="M2821" s="8">
        <v>3036660</v>
      </c>
      <c r="N2821" s="12" t="s">
        <v>3975</v>
      </c>
      <c r="O2821" s="1" t="s">
        <v>3976</v>
      </c>
    </row>
    <row r="2822" spans="1:15" ht="15.75" customHeight="1" x14ac:dyDescent="0.25">
      <c r="A2822" s="1" t="s">
        <v>2190</v>
      </c>
      <c r="B2822" s="1">
        <v>9</v>
      </c>
      <c r="C2822" s="8">
        <v>10805894</v>
      </c>
      <c r="D2822" s="1" t="s">
        <v>17</v>
      </c>
      <c r="E2822" s="1" t="s">
        <v>18</v>
      </c>
      <c r="F2822" s="6">
        <v>0.28039999999999998</v>
      </c>
      <c r="G2822" s="6">
        <v>7.4706199999999999E-3</v>
      </c>
      <c r="H2822" s="6">
        <v>1.1721100000000001E-3</v>
      </c>
      <c r="I2822" s="7">
        <v>1.843E-10</v>
      </c>
      <c r="J2822" s="6">
        <v>8.4486800000000001E-3</v>
      </c>
      <c r="K2822" s="6">
        <v>1.1772600000000001E-3</v>
      </c>
      <c r="L2822" s="7">
        <v>7.1494099999999995E-13</v>
      </c>
      <c r="M2822" s="8">
        <v>3000060</v>
      </c>
      <c r="N2822" s="12" t="s">
        <v>3975</v>
      </c>
      <c r="O2822" s="1" t="s">
        <v>3976</v>
      </c>
    </row>
    <row r="2823" spans="1:15" ht="15.75" customHeight="1" x14ac:dyDescent="0.25">
      <c r="A2823" s="1" t="s">
        <v>1287</v>
      </c>
      <c r="B2823" s="1">
        <v>9</v>
      </c>
      <c r="C2823" s="8">
        <v>11190741</v>
      </c>
      <c r="D2823" s="1" t="s">
        <v>14</v>
      </c>
      <c r="E2823" s="1" t="s">
        <v>17</v>
      </c>
      <c r="F2823" s="6">
        <v>0.31180000000000002</v>
      </c>
      <c r="G2823" s="6">
        <v>8.2043199999999993E-3</v>
      </c>
      <c r="H2823" s="6">
        <v>1.12973E-3</v>
      </c>
      <c r="I2823" s="7">
        <v>3.8040000000000002E-13</v>
      </c>
      <c r="J2823" s="6">
        <v>6.8677299999999998E-3</v>
      </c>
      <c r="K2823" s="6">
        <v>1.1529000000000001E-3</v>
      </c>
      <c r="L2823" s="7">
        <v>2.5701199999999998E-9</v>
      </c>
      <c r="M2823" s="8">
        <v>3036640</v>
      </c>
      <c r="N2823" s="12" t="s">
        <v>3975</v>
      </c>
      <c r="O2823" s="1" t="s">
        <v>3976</v>
      </c>
    </row>
    <row r="2824" spans="1:15" ht="15.75" customHeight="1" x14ac:dyDescent="0.25">
      <c r="A2824" s="1" t="s">
        <v>5694</v>
      </c>
      <c r="B2824" s="1">
        <v>9</v>
      </c>
      <c r="C2824" s="8">
        <v>11442765</v>
      </c>
      <c r="D2824" s="1" t="s">
        <v>17</v>
      </c>
      <c r="E2824" s="1" t="s">
        <v>18</v>
      </c>
      <c r="F2824" s="6">
        <v>0.43290000000000001</v>
      </c>
      <c r="G2824" s="6">
        <v>9.2198000000000002E-3</v>
      </c>
      <c r="H2824" s="6">
        <v>1.0562E-3</v>
      </c>
      <c r="I2824" s="7">
        <v>2.5669999999999999E-18</v>
      </c>
      <c r="J2824" s="6">
        <v>9.4881199999999992E-3</v>
      </c>
      <c r="K2824" s="6">
        <v>1.07868E-3</v>
      </c>
      <c r="L2824" s="7">
        <v>1.4171700000000001E-18</v>
      </c>
      <c r="M2824" s="8">
        <v>3036620</v>
      </c>
      <c r="N2824" s="12" t="s">
        <v>3975</v>
      </c>
      <c r="O2824" s="1" t="s">
        <v>3976</v>
      </c>
    </row>
    <row r="2825" spans="1:15" ht="15.75" customHeight="1" x14ac:dyDescent="0.25">
      <c r="A2825" s="1" t="s">
        <v>5695</v>
      </c>
      <c r="B2825" s="1">
        <v>9</v>
      </c>
      <c r="C2825" s="8">
        <v>13066353</v>
      </c>
      <c r="D2825" s="1" t="s">
        <v>14</v>
      </c>
      <c r="E2825" s="1" t="s">
        <v>17</v>
      </c>
      <c r="F2825" s="6">
        <v>0.77</v>
      </c>
      <c r="G2825" s="6">
        <v>6.1204099999999997E-3</v>
      </c>
      <c r="H2825" s="6">
        <v>1.2440400000000001E-3</v>
      </c>
      <c r="I2825" s="7">
        <v>8.6730000000000004E-7</v>
      </c>
      <c r="J2825" s="6">
        <v>7.6255899999999998E-3</v>
      </c>
      <c r="K2825" s="6">
        <v>1.2486800000000001E-3</v>
      </c>
      <c r="L2825" s="7">
        <v>1.0156200000000001E-9</v>
      </c>
      <c r="M2825" s="8">
        <v>3034240</v>
      </c>
      <c r="N2825" s="12" t="s">
        <v>3975</v>
      </c>
      <c r="O2825" s="1" t="s">
        <v>3976</v>
      </c>
    </row>
    <row r="2826" spans="1:15" ht="15.75" customHeight="1" x14ac:dyDescent="0.25">
      <c r="A2826" s="1" t="s">
        <v>5696</v>
      </c>
      <c r="B2826" s="1">
        <v>9</v>
      </c>
      <c r="C2826" s="8">
        <v>13211404</v>
      </c>
      <c r="D2826" s="1" t="s">
        <v>18</v>
      </c>
      <c r="E2826" s="1" t="s">
        <v>15</v>
      </c>
      <c r="F2826" s="6">
        <v>0.2999</v>
      </c>
      <c r="G2826" s="6">
        <v>-6.6236000000000003E-3</v>
      </c>
      <c r="H2826" s="6">
        <v>1.1458600000000001E-3</v>
      </c>
      <c r="I2826" s="7">
        <v>7.4630000000000004E-9</v>
      </c>
      <c r="J2826" s="6">
        <v>-6.7122299999999996E-3</v>
      </c>
      <c r="K2826" s="6">
        <v>1.1497300000000001E-3</v>
      </c>
      <c r="L2826" s="7">
        <v>5.2802E-9</v>
      </c>
      <c r="M2826" s="8">
        <v>3016730</v>
      </c>
      <c r="N2826" s="12" t="s">
        <v>3975</v>
      </c>
      <c r="O2826" s="1" t="s">
        <v>3976</v>
      </c>
    </row>
    <row r="2827" spans="1:15" ht="15.75" customHeight="1" x14ac:dyDescent="0.25">
      <c r="A2827" s="1" t="s">
        <v>5697</v>
      </c>
      <c r="B2827" s="1">
        <v>9</v>
      </c>
      <c r="C2827" s="8">
        <v>13973013</v>
      </c>
      <c r="D2827" s="1" t="s">
        <v>14</v>
      </c>
      <c r="E2827" s="1" t="s">
        <v>15</v>
      </c>
      <c r="F2827" s="6">
        <v>0.59689999999999999</v>
      </c>
      <c r="G2827" s="6">
        <v>-5.0618299999999998E-3</v>
      </c>
      <c r="H2827" s="6">
        <v>1.0668699999999999E-3</v>
      </c>
      <c r="I2827" s="7">
        <v>2.0899999999999999E-6</v>
      </c>
      <c r="J2827" s="6">
        <v>-6.2071100000000001E-3</v>
      </c>
      <c r="K2827" s="6">
        <v>1.07135E-3</v>
      </c>
      <c r="L2827" s="7">
        <v>6.88412E-9</v>
      </c>
      <c r="M2827" s="8">
        <v>3036690</v>
      </c>
      <c r="N2827" s="12" t="s">
        <v>3975</v>
      </c>
      <c r="O2827" s="1" t="s">
        <v>3976</v>
      </c>
    </row>
    <row r="2828" spans="1:15" ht="15.75" customHeight="1" x14ac:dyDescent="0.25">
      <c r="A2828" s="1" t="s">
        <v>79</v>
      </c>
      <c r="B2828" s="1">
        <v>9</v>
      </c>
      <c r="C2828" s="8">
        <v>14145058</v>
      </c>
      <c r="D2828" s="1" t="s">
        <v>14</v>
      </c>
      <c r="E2828" s="1" t="s">
        <v>15</v>
      </c>
      <c r="F2828" s="6">
        <v>0.84940000000000004</v>
      </c>
      <c r="G2828" s="6">
        <v>1.92529E-2</v>
      </c>
      <c r="H2828" s="6">
        <v>1.4631900000000001E-3</v>
      </c>
      <c r="I2828" s="7">
        <v>1.52E-39</v>
      </c>
      <c r="J2828" s="6">
        <v>2.2589399999999999E-2</v>
      </c>
      <c r="K2828" s="6">
        <v>1.47605E-3</v>
      </c>
      <c r="L2828" s="7">
        <v>7.1964700000000004E-53</v>
      </c>
      <c r="M2828" s="8">
        <v>3036530</v>
      </c>
      <c r="N2828" s="12" t="s">
        <v>3975</v>
      </c>
      <c r="O2828" s="1" t="s">
        <v>3976</v>
      </c>
    </row>
    <row r="2829" spans="1:15" ht="15.75" customHeight="1" x14ac:dyDescent="0.25">
      <c r="A2829" s="1" t="s">
        <v>5698</v>
      </c>
      <c r="B2829" s="1">
        <v>9</v>
      </c>
      <c r="C2829" s="8">
        <v>14199909</v>
      </c>
      <c r="D2829" s="1" t="s">
        <v>17</v>
      </c>
      <c r="E2829" s="1" t="s">
        <v>18</v>
      </c>
      <c r="F2829" s="6">
        <v>0.1336</v>
      </c>
      <c r="G2829" s="6">
        <v>-6.5213500000000004E-3</v>
      </c>
      <c r="H2829" s="6">
        <v>1.5418000000000001E-3</v>
      </c>
      <c r="I2829" s="7">
        <v>2.336E-5</v>
      </c>
      <c r="J2829" s="6">
        <v>-9.7769699999999994E-3</v>
      </c>
      <c r="K2829" s="6">
        <v>1.55762E-3</v>
      </c>
      <c r="L2829" s="7">
        <v>3.4543799999999998E-10</v>
      </c>
      <c r="M2829" s="8">
        <v>3022440</v>
      </c>
      <c r="N2829" s="12" t="s">
        <v>3975</v>
      </c>
      <c r="O2829" s="1" t="s">
        <v>3976</v>
      </c>
    </row>
    <row r="2830" spans="1:15" ht="15.75" customHeight="1" x14ac:dyDescent="0.25">
      <c r="A2830" s="1" t="s">
        <v>5699</v>
      </c>
      <c r="B2830" s="1">
        <v>9</v>
      </c>
      <c r="C2830" s="8">
        <v>14240524</v>
      </c>
      <c r="D2830" s="1" t="s">
        <v>14</v>
      </c>
      <c r="E2830" s="1" t="s">
        <v>15</v>
      </c>
      <c r="F2830" s="6">
        <v>0.996</v>
      </c>
      <c r="G2830" s="6">
        <v>4.3973499999999999E-2</v>
      </c>
      <c r="H2830" s="6">
        <v>8.49747E-3</v>
      </c>
      <c r="I2830" s="7">
        <v>2.2819999999999999E-7</v>
      </c>
      <c r="J2830" s="6">
        <v>4.87135E-2</v>
      </c>
      <c r="K2830" s="6">
        <v>8.5310999999999998E-3</v>
      </c>
      <c r="L2830" s="7">
        <v>1.12907E-8</v>
      </c>
      <c r="M2830" s="8">
        <v>2890940</v>
      </c>
      <c r="N2830" s="12" t="s">
        <v>3975</v>
      </c>
      <c r="O2830" s="1" t="s">
        <v>3976</v>
      </c>
    </row>
    <row r="2831" spans="1:15" ht="15.75" customHeight="1" x14ac:dyDescent="0.25">
      <c r="A2831" s="1" t="s">
        <v>5700</v>
      </c>
      <c r="B2831" s="1">
        <v>9</v>
      </c>
      <c r="C2831" s="8">
        <v>14430692</v>
      </c>
      <c r="D2831" s="1" t="s">
        <v>14</v>
      </c>
      <c r="E2831" s="1" t="s">
        <v>15</v>
      </c>
      <c r="F2831" s="6">
        <v>0.40620000000000001</v>
      </c>
      <c r="G2831" s="6">
        <v>9.25693E-3</v>
      </c>
      <c r="H2831" s="6">
        <v>1.0655599999999999E-3</v>
      </c>
      <c r="I2831" s="7">
        <v>3.7179999999999998E-18</v>
      </c>
      <c r="J2831" s="6">
        <v>9.7452800000000003E-3</v>
      </c>
      <c r="K2831" s="6">
        <v>1.08095E-3</v>
      </c>
      <c r="L2831" s="7">
        <v>1.95979E-19</v>
      </c>
      <c r="M2831" s="8">
        <v>3036650</v>
      </c>
      <c r="N2831" s="12" t="s">
        <v>3975</v>
      </c>
      <c r="O2831" s="1" t="s">
        <v>3976</v>
      </c>
    </row>
    <row r="2832" spans="1:15" ht="15.75" customHeight="1" x14ac:dyDescent="0.25">
      <c r="A2832" s="1" t="s">
        <v>5701</v>
      </c>
      <c r="B2832" s="1">
        <v>9</v>
      </c>
      <c r="C2832" s="8">
        <v>14491637</v>
      </c>
      <c r="D2832" s="1" t="s">
        <v>14</v>
      </c>
      <c r="E2832" s="1" t="s">
        <v>15</v>
      </c>
      <c r="F2832" s="6">
        <v>0.65780000000000005</v>
      </c>
      <c r="G2832" s="6">
        <v>7.04589E-3</v>
      </c>
      <c r="H2832" s="6">
        <v>1.10333E-3</v>
      </c>
      <c r="I2832" s="7">
        <v>1.699E-10</v>
      </c>
      <c r="J2832" s="6">
        <v>6.3805199999999998E-3</v>
      </c>
      <c r="K2832" s="6">
        <v>1.1189699999999999E-3</v>
      </c>
      <c r="L2832" s="7">
        <v>1.1832699999999999E-8</v>
      </c>
      <c r="M2832" s="8">
        <v>3034940</v>
      </c>
      <c r="N2832" s="12" t="s">
        <v>3975</v>
      </c>
      <c r="O2832" s="1" t="s">
        <v>3976</v>
      </c>
    </row>
    <row r="2833" spans="1:15" ht="15.75" customHeight="1" x14ac:dyDescent="0.25">
      <c r="A2833" s="1" t="s">
        <v>5702</v>
      </c>
      <c r="B2833" s="1">
        <v>9</v>
      </c>
      <c r="C2833" s="8">
        <v>14786962</v>
      </c>
      <c r="D2833" s="1" t="s">
        <v>17</v>
      </c>
      <c r="E2833" s="1" t="s">
        <v>18</v>
      </c>
      <c r="F2833" s="6">
        <v>0.4945</v>
      </c>
      <c r="G2833" s="6">
        <v>7.9146900000000003E-3</v>
      </c>
      <c r="H2833" s="6">
        <v>1.04671E-3</v>
      </c>
      <c r="I2833" s="7">
        <v>3.9740000000000003E-14</v>
      </c>
      <c r="J2833" s="6">
        <v>9.8466700000000001E-3</v>
      </c>
      <c r="K2833" s="6">
        <v>1.0505E-3</v>
      </c>
      <c r="L2833" s="7">
        <v>7.0279899999999993E-21</v>
      </c>
      <c r="M2833" s="8">
        <v>3036640</v>
      </c>
      <c r="N2833" s="12" t="s">
        <v>3975</v>
      </c>
      <c r="O2833" s="1" t="s">
        <v>3976</v>
      </c>
    </row>
    <row r="2834" spans="1:15" ht="15.75" customHeight="1" x14ac:dyDescent="0.25">
      <c r="A2834" s="1" t="s">
        <v>5703</v>
      </c>
      <c r="B2834" s="1">
        <v>9</v>
      </c>
      <c r="C2834" s="8">
        <v>15214958</v>
      </c>
      <c r="D2834" s="1" t="s">
        <v>14</v>
      </c>
      <c r="E2834" s="1" t="s">
        <v>18</v>
      </c>
      <c r="F2834" s="6">
        <v>0.41849999999999998</v>
      </c>
      <c r="G2834" s="6">
        <v>-5.08006E-3</v>
      </c>
      <c r="H2834" s="6">
        <v>1.06083E-3</v>
      </c>
      <c r="I2834" s="7">
        <v>1.6810000000000001E-6</v>
      </c>
      <c r="J2834" s="6">
        <v>-6.6230200000000003E-3</v>
      </c>
      <c r="K2834" s="6">
        <v>1.0639499999999999E-3</v>
      </c>
      <c r="L2834" s="7">
        <v>4.8180499999999997E-10</v>
      </c>
      <c r="M2834" s="8">
        <v>3036690</v>
      </c>
      <c r="N2834" s="12" t="s">
        <v>3975</v>
      </c>
      <c r="O2834" s="1" t="s">
        <v>3976</v>
      </c>
    </row>
    <row r="2835" spans="1:15" ht="15.75" customHeight="1" x14ac:dyDescent="0.25">
      <c r="A2835" s="1" t="s">
        <v>5704</v>
      </c>
      <c r="B2835" s="1">
        <v>9</v>
      </c>
      <c r="C2835" s="8">
        <v>15557752</v>
      </c>
      <c r="D2835" s="1" t="s">
        <v>14</v>
      </c>
      <c r="E2835" s="1" t="s">
        <v>15</v>
      </c>
      <c r="F2835" s="6">
        <v>0.43780000000000002</v>
      </c>
      <c r="G2835" s="6">
        <v>7.8179800000000004E-3</v>
      </c>
      <c r="H2835" s="6">
        <v>1.0574499999999999E-3</v>
      </c>
      <c r="I2835" s="7">
        <v>1.4359999999999999E-13</v>
      </c>
      <c r="J2835" s="6">
        <v>9.3297199999999997E-3</v>
      </c>
      <c r="K2835" s="6">
        <v>1.0609700000000001E-3</v>
      </c>
      <c r="L2835" s="7">
        <v>1.44848E-18</v>
      </c>
      <c r="M2835" s="8">
        <v>3021670</v>
      </c>
      <c r="N2835" s="12" t="s">
        <v>3975</v>
      </c>
      <c r="O2835" s="1" t="s">
        <v>3976</v>
      </c>
    </row>
    <row r="2836" spans="1:15" ht="15.75" customHeight="1" x14ac:dyDescent="0.25">
      <c r="A2836" s="1" t="s">
        <v>1380</v>
      </c>
      <c r="B2836" s="1">
        <v>9</v>
      </c>
      <c r="C2836" s="8">
        <v>16730258</v>
      </c>
      <c r="D2836" s="1" t="s">
        <v>17</v>
      </c>
      <c r="E2836" s="1" t="s">
        <v>18</v>
      </c>
      <c r="F2836" s="6">
        <v>0.15659999999999999</v>
      </c>
      <c r="G2836" s="6">
        <v>-1.03012E-2</v>
      </c>
      <c r="H2836" s="6">
        <v>1.4429600000000001E-3</v>
      </c>
      <c r="I2836" s="7">
        <v>9.4190000000000006E-13</v>
      </c>
      <c r="J2836" s="6">
        <v>-1.02968E-2</v>
      </c>
      <c r="K2836" s="6">
        <v>1.4471900000000001E-3</v>
      </c>
      <c r="L2836" s="7">
        <v>1.1188700000000001E-12</v>
      </c>
      <c r="M2836" s="8">
        <v>3024130</v>
      </c>
      <c r="N2836" s="12" t="s">
        <v>3975</v>
      </c>
      <c r="O2836" s="1" t="s">
        <v>3976</v>
      </c>
    </row>
    <row r="2837" spans="1:15" ht="15.75" customHeight="1" x14ac:dyDescent="0.25">
      <c r="A2837" s="1" t="s">
        <v>5705</v>
      </c>
      <c r="B2837" s="1">
        <v>9</v>
      </c>
      <c r="C2837" s="8">
        <v>17813914</v>
      </c>
      <c r="D2837" s="1" t="s">
        <v>17</v>
      </c>
      <c r="E2837" s="1" t="s">
        <v>18</v>
      </c>
      <c r="F2837" s="6">
        <v>1.1999999999999999E-3</v>
      </c>
      <c r="G2837" s="6">
        <v>6.1293599999999997E-2</v>
      </c>
      <c r="H2837" s="6">
        <v>1.5822599999999999E-2</v>
      </c>
      <c r="I2837" s="7">
        <v>1.071E-4</v>
      </c>
      <c r="J2837" s="6">
        <v>9.2995300000000003E-2</v>
      </c>
      <c r="K2837" s="6">
        <v>1.5883100000000001E-2</v>
      </c>
      <c r="L2837" s="7">
        <v>4.7702400000000003E-9</v>
      </c>
      <c r="M2837" s="8">
        <v>2771550</v>
      </c>
      <c r="N2837" s="12" t="s">
        <v>3975</v>
      </c>
      <c r="O2837" s="1" t="s">
        <v>3976</v>
      </c>
    </row>
    <row r="2838" spans="1:15" ht="15.75" customHeight="1" x14ac:dyDescent="0.25">
      <c r="A2838" s="1" t="s">
        <v>3363</v>
      </c>
      <c r="B2838" s="1">
        <v>9</v>
      </c>
      <c r="C2838" s="8">
        <v>19779939</v>
      </c>
      <c r="D2838" s="1" t="s">
        <v>17</v>
      </c>
      <c r="E2838" s="1" t="s">
        <v>18</v>
      </c>
      <c r="F2838" s="6">
        <v>0.55089999999999995</v>
      </c>
      <c r="G2838" s="6">
        <v>-5.9959899999999997E-3</v>
      </c>
      <c r="H2838" s="6">
        <v>1.0526800000000001E-3</v>
      </c>
      <c r="I2838" s="7">
        <v>1.229E-8</v>
      </c>
      <c r="J2838" s="6">
        <v>-7.0413000000000003E-3</v>
      </c>
      <c r="K2838" s="6">
        <v>1.0561100000000001E-3</v>
      </c>
      <c r="L2838" s="7">
        <v>2.6077900000000001E-11</v>
      </c>
      <c r="M2838" s="8">
        <v>3033390</v>
      </c>
      <c r="N2838" s="12" t="s">
        <v>3975</v>
      </c>
      <c r="O2838" s="1" t="s">
        <v>3976</v>
      </c>
    </row>
    <row r="2839" spans="1:15" ht="15.75" customHeight="1" x14ac:dyDescent="0.25">
      <c r="A2839" s="1" t="s">
        <v>5706</v>
      </c>
      <c r="B2839" s="1">
        <v>9</v>
      </c>
      <c r="C2839" s="8">
        <v>22607894</v>
      </c>
      <c r="D2839" s="1" t="s">
        <v>17</v>
      </c>
      <c r="E2839" s="1" t="s">
        <v>18</v>
      </c>
      <c r="F2839" s="6">
        <v>0.63090000000000002</v>
      </c>
      <c r="G2839" s="6">
        <v>6.7089699999999999E-3</v>
      </c>
      <c r="H2839" s="6">
        <v>1.08482E-3</v>
      </c>
      <c r="I2839" s="7">
        <v>6.2459999999999999E-10</v>
      </c>
      <c r="J2839" s="6">
        <v>7.1185299999999996E-3</v>
      </c>
      <c r="K2839" s="6">
        <v>1.0886699999999999E-3</v>
      </c>
      <c r="L2839" s="7">
        <v>6.2039600000000002E-11</v>
      </c>
      <c r="M2839" s="8">
        <v>3034700</v>
      </c>
      <c r="N2839" s="12" t="s">
        <v>3975</v>
      </c>
      <c r="O2839" s="1" t="s">
        <v>3976</v>
      </c>
    </row>
    <row r="2840" spans="1:15" ht="15.75" customHeight="1" x14ac:dyDescent="0.25">
      <c r="A2840" s="1" t="s">
        <v>5707</v>
      </c>
      <c r="B2840" s="1">
        <v>9</v>
      </c>
      <c r="C2840" s="8">
        <v>23348241</v>
      </c>
      <c r="D2840" s="1" t="s">
        <v>17</v>
      </c>
      <c r="E2840" s="1" t="s">
        <v>18</v>
      </c>
      <c r="F2840" s="6">
        <v>0.85560000000000003</v>
      </c>
      <c r="G2840" s="6">
        <v>1.1524599999999999E-2</v>
      </c>
      <c r="H2840" s="6">
        <v>1.4918399999999999E-3</v>
      </c>
      <c r="I2840" s="7">
        <v>1.121E-14</v>
      </c>
      <c r="J2840" s="6">
        <v>2.5462800000000001E-2</v>
      </c>
      <c r="K2840" s="6">
        <v>1.61758E-3</v>
      </c>
      <c r="L2840" s="7">
        <v>7.8831100000000002E-56</v>
      </c>
      <c r="M2840" s="8">
        <v>3024480</v>
      </c>
      <c r="N2840" s="12" t="s">
        <v>3988</v>
      </c>
      <c r="O2840" s="1" t="s">
        <v>3989</v>
      </c>
    </row>
    <row r="2841" spans="1:15" ht="15.75" customHeight="1" x14ac:dyDescent="0.25">
      <c r="A2841" s="1" t="s">
        <v>22</v>
      </c>
      <c r="B2841" s="1">
        <v>9</v>
      </c>
      <c r="C2841" s="8">
        <v>23349982</v>
      </c>
      <c r="D2841" s="1" t="s">
        <v>14</v>
      </c>
      <c r="E2841" s="1" t="s">
        <v>18</v>
      </c>
      <c r="F2841" s="6">
        <v>0.55369999999999997</v>
      </c>
      <c r="G2841" s="6">
        <v>2.0489899999999998E-2</v>
      </c>
      <c r="H2841" s="6">
        <v>1.05491E-3</v>
      </c>
      <c r="I2841" s="7">
        <v>4.8790000000000004E-84</v>
      </c>
      <c r="J2841" s="6">
        <v>3.0587900000000001E-2</v>
      </c>
      <c r="K2841" s="6">
        <v>1.15649E-3</v>
      </c>
      <c r="L2841" s="7">
        <v>3.7641800000000001E-154</v>
      </c>
      <c r="M2841" s="8">
        <v>3023810</v>
      </c>
      <c r="N2841" s="12" t="s">
        <v>3975</v>
      </c>
      <c r="O2841" s="1" t="s">
        <v>5707</v>
      </c>
    </row>
    <row r="2842" spans="1:15" ht="15.75" customHeight="1" x14ac:dyDescent="0.25">
      <c r="A2842" s="1" t="s">
        <v>5708</v>
      </c>
      <c r="B2842" s="1">
        <v>9</v>
      </c>
      <c r="C2842" s="8">
        <v>23400379</v>
      </c>
      <c r="D2842" s="1" t="s">
        <v>14</v>
      </c>
      <c r="E2842" s="1" t="s">
        <v>17</v>
      </c>
      <c r="F2842" s="6">
        <v>0.2455</v>
      </c>
      <c r="G2842" s="6">
        <v>1.4896499999999999E-3</v>
      </c>
      <c r="H2842" s="6">
        <v>1.21594E-3</v>
      </c>
      <c r="I2842" s="7">
        <v>0.2205</v>
      </c>
      <c r="J2842" s="6">
        <v>7.1231699999999998E-3</v>
      </c>
      <c r="K2842" s="6">
        <v>1.2790799999999999E-3</v>
      </c>
      <c r="L2842" s="7">
        <v>2.5622299999999999E-8</v>
      </c>
      <c r="M2842" s="8">
        <v>3036730</v>
      </c>
      <c r="N2842" s="12" t="s">
        <v>3975</v>
      </c>
      <c r="O2842" s="1" t="s">
        <v>3976</v>
      </c>
    </row>
    <row r="2843" spans="1:15" ht="15.75" customHeight="1" x14ac:dyDescent="0.25">
      <c r="A2843" s="1" t="s">
        <v>5709</v>
      </c>
      <c r="B2843" s="1">
        <v>9</v>
      </c>
      <c r="C2843" s="8">
        <v>23710663</v>
      </c>
      <c r="D2843" s="1" t="s">
        <v>14</v>
      </c>
      <c r="E2843" s="1" t="s">
        <v>17</v>
      </c>
      <c r="F2843" s="6">
        <v>0.95340000000000003</v>
      </c>
      <c r="G2843" s="6">
        <v>-1.0142E-2</v>
      </c>
      <c r="H2843" s="6">
        <v>2.4976099999999999E-3</v>
      </c>
      <c r="I2843" s="7">
        <v>4.897E-5</v>
      </c>
      <c r="J2843" s="6">
        <v>-1.42427E-2</v>
      </c>
      <c r="K2843" s="6">
        <v>2.5144899999999999E-3</v>
      </c>
      <c r="L2843" s="7">
        <v>1.47686E-8</v>
      </c>
      <c r="M2843" s="8">
        <v>3000740</v>
      </c>
      <c r="N2843" s="12" t="s">
        <v>3975</v>
      </c>
      <c r="O2843" s="1" t="s">
        <v>3976</v>
      </c>
    </row>
    <row r="2844" spans="1:15" ht="15.75" customHeight="1" x14ac:dyDescent="0.25">
      <c r="A2844" s="1" t="s">
        <v>179</v>
      </c>
      <c r="B2844" s="1">
        <v>9</v>
      </c>
      <c r="C2844" s="8">
        <v>23762529</v>
      </c>
      <c r="D2844" s="1" t="s">
        <v>17</v>
      </c>
      <c r="E2844" s="1" t="s">
        <v>18</v>
      </c>
      <c r="F2844" s="6">
        <v>0.84079999999999999</v>
      </c>
      <c r="G2844" s="6">
        <v>1.5448E-2</v>
      </c>
      <c r="H2844" s="6">
        <v>1.43384E-3</v>
      </c>
      <c r="I2844" s="7">
        <v>4.5569999999999999E-27</v>
      </c>
      <c r="J2844" s="6">
        <v>1.54837E-2</v>
      </c>
      <c r="K2844" s="6">
        <v>1.4452200000000001E-3</v>
      </c>
      <c r="L2844" s="7">
        <v>8.7802299999999998E-27</v>
      </c>
      <c r="M2844" s="8">
        <v>3021950</v>
      </c>
      <c r="N2844" s="12" t="s">
        <v>3975</v>
      </c>
      <c r="O2844" s="1" t="s">
        <v>3976</v>
      </c>
    </row>
    <row r="2845" spans="1:15" ht="15.75" customHeight="1" x14ac:dyDescent="0.25">
      <c r="A2845" s="1" t="s">
        <v>5710</v>
      </c>
      <c r="B2845" s="1">
        <v>9</v>
      </c>
      <c r="C2845" s="8">
        <v>25247018</v>
      </c>
      <c r="D2845" s="1" t="s">
        <v>17</v>
      </c>
      <c r="E2845" s="1" t="s">
        <v>18</v>
      </c>
      <c r="F2845" s="6">
        <v>0.88449999999999995</v>
      </c>
      <c r="G2845" s="6">
        <v>-7.0751299999999998E-3</v>
      </c>
      <c r="H2845" s="6">
        <v>1.64084E-3</v>
      </c>
      <c r="I2845" s="7">
        <v>1.6189999999999999E-5</v>
      </c>
      <c r="J2845" s="6">
        <v>-9.3476600000000007E-3</v>
      </c>
      <c r="K2845" s="6">
        <v>1.6484799999999999E-3</v>
      </c>
      <c r="L2845" s="7">
        <v>1.4239399999999999E-8</v>
      </c>
      <c r="M2845" s="8">
        <v>3023610</v>
      </c>
      <c r="N2845" s="12" t="s">
        <v>3975</v>
      </c>
      <c r="O2845" s="1" t="s">
        <v>3976</v>
      </c>
    </row>
    <row r="2846" spans="1:15" ht="15.75" customHeight="1" x14ac:dyDescent="0.25">
      <c r="A2846" s="1" t="s">
        <v>5711</v>
      </c>
      <c r="B2846" s="1">
        <v>9</v>
      </c>
      <c r="C2846" s="8">
        <v>27533452</v>
      </c>
      <c r="D2846" s="1" t="s">
        <v>17</v>
      </c>
      <c r="E2846" s="1" t="s">
        <v>18</v>
      </c>
      <c r="F2846" s="6">
        <v>0.48920000000000002</v>
      </c>
      <c r="G2846" s="6">
        <v>-5.5714500000000004E-3</v>
      </c>
      <c r="H2846" s="6">
        <v>1.0469800000000001E-3</v>
      </c>
      <c r="I2846" s="7">
        <v>1.029E-7</v>
      </c>
      <c r="J2846" s="6">
        <v>-5.9078300000000002E-3</v>
      </c>
      <c r="K2846" s="6">
        <v>1.05075E-3</v>
      </c>
      <c r="L2846" s="7">
        <v>1.8822000000000001E-8</v>
      </c>
      <c r="M2846" s="8">
        <v>3036150</v>
      </c>
      <c r="N2846" s="12" t="s">
        <v>3975</v>
      </c>
      <c r="O2846" s="1" t="s">
        <v>3976</v>
      </c>
    </row>
    <row r="2847" spans="1:15" ht="15.75" customHeight="1" x14ac:dyDescent="0.25">
      <c r="A2847" s="1" t="s">
        <v>5712</v>
      </c>
      <c r="B2847" s="1">
        <v>9</v>
      </c>
      <c r="C2847" s="8">
        <v>27808093</v>
      </c>
      <c r="D2847" s="1" t="s">
        <v>14</v>
      </c>
      <c r="E2847" s="1" t="s">
        <v>17</v>
      </c>
      <c r="F2847" s="6">
        <v>0.44779999999999998</v>
      </c>
      <c r="G2847" s="6">
        <v>-6.4524400000000003E-3</v>
      </c>
      <c r="H2847" s="6">
        <v>1.0545699999999999E-3</v>
      </c>
      <c r="I2847" s="7">
        <v>9.4530000000000003E-10</v>
      </c>
      <c r="J2847" s="6">
        <v>-6.7732799999999996E-3</v>
      </c>
      <c r="K2847" s="6">
        <v>1.07347E-3</v>
      </c>
      <c r="L2847" s="7">
        <v>2.7953600000000002E-10</v>
      </c>
      <c r="M2847" s="8">
        <v>3024160</v>
      </c>
      <c r="N2847" s="12" t="s">
        <v>3975</v>
      </c>
      <c r="O2847" s="1" t="s">
        <v>3976</v>
      </c>
    </row>
    <row r="2848" spans="1:15" ht="15.75" customHeight="1" x14ac:dyDescent="0.25">
      <c r="A2848" s="1" t="s">
        <v>5713</v>
      </c>
      <c r="B2848" s="1">
        <v>9</v>
      </c>
      <c r="C2848" s="8">
        <v>27946527</v>
      </c>
      <c r="D2848" s="1" t="s">
        <v>17</v>
      </c>
      <c r="E2848" s="1" t="s">
        <v>15</v>
      </c>
      <c r="F2848" s="6">
        <v>0.65680000000000005</v>
      </c>
      <c r="G2848" s="6">
        <v>6.6236200000000002E-3</v>
      </c>
      <c r="H2848" s="6">
        <v>1.1022499999999999E-3</v>
      </c>
      <c r="I2848" s="7">
        <v>1.8690000000000001E-9</v>
      </c>
      <c r="J2848" s="6">
        <v>7.4055400000000004E-3</v>
      </c>
      <c r="K2848" s="6">
        <v>1.12298E-3</v>
      </c>
      <c r="L2848" s="7">
        <v>4.2656300000000001E-11</v>
      </c>
      <c r="M2848" s="8">
        <v>3036650</v>
      </c>
      <c r="N2848" s="12" t="s">
        <v>3975</v>
      </c>
      <c r="O2848" s="1" t="s">
        <v>3976</v>
      </c>
    </row>
    <row r="2849" spans="1:15" ht="15.75" customHeight="1" x14ac:dyDescent="0.25">
      <c r="A2849" s="1" t="s">
        <v>3899</v>
      </c>
      <c r="B2849" s="1">
        <v>9</v>
      </c>
      <c r="C2849" s="8">
        <v>29427472</v>
      </c>
      <c r="D2849" s="1" t="s">
        <v>17</v>
      </c>
      <c r="E2849" s="1" t="s">
        <v>18</v>
      </c>
      <c r="F2849" s="6">
        <v>0.19470000000000001</v>
      </c>
      <c r="G2849" s="6">
        <v>7.2368500000000004E-3</v>
      </c>
      <c r="H2849" s="6">
        <v>1.3216199999999999E-3</v>
      </c>
      <c r="I2849" s="7">
        <v>4.3490000000000001E-8</v>
      </c>
      <c r="J2849" s="6">
        <v>8.0625200000000001E-3</v>
      </c>
      <c r="K2849" s="6">
        <v>1.32664E-3</v>
      </c>
      <c r="L2849" s="7">
        <v>1.2215E-9</v>
      </c>
      <c r="M2849" s="8">
        <v>3036690</v>
      </c>
      <c r="N2849" s="12" t="s">
        <v>3975</v>
      </c>
      <c r="O2849" s="1" t="s">
        <v>3976</v>
      </c>
    </row>
    <row r="2850" spans="1:15" ht="15.75" customHeight="1" x14ac:dyDescent="0.25">
      <c r="A2850" s="1" t="s">
        <v>2109</v>
      </c>
      <c r="B2850" s="1">
        <v>9</v>
      </c>
      <c r="C2850" s="8">
        <v>31319287</v>
      </c>
      <c r="D2850" s="1" t="s">
        <v>17</v>
      </c>
      <c r="E2850" s="1" t="s">
        <v>18</v>
      </c>
      <c r="F2850" s="6">
        <v>0.874</v>
      </c>
      <c r="G2850" s="6">
        <v>1.02007E-2</v>
      </c>
      <c r="H2850" s="6">
        <v>1.58541E-3</v>
      </c>
      <c r="I2850" s="7">
        <v>1.244E-10</v>
      </c>
      <c r="J2850" s="6">
        <v>1.04365E-2</v>
      </c>
      <c r="K2850" s="6">
        <v>1.5918200000000001E-3</v>
      </c>
      <c r="L2850" s="7">
        <v>5.5156199999999997E-11</v>
      </c>
      <c r="M2850" s="8">
        <v>3004480</v>
      </c>
      <c r="N2850" s="12" t="s">
        <v>3975</v>
      </c>
      <c r="O2850" s="1" t="s">
        <v>3976</v>
      </c>
    </row>
    <row r="2851" spans="1:15" ht="15.75" customHeight="1" x14ac:dyDescent="0.25">
      <c r="A2851" s="1" t="s">
        <v>2942</v>
      </c>
      <c r="B2851" s="1">
        <v>9</v>
      </c>
      <c r="C2851" s="8">
        <v>34830432</v>
      </c>
      <c r="D2851" s="1" t="s">
        <v>17</v>
      </c>
      <c r="E2851" s="1" t="s">
        <v>18</v>
      </c>
      <c r="F2851" s="6">
        <v>0.37719999999999998</v>
      </c>
      <c r="G2851" s="6">
        <v>-6.3743599999999999E-3</v>
      </c>
      <c r="H2851" s="6">
        <v>1.07971E-3</v>
      </c>
      <c r="I2851" s="7">
        <v>3.5560000000000001E-9</v>
      </c>
      <c r="J2851" s="6">
        <v>-7.3603699999999998E-3</v>
      </c>
      <c r="K2851" s="6">
        <v>1.0847000000000001E-3</v>
      </c>
      <c r="L2851" s="7">
        <v>1.15567E-11</v>
      </c>
      <c r="M2851" s="8">
        <v>3036700</v>
      </c>
      <c r="N2851" s="12" t="s">
        <v>3975</v>
      </c>
      <c r="O2851" s="1" t="s">
        <v>3976</v>
      </c>
    </row>
    <row r="2852" spans="1:15" ht="15.75" customHeight="1" x14ac:dyDescent="0.25">
      <c r="A2852" s="1" t="s">
        <v>5714</v>
      </c>
      <c r="B2852" s="1">
        <v>9</v>
      </c>
      <c r="C2852" s="8">
        <v>37972512</v>
      </c>
      <c r="D2852" s="1" t="s">
        <v>17</v>
      </c>
      <c r="E2852" s="1" t="s">
        <v>18</v>
      </c>
      <c r="F2852" s="6">
        <v>0.4919</v>
      </c>
      <c r="G2852" s="6">
        <v>5.6012199999999996E-3</v>
      </c>
      <c r="H2852" s="6">
        <v>1.04678E-3</v>
      </c>
      <c r="I2852" s="7">
        <v>8.7670000000000004E-8</v>
      </c>
      <c r="J2852" s="6">
        <v>6.3860200000000001E-3</v>
      </c>
      <c r="K2852" s="6">
        <v>1.0514400000000001E-3</v>
      </c>
      <c r="L2852" s="7">
        <v>1.2507E-9</v>
      </c>
      <c r="M2852" s="8">
        <v>3036690</v>
      </c>
      <c r="N2852" s="12" t="s">
        <v>3975</v>
      </c>
      <c r="O2852" s="1" t="s">
        <v>3976</v>
      </c>
    </row>
    <row r="2853" spans="1:15" ht="15.75" customHeight="1" x14ac:dyDescent="0.25">
      <c r="A2853" s="1" t="s">
        <v>5715</v>
      </c>
      <c r="B2853" s="1">
        <v>9</v>
      </c>
      <c r="C2853" s="8">
        <v>72078593</v>
      </c>
      <c r="D2853" s="1" t="s">
        <v>17</v>
      </c>
      <c r="E2853" s="1" t="s">
        <v>18</v>
      </c>
      <c r="F2853" s="6">
        <v>0.57379999999999998</v>
      </c>
      <c r="G2853" s="6">
        <v>8.0829100000000004E-3</v>
      </c>
      <c r="H2853" s="6">
        <v>1.05853E-3</v>
      </c>
      <c r="I2853" s="7">
        <v>2.246E-14</v>
      </c>
      <c r="J2853" s="6">
        <v>8.4085800000000006E-3</v>
      </c>
      <c r="K2853" s="6">
        <v>1.0644700000000001E-3</v>
      </c>
      <c r="L2853" s="7">
        <v>2.80463E-15</v>
      </c>
      <c r="M2853" s="8">
        <v>3034960</v>
      </c>
      <c r="N2853" s="12" t="s">
        <v>3975</v>
      </c>
      <c r="O2853" s="1" t="s">
        <v>3976</v>
      </c>
    </row>
    <row r="2854" spans="1:15" ht="15.75" customHeight="1" x14ac:dyDescent="0.25">
      <c r="A2854" s="1" t="s">
        <v>166</v>
      </c>
      <c r="B2854" s="1">
        <v>9</v>
      </c>
      <c r="C2854" s="8">
        <v>73069133</v>
      </c>
      <c r="D2854" s="1" t="s">
        <v>17</v>
      </c>
      <c r="E2854" s="1" t="s">
        <v>18</v>
      </c>
      <c r="F2854" s="6">
        <v>0.42759999999999998</v>
      </c>
      <c r="G2854" s="6">
        <v>-1.16492E-2</v>
      </c>
      <c r="H2854" s="6">
        <v>1.0577900000000001E-3</v>
      </c>
      <c r="I2854" s="7">
        <v>3.3300000000000002E-28</v>
      </c>
      <c r="J2854" s="6">
        <v>-1.03906E-2</v>
      </c>
      <c r="K2854" s="6">
        <v>1.06734E-3</v>
      </c>
      <c r="L2854" s="7">
        <v>2.1368100000000001E-22</v>
      </c>
      <c r="M2854" s="8">
        <v>3036600</v>
      </c>
      <c r="N2854" s="12" t="s">
        <v>3975</v>
      </c>
      <c r="O2854" s="1" t="s">
        <v>3976</v>
      </c>
    </row>
    <row r="2855" spans="1:15" ht="15.75" customHeight="1" x14ac:dyDescent="0.25">
      <c r="A2855" s="1" t="s">
        <v>5716</v>
      </c>
      <c r="B2855" s="1">
        <v>9</v>
      </c>
      <c r="C2855" s="8">
        <v>73304519</v>
      </c>
      <c r="D2855" s="1" t="s">
        <v>17</v>
      </c>
      <c r="E2855" s="1" t="s">
        <v>18</v>
      </c>
      <c r="F2855" s="6">
        <v>4.0800000000000003E-2</v>
      </c>
      <c r="G2855" s="6">
        <v>-1.51273E-2</v>
      </c>
      <c r="H2855" s="6">
        <v>2.65147E-3</v>
      </c>
      <c r="I2855" s="7">
        <v>1.164E-8</v>
      </c>
      <c r="J2855" s="6">
        <v>-1.7435300000000001E-2</v>
      </c>
      <c r="K2855" s="6">
        <v>2.6728899999999998E-3</v>
      </c>
      <c r="L2855" s="7">
        <v>6.8909200000000001E-11</v>
      </c>
      <c r="M2855" s="8">
        <v>3022690</v>
      </c>
      <c r="N2855" s="12" t="s">
        <v>3975</v>
      </c>
      <c r="O2855" s="1" t="s">
        <v>3976</v>
      </c>
    </row>
    <row r="2856" spans="1:15" ht="15.75" customHeight="1" x14ac:dyDescent="0.25">
      <c r="A2856" s="1" t="s">
        <v>5717</v>
      </c>
      <c r="B2856" s="1">
        <v>9</v>
      </c>
      <c r="C2856" s="8">
        <v>75040946</v>
      </c>
      <c r="D2856" s="1" t="s">
        <v>14</v>
      </c>
      <c r="E2856" s="1" t="s">
        <v>15</v>
      </c>
      <c r="F2856" s="6">
        <v>4.1000000000000002E-2</v>
      </c>
      <c r="G2856" s="6">
        <v>1.5289199999999999E-2</v>
      </c>
      <c r="H2856" s="6">
        <v>2.6393100000000002E-3</v>
      </c>
      <c r="I2856" s="7">
        <v>6.9319999999999996E-9</v>
      </c>
      <c r="J2856" s="6">
        <v>1.82988E-2</v>
      </c>
      <c r="K2856" s="6">
        <v>2.6513800000000001E-3</v>
      </c>
      <c r="L2856" s="7">
        <v>5.1423499999999998E-12</v>
      </c>
      <c r="M2856" s="8">
        <v>3036360</v>
      </c>
      <c r="N2856" s="12" t="s">
        <v>3975</v>
      </c>
      <c r="O2856" s="1" t="s">
        <v>3976</v>
      </c>
    </row>
    <row r="2857" spans="1:15" ht="15.75" customHeight="1" x14ac:dyDescent="0.25">
      <c r="A2857" s="1" t="s">
        <v>1754</v>
      </c>
      <c r="B2857" s="1">
        <v>9</v>
      </c>
      <c r="C2857" s="8">
        <v>76908607</v>
      </c>
      <c r="D2857" s="1" t="s">
        <v>18</v>
      </c>
      <c r="E2857" s="1" t="s">
        <v>15</v>
      </c>
      <c r="F2857" s="6">
        <v>0.26440000000000002</v>
      </c>
      <c r="G2857" s="6">
        <v>7.9836600000000001E-3</v>
      </c>
      <c r="H2857" s="6">
        <v>1.1866400000000001E-3</v>
      </c>
      <c r="I2857" s="7">
        <v>1.7199999999999999E-11</v>
      </c>
      <c r="J2857" s="6">
        <v>1.06306E-2</v>
      </c>
      <c r="K2857" s="6">
        <v>1.1978100000000001E-3</v>
      </c>
      <c r="L2857" s="7">
        <v>6.9892200000000004E-19</v>
      </c>
      <c r="M2857" s="8">
        <v>3036640</v>
      </c>
      <c r="N2857" s="12" t="s">
        <v>3975</v>
      </c>
      <c r="O2857" s="1" t="s">
        <v>3976</v>
      </c>
    </row>
    <row r="2858" spans="1:15" ht="15.75" customHeight="1" x14ac:dyDescent="0.25">
      <c r="A2858" s="1" t="s">
        <v>5718</v>
      </c>
      <c r="B2858" s="1">
        <v>9</v>
      </c>
      <c r="C2858" s="8">
        <v>77190380</v>
      </c>
      <c r="D2858" s="1" t="s">
        <v>17</v>
      </c>
      <c r="E2858" s="1" t="s">
        <v>18</v>
      </c>
      <c r="F2858" s="6">
        <v>0.84089999999999998</v>
      </c>
      <c r="G2858" s="6">
        <v>-6.1736500000000001E-3</v>
      </c>
      <c r="H2858" s="6">
        <v>1.43074E-3</v>
      </c>
      <c r="I2858" s="7">
        <v>1.5950000000000001E-5</v>
      </c>
      <c r="J2858" s="6">
        <v>-1.04505E-2</v>
      </c>
      <c r="K2858" s="6">
        <v>1.44356E-3</v>
      </c>
      <c r="L2858" s="7">
        <v>4.50636E-13</v>
      </c>
      <c r="M2858" s="8">
        <v>3036700</v>
      </c>
      <c r="N2858" s="12" t="s">
        <v>3975</v>
      </c>
      <c r="O2858" s="1" t="s">
        <v>3976</v>
      </c>
    </row>
    <row r="2859" spans="1:15" ht="15.75" customHeight="1" x14ac:dyDescent="0.25">
      <c r="A2859" s="1" t="s">
        <v>2119</v>
      </c>
      <c r="B2859" s="1">
        <v>9</v>
      </c>
      <c r="C2859" s="8">
        <v>78778550</v>
      </c>
      <c r="D2859" s="1" t="s">
        <v>17</v>
      </c>
      <c r="E2859" s="1" t="s">
        <v>18</v>
      </c>
      <c r="F2859" s="6">
        <v>0.20830000000000001</v>
      </c>
      <c r="G2859" s="6">
        <v>8.2795000000000004E-3</v>
      </c>
      <c r="H2859" s="6">
        <v>1.2886799999999999E-3</v>
      </c>
      <c r="I2859" s="7">
        <v>1.318E-10</v>
      </c>
      <c r="J2859" s="6">
        <v>9.5179099999999992E-3</v>
      </c>
      <c r="K2859" s="6">
        <v>1.29363E-3</v>
      </c>
      <c r="L2859" s="7">
        <v>1.8733199999999999E-13</v>
      </c>
      <c r="M2859" s="8">
        <v>3036650</v>
      </c>
      <c r="N2859" s="12" t="s">
        <v>3975</v>
      </c>
      <c r="O2859" s="1" t="s">
        <v>3976</v>
      </c>
    </row>
    <row r="2860" spans="1:15" ht="15.75" customHeight="1" x14ac:dyDescent="0.25">
      <c r="A2860" s="1" t="s">
        <v>3505</v>
      </c>
      <c r="B2860" s="1">
        <v>9</v>
      </c>
      <c r="C2860" s="8">
        <v>81232453</v>
      </c>
      <c r="D2860" s="1" t="s">
        <v>17</v>
      </c>
      <c r="E2860" s="1" t="s">
        <v>18</v>
      </c>
      <c r="F2860" s="6">
        <v>0.25940000000000002</v>
      </c>
      <c r="G2860" s="6">
        <v>6.7313399999999997E-3</v>
      </c>
      <c r="H2860" s="6">
        <v>1.1939699999999999E-3</v>
      </c>
      <c r="I2860" s="7">
        <v>1.7220000000000001E-8</v>
      </c>
      <c r="J2860" s="6">
        <v>7.2121399999999997E-3</v>
      </c>
      <c r="K2860" s="6">
        <v>1.20046E-3</v>
      </c>
      <c r="L2860" s="7">
        <v>1.8805299999999999E-9</v>
      </c>
      <c r="M2860" s="8">
        <v>3036660</v>
      </c>
      <c r="N2860" s="12" t="s">
        <v>3975</v>
      </c>
      <c r="O2860" s="1" t="s">
        <v>3976</v>
      </c>
    </row>
    <row r="2861" spans="1:15" ht="15.75" customHeight="1" x14ac:dyDescent="0.25">
      <c r="A2861" s="1" t="s">
        <v>5719</v>
      </c>
      <c r="B2861" s="1">
        <v>9</v>
      </c>
      <c r="C2861" s="8">
        <v>81547131</v>
      </c>
      <c r="D2861" s="1" t="s">
        <v>14</v>
      </c>
      <c r="E2861" s="1" t="s">
        <v>17</v>
      </c>
      <c r="F2861" s="6">
        <v>0.39169999999999999</v>
      </c>
      <c r="G2861" s="6">
        <v>9.3029800000000006E-3</v>
      </c>
      <c r="H2861" s="6">
        <v>1.0723900000000001E-3</v>
      </c>
      <c r="I2861" s="7">
        <v>4.1470000000000004E-18</v>
      </c>
      <c r="J2861" s="6">
        <v>1.02901E-2</v>
      </c>
      <c r="K2861" s="6">
        <v>1.07989E-3</v>
      </c>
      <c r="L2861" s="7">
        <v>1.59083E-21</v>
      </c>
      <c r="M2861" s="8">
        <v>3034960</v>
      </c>
      <c r="N2861" s="12" t="s">
        <v>3975</v>
      </c>
      <c r="O2861" s="1" t="s">
        <v>3976</v>
      </c>
    </row>
    <row r="2862" spans="1:15" ht="15.75" customHeight="1" x14ac:dyDescent="0.25">
      <c r="A2862" s="1" t="s">
        <v>5720</v>
      </c>
      <c r="B2862" s="1">
        <v>9</v>
      </c>
      <c r="C2862" s="8">
        <v>81914318</v>
      </c>
      <c r="D2862" s="1" t="s">
        <v>17</v>
      </c>
      <c r="E2862" s="1" t="s">
        <v>18</v>
      </c>
      <c r="F2862" s="6">
        <v>6.2799999999999995E-2</v>
      </c>
      <c r="G2862" s="6">
        <v>6.0121699999999998E-3</v>
      </c>
      <c r="H2862" s="6">
        <v>2.1574400000000001E-3</v>
      </c>
      <c r="I2862" s="7">
        <v>5.3220000000000003E-3</v>
      </c>
      <c r="J2862" s="6">
        <v>1.3166799999999999E-2</v>
      </c>
      <c r="K2862" s="6">
        <v>2.1762399999999999E-3</v>
      </c>
      <c r="L2862" s="7">
        <v>1.44625E-9</v>
      </c>
      <c r="M2862" s="8">
        <v>3035780</v>
      </c>
      <c r="N2862" s="12" t="s">
        <v>3975</v>
      </c>
      <c r="O2862" s="1" t="s">
        <v>3976</v>
      </c>
    </row>
    <row r="2863" spans="1:15" ht="15.75" customHeight="1" x14ac:dyDescent="0.25">
      <c r="A2863" s="1" t="s">
        <v>826</v>
      </c>
      <c r="B2863" s="1">
        <v>9</v>
      </c>
      <c r="C2863" s="8">
        <v>82246351</v>
      </c>
      <c r="D2863" s="1" t="s">
        <v>14</v>
      </c>
      <c r="E2863" s="1" t="s">
        <v>17</v>
      </c>
      <c r="F2863" s="6">
        <v>0.1671</v>
      </c>
      <c r="G2863" s="6">
        <v>-1.1229100000000001E-2</v>
      </c>
      <c r="H2863" s="6">
        <v>1.4031600000000001E-3</v>
      </c>
      <c r="I2863" s="7">
        <v>1.2199999999999999E-15</v>
      </c>
      <c r="J2863" s="6">
        <v>-9.9647699999999995E-3</v>
      </c>
      <c r="K2863" s="6">
        <v>1.4134200000000001E-3</v>
      </c>
      <c r="L2863" s="7">
        <v>1.7875400000000001E-12</v>
      </c>
      <c r="M2863" s="8">
        <v>3034930</v>
      </c>
      <c r="N2863" s="12" t="s">
        <v>3975</v>
      </c>
      <c r="O2863" s="1" t="s">
        <v>3976</v>
      </c>
    </row>
    <row r="2864" spans="1:15" ht="15.75" customHeight="1" x14ac:dyDescent="0.25">
      <c r="A2864" s="1" t="s">
        <v>5721</v>
      </c>
      <c r="B2864" s="1">
        <v>9</v>
      </c>
      <c r="C2864" s="8">
        <v>82442731</v>
      </c>
      <c r="D2864" s="1" t="s">
        <v>14</v>
      </c>
      <c r="E2864" s="1" t="s">
        <v>17</v>
      </c>
      <c r="F2864" s="6">
        <v>0.438</v>
      </c>
      <c r="G2864" s="6">
        <v>-9.1175000000000006E-3</v>
      </c>
      <c r="H2864" s="6">
        <v>1.0547899999999999E-3</v>
      </c>
      <c r="I2864" s="7">
        <v>5.4300000000000004E-18</v>
      </c>
      <c r="J2864" s="6">
        <v>-9.3746599999999999E-3</v>
      </c>
      <c r="K2864" s="6">
        <v>1.0648700000000001E-3</v>
      </c>
      <c r="L2864" s="7">
        <v>1.32518E-18</v>
      </c>
      <c r="M2864" s="8">
        <v>3036600</v>
      </c>
      <c r="N2864" s="12" t="s">
        <v>3975</v>
      </c>
      <c r="O2864" s="1" t="s">
        <v>3976</v>
      </c>
    </row>
    <row r="2865" spans="1:15" ht="15.75" customHeight="1" x14ac:dyDescent="0.25">
      <c r="A2865" s="1" t="s">
        <v>2404</v>
      </c>
      <c r="B2865" s="1">
        <v>9</v>
      </c>
      <c r="C2865" s="8">
        <v>83093792</v>
      </c>
      <c r="D2865" s="1" t="s">
        <v>14</v>
      </c>
      <c r="E2865" s="1" t="s">
        <v>15</v>
      </c>
      <c r="F2865" s="6">
        <v>0.85570000000000002</v>
      </c>
      <c r="G2865" s="6">
        <v>9.29578E-3</v>
      </c>
      <c r="H2865" s="6">
        <v>1.4892799999999999E-3</v>
      </c>
      <c r="I2865" s="7">
        <v>4.3259999999999998E-10</v>
      </c>
      <c r="J2865" s="6">
        <v>9.5112700000000005E-3</v>
      </c>
      <c r="K2865" s="6">
        <v>1.5358699999999999E-3</v>
      </c>
      <c r="L2865" s="7">
        <v>5.9114799999999995E-10</v>
      </c>
      <c r="M2865" s="8">
        <v>3036650</v>
      </c>
      <c r="N2865" s="12" t="s">
        <v>3975</v>
      </c>
      <c r="O2865" s="1" t="s">
        <v>3976</v>
      </c>
    </row>
    <row r="2866" spans="1:15" ht="15.75" customHeight="1" x14ac:dyDescent="0.25">
      <c r="A2866" s="1" t="s">
        <v>845</v>
      </c>
      <c r="B2866" s="1">
        <v>9</v>
      </c>
      <c r="C2866" s="8">
        <v>83231511</v>
      </c>
      <c r="D2866" s="1" t="s">
        <v>14</v>
      </c>
      <c r="E2866" s="1" t="s">
        <v>15</v>
      </c>
      <c r="F2866" s="6">
        <v>0.62809999999999999</v>
      </c>
      <c r="G2866" s="6">
        <v>-8.6156600000000007E-3</v>
      </c>
      <c r="H2866" s="6">
        <v>1.08278E-3</v>
      </c>
      <c r="I2866" s="7">
        <v>1.762E-15</v>
      </c>
      <c r="J2866" s="6">
        <v>-7.2224200000000002E-3</v>
      </c>
      <c r="K2866" s="6">
        <v>1.11772E-3</v>
      </c>
      <c r="L2866" s="7">
        <v>1.0352E-10</v>
      </c>
      <c r="M2866" s="8">
        <v>3036660</v>
      </c>
      <c r="N2866" s="12" t="s">
        <v>3975</v>
      </c>
      <c r="O2866" s="1" t="s">
        <v>3976</v>
      </c>
    </row>
    <row r="2867" spans="1:15" ht="15.75" customHeight="1" x14ac:dyDescent="0.25">
      <c r="A2867" s="1" t="s">
        <v>5722</v>
      </c>
      <c r="B2867" s="1">
        <v>9</v>
      </c>
      <c r="C2867" s="8">
        <v>85349952</v>
      </c>
      <c r="D2867" s="1" t="s">
        <v>14</v>
      </c>
      <c r="E2867" s="1" t="s">
        <v>15</v>
      </c>
      <c r="F2867" s="6">
        <v>0.9345</v>
      </c>
      <c r="G2867" s="6">
        <v>-1.04508E-2</v>
      </c>
      <c r="H2867" s="6">
        <v>2.11524E-3</v>
      </c>
      <c r="I2867" s="7">
        <v>7.7840000000000004E-7</v>
      </c>
      <c r="J2867" s="6">
        <v>-1.2911199999999999E-2</v>
      </c>
      <c r="K2867" s="6">
        <v>2.1244300000000001E-3</v>
      </c>
      <c r="L2867" s="7">
        <v>1.2206499999999999E-9</v>
      </c>
      <c r="M2867" s="8">
        <v>3036670</v>
      </c>
      <c r="N2867" s="12" t="s">
        <v>3975</v>
      </c>
      <c r="O2867" s="1" t="s">
        <v>3976</v>
      </c>
    </row>
    <row r="2868" spans="1:15" ht="15.75" customHeight="1" x14ac:dyDescent="0.25">
      <c r="A2868" s="1" t="s">
        <v>5723</v>
      </c>
      <c r="B2868" s="1">
        <v>9</v>
      </c>
      <c r="C2868" s="8">
        <v>86018406</v>
      </c>
      <c r="D2868" s="1" t="s">
        <v>18</v>
      </c>
      <c r="E2868" s="1" t="s">
        <v>15</v>
      </c>
      <c r="F2868" s="6">
        <v>0.1076</v>
      </c>
      <c r="G2868" s="6">
        <v>-6.0812100000000001E-3</v>
      </c>
      <c r="H2868" s="6">
        <v>1.6888199999999999E-3</v>
      </c>
      <c r="I2868" s="7">
        <v>3.1700000000000001E-4</v>
      </c>
      <c r="J2868" s="6">
        <v>-1.01829E-2</v>
      </c>
      <c r="K2868" s="6">
        <v>1.6967799999999999E-3</v>
      </c>
      <c r="L2868" s="7">
        <v>1.9570000000000002E-9</v>
      </c>
      <c r="M2868" s="8">
        <v>3036690</v>
      </c>
      <c r="N2868" s="12" t="s">
        <v>3975</v>
      </c>
      <c r="O2868" s="1" t="s">
        <v>3976</v>
      </c>
    </row>
    <row r="2869" spans="1:15" ht="15.75" customHeight="1" x14ac:dyDescent="0.25">
      <c r="A2869" s="1" t="s">
        <v>5724</v>
      </c>
      <c r="B2869" s="1">
        <v>9</v>
      </c>
      <c r="C2869" s="8">
        <v>86333661</v>
      </c>
      <c r="D2869" s="1" t="s">
        <v>17</v>
      </c>
      <c r="E2869" s="1" t="s">
        <v>18</v>
      </c>
      <c r="F2869" s="6">
        <v>0.628</v>
      </c>
      <c r="G2869" s="6">
        <v>5.87412E-3</v>
      </c>
      <c r="H2869" s="6">
        <v>1.08303E-3</v>
      </c>
      <c r="I2869" s="7">
        <v>5.8239999999999997E-8</v>
      </c>
      <c r="J2869" s="6">
        <v>7.1201600000000004E-3</v>
      </c>
      <c r="K2869" s="6">
        <v>1.0879100000000001E-3</v>
      </c>
      <c r="L2869" s="7">
        <v>5.95643E-11</v>
      </c>
      <c r="M2869" s="8">
        <v>3034960</v>
      </c>
      <c r="N2869" s="12" t="s">
        <v>3975</v>
      </c>
      <c r="O2869" s="1" t="s">
        <v>3976</v>
      </c>
    </row>
    <row r="2870" spans="1:15" ht="15.75" customHeight="1" x14ac:dyDescent="0.25">
      <c r="A2870" s="1" t="s">
        <v>5725</v>
      </c>
      <c r="B2870" s="1">
        <v>9</v>
      </c>
      <c r="C2870" s="8">
        <v>87285915</v>
      </c>
      <c r="D2870" s="1" t="s">
        <v>17</v>
      </c>
      <c r="E2870" s="1" t="s">
        <v>18</v>
      </c>
      <c r="F2870" s="6">
        <v>0.77139999999999997</v>
      </c>
      <c r="G2870" s="6">
        <v>9.39714E-3</v>
      </c>
      <c r="H2870" s="6">
        <v>1.24621E-3</v>
      </c>
      <c r="I2870" s="7">
        <v>4.6849999999999997E-14</v>
      </c>
      <c r="J2870" s="6">
        <v>1.06143E-2</v>
      </c>
      <c r="K2870" s="6">
        <v>1.2521100000000001E-3</v>
      </c>
      <c r="L2870" s="7">
        <v>2.3088699999999999E-17</v>
      </c>
      <c r="M2870" s="8">
        <v>3036650</v>
      </c>
      <c r="N2870" s="12" t="s">
        <v>3975</v>
      </c>
      <c r="O2870" s="1" t="s">
        <v>3976</v>
      </c>
    </row>
    <row r="2871" spans="1:15" ht="15.75" customHeight="1" x14ac:dyDescent="0.25">
      <c r="A2871" s="1" t="s">
        <v>5726</v>
      </c>
      <c r="B2871" s="1">
        <v>9</v>
      </c>
      <c r="C2871" s="8">
        <v>87547350</v>
      </c>
      <c r="D2871" s="1" t="s">
        <v>17</v>
      </c>
      <c r="E2871" s="1" t="s">
        <v>15</v>
      </c>
      <c r="F2871" s="6">
        <v>0.1341</v>
      </c>
      <c r="G2871" s="6">
        <v>7.0542499999999998E-3</v>
      </c>
      <c r="H2871" s="6">
        <v>1.53575E-3</v>
      </c>
      <c r="I2871" s="7">
        <v>4.3649999999999997E-6</v>
      </c>
      <c r="J2871" s="6">
        <v>9.9131299999999992E-3</v>
      </c>
      <c r="K2871" s="6">
        <v>1.5439900000000001E-3</v>
      </c>
      <c r="L2871" s="7">
        <v>1.3585700000000001E-10</v>
      </c>
      <c r="M2871" s="8">
        <v>3036690</v>
      </c>
      <c r="N2871" s="12" t="s">
        <v>3975</v>
      </c>
      <c r="O2871" s="1" t="s">
        <v>3976</v>
      </c>
    </row>
    <row r="2872" spans="1:15" ht="15.75" customHeight="1" x14ac:dyDescent="0.25">
      <c r="A2872" s="1" t="s">
        <v>5727</v>
      </c>
      <c r="B2872" s="1">
        <v>9</v>
      </c>
      <c r="C2872" s="8">
        <v>88014875</v>
      </c>
      <c r="D2872" s="1" t="s">
        <v>14</v>
      </c>
      <c r="E2872" s="1" t="s">
        <v>15</v>
      </c>
      <c r="F2872" s="6">
        <v>0.75739999999999996</v>
      </c>
      <c r="G2872" s="6">
        <v>-1.01951E-2</v>
      </c>
      <c r="H2872" s="6">
        <v>1.2208500000000001E-3</v>
      </c>
      <c r="I2872" s="7">
        <v>6.7620000000000002E-17</v>
      </c>
      <c r="J2872" s="6">
        <v>-1.1762699999999999E-2</v>
      </c>
      <c r="K2872" s="6">
        <v>1.2267199999999999E-3</v>
      </c>
      <c r="L2872" s="7">
        <v>8.9116800000000007E-22</v>
      </c>
      <c r="M2872" s="8">
        <v>3036620</v>
      </c>
      <c r="N2872" s="12" t="s">
        <v>3975</v>
      </c>
      <c r="O2872" s="1" t="s">
        <v>3976</v>
      </c>
    </row>
    <row r="2873" spans="1:15" ht="15.75" customHeight="1" x14ac:dyDescent="0.25">
      <c r="A2873" s="1" t="s">
        <v>5728</v>
      </c>
      <c r="B2873" s="1">
        <v>9</v>
      </c>
      <c r="C2873" s="8">
        <v>91813985</v>
      </c>
      <c r="D2873" s="1" t="s">
        <v>14</v>
      </c>
      <c r="E2873" s="1" t="s">
        <v>15</v>
      </c>
      <c r="F2873" s="6">
        <v>0.87450000000000006</v>
      </c>
      <c r="G2873" s="6">
        <v>1.3488200000000001E-2</v>
      </c>
      <c r="H2873" s="6">
        <v>1.58012E-3</v>
      </c>
      <c r="I2873" s="7">
        <v>1.3900000000000002E-17</v>
      </c>
      <c r="J2873" s="6">
        <v>1.3336199999999999E-2</v>
      </c>
      <c r="K2873" s="6">
        <v>1.5921900000000001E-3</v>
      </c>
      <c r="L2873" s="7">
        <v>5.47356E-17</v>
      </c>
      <c r="M2873" s="8">
        <v>3034920</v>
      </c>
      <c r="N2873" s="12" t="s">
        <v>3975</v>
      </c>
      <c r="O2873" s="1" t="s">
        <v>3976</v>
      </c>
    </row>
    <row r="2874" spans="1:15" ht="15.75" customHeight="1" x14ac:dyDescent="0.25">
      <c r="A2874" s="1" t="s">
        <v>164</v>
      </c>
      <c r="B2874" s="1">
        <v>9</v>
      </c>
      <c r="C2874" s="8">
        <v>92226172</v>
      </c>
      <c r="D2874" s="1" t="s">
        <v>18</v>
      </c>
      <c r="E2874" s="1" t="s">
        <v>15</v>
      </c>
      <c r="F2874" s="6">
        <v>0.53200000000000003</v>
      </c>
      <c r="G2874" s="6">
        <v>1.1559E-2</v>
      </c>
      <c r="H2874" s="6">
        <v>1.04879E-3</v>
      </c>
      <c r="I2874" s="7">
        <v>3.0049999999999999E-28</v>
      </c>
      <c r="J2874" s="6">
        <v>1.24942E-2</v>
      </c>
      <c r="K2874" s="6">
        <v>1.0558E-3</v>
      </c>
      <c r="L2874" s="7">
        <v>2.6079700000000002E-32</v>
      </c>
      <c r="M2874" s="8">
        <v>3036610</v>
      </c>
      <c r="N2874" s="12" t="s">
        <v>3975</v>
      </c>
      <c r="O2874" s="1" t="s">
        <v>3976</v>
      </c>
    </row>
    <row r="2875" spans="1:15" ht="15.75" customHeight="1" x14ac:dyDescent="0.25">
      <c r="A2875" s="1" t="s">
        <v>5729</v>
      </c>
      <c r="B2875" s="1">
        <v>9</v>
      </c>
      <c r="C2875" s="8">
        <v>96169561</v>
      </c>
      <c r="D2875" s="1" t="s">
        <v>14</v>
      </c>
      <c r="E2875" s="1" t="s">
        <v>15</v>
      </c>
      <c r="F2875" s="6">
        <v>0.38979999999999998</v>
      </c>
      <c r="G2875" s="6">
        <v>1.05773E-2</v>
      </c>
      <c r="H2875" s="6">
        <v>1.07303E-3</v>
      </c>
      <c r="I2875" s="7">
        <v>6.3759999999999999E-23</v>
      </c>
      <c r="J2875" s="6">
        <v>7.5885700000000002E-3</v>
      </c>
      <c r="K2875" s="6">
        <v>1.19012E-3</v>
      </c>
      <c r="L2875" s="7">
        <v>1.8140299999999999E-10</v>
      </c>
      <c r="M2875" s="8">
        <v>3036610</v>
      </c>
      <c r="N2875" s="12" t="s">
        <v>3988</v>
      </c>
      <c r="O2875" s="1" t="s">
        <v>3989</v>
      </c>
    </row>
    <row r="2876" spans="1:15" ht="15.75" customHeight="1" x14ac:dyDescent="0.25">
      <c r="A2876" s="1" t="s">
        <v>197</v>
      </c>
      <c r="B2876" s="1">
        <v>9</v>
      </c>
      <c r="C2876" s="8">
        <v>96422420</v>
      </c>
      <c r="D2876" s="1" t="s">
        <v>17</v>
      </c>
      <c r="E2876" s="1" t="s">
        <v>18</v>
      </c>
      <c r="F2876" s="6">
        <v>0.3407</v>
      </c>
      <c r="G2876" s="6">
        <v>-1.16387E-2</v>
      </c>
      <c r="H2876" s="6">
        <v>1.10418E-3</v>
      </c>
      <c r="I2876" s="7">
        <v>5.6200000000000002E-26</v>
      </c>
      <c r="J2876" s="6">
        <v>-8.7895000000000004E-3</v>
      </c>
      <c r="K2876" s="6">
        <v>1.22411E-3</v>
      </c>
      <c r="L2876" s="7">
        <v>6.9561399999999999E-13</v>
      </c>
      <c r="M2876" s="8">
        <v>3036620</v>
      </c>
      <c r="N2876" s="12" t="s">
        <v>3975</v>
      </c>
      <c r="O2876" s="1" t="s">
        <v>5729</v>
      </c>
    </row>
    <row r="2877" spans="1:15" ht="15.75" customHeight="1" x14ac:dyDescent="0.25">
      <c r="A2877" s="1" t="s">
        <v>5730</v>
      </c>
      <c r="B2877" s="1">
        <v>9</v>
      </c>
      <c r="C2877" s="8">
        <v>97027424</v>
      </c>
      <c r="D2877" s="1" t="s">
        <v>14</v>
      </c>
      <c r="E2877" s="1" t="s">
        <v>15</v>
      </c>
      <c r="F2877" s="6">
        <v>0.61660000000000004</v>
      </c>
      <c r="G2877" s="6">
        <v>8.7251299999999993E-3</v>
      </c>
      <c r="H2877" s="6">
        <v>1.07898E-3</v>
      </c>
      <c r="I2877" s="7">
        <v>6.1389999999999998E-16</v>
      </c>
      <c r="J2877" s="6">
        <v>8.6002600000000002E-3</v>
      </c>
      <c r="K2877" s="6">
        <v>1.0895499999999999E-3</v>
      </c>
      <c r="L2877" s="7">
        <v>2.9403700000000001E-15</v>
      </c>
      <c r="M2877" s="8">
        <v>3021690</v>
      </c>
      <c r="N2877" s="12" t="s">
        <v>3975</v>
      </c>
      <c r="O2877" s="1" t="s">
        <v>3976</v>
      </c>
    </row>
    <row r="2878" spans="1:15" ht="15.75" customHeight="1" x14ac:dyDescent="0.25">
      <c r="A2878" s="1" t="s">
        <v>1788</v>
      </c>
      <c r="B2878" s="1">
        <v>9</v>
      </c>
      <c r="C2878" s="8">
        <v>98209594</v>
      </c>
      <c r="D2878" s="1" t="s">
        <v>14</v>
      </c>
      <c r="E2878" s="1" t="s">
        <v>15</v>
      </c>
      <c r="F2878" s="6">
        <v>0.3362</v>
      </c>
      <c r="G2878" s="6">
        <v>-7.4792900000000004E-3</v>
      </c>
      <c r="H2878" s="6">
        <v>1.1168199999999999E-3</v>
      </c>
      <c r="I2878" s="7">
        <v>2.1259999999999999E-11</v>
      </c>
      <c r="J2878" s="6">
        <v>-7.3149799999999996E-3</v>
      </c>
      <c r="K2878" s="6">
        <v>1.1279300000000001E-3</v>
      </c>
      <c r="L2878" s="7">
        <v>8.8560299999999995E-11</v>
      </c>
      <c r="M2878" s="8">
        <v>2987670</v>
      </c>
      <c r="N2878" s="12" t="s">
        <v>3975</v>
      </c>
      <c r="O2878" s="1" t="s">
        <v>3976</v>
      </c>
    </row>
    <row r="2879" spans="1:15" ht="15.75" customHeight="1" x14ac:dyDescent="0.25">
      <c r="A2879" s="1" t="s">
        <v>195</v>
      </c>
      <c r="B2879" s="1">
        <v>9</v>
      </c>
      <c r="C2879" s="8">
        <v>99084793</v>
      </c>
      <c r="D2879" s="1" t="s">
        <v>17</v>
      </c>
      <c r="E2879" s="1" t="s">
        <v>18</v>
      </c>
      <c r="F2879" s="6">
        <v>0.15440000000000001</v>
      </c>
      <c r="G2879" s="6">
        <v>1.53285E-2</v>
      </c>
      <c r="H2879" s="6">
        <v>1.4518999999999999E-3</v>
      </c>
      <c r="I2879" s="7">
        <v>4.7009999999999998E-26</v>
      </c>
      <c r="J2879" s="6">
        <v>1.6365399999999999E-2</v>
      </c>
      <c r="K2879" s="6">
        <v>1.4594300000000001E-3</v>
      </c>
      <c r="L2879" s="7">
        <v>3.5001199999999998E-29</v>
      </c>
      <c r="M2879" s="8">
        <v>3021620</v>
      </c>
      <c r="N2879" s="12" t="s">
        <v>3975</v>
      </c>
      <c r="O2879" s="1" t="s">
        <v>3976</v>
      </c>
    </row>
    <row r="2880" spans="1:15" ht="15.75" customHeight="1" x14ac:dyDescent="0.25">
      <c r="A2880" s="1" t="s">
        <v>5731</v>
      </c>
      <c r="B2880" s="1">
        <v>9</v>
      </c>
      <c r="C2880" s="8">
        <v>102204754</v>
      </c>
      <c r="D2880" s="1" t="s">
        <v>17</v>
      </c>
      <c r="E2880" s="1" t="s">
        <v>18</v>
      </c>
      <c r="F2880" s="6">
        <v>0.65610000000000002</v>
      </c>
      <c r="G2880" s="6">
        <v>9.2566599999999999E-3</v>
      </c>
      <c r="H2880" s="6">
        <v>1.10202E-3</v>
      </c>
      <c r="I2880" s="7">
        <v>4.4619999999999998E-17</v>
      </c>
      <c r="J2880" s="6">
        <v>1.06251E-2</v>
      </c>
      <c r="K2880" s="6">
        <v>1.11827E-3</v>
      </c>
      <c r="L2880" s="7">
        <v>2.0722699999999999E-21</v>
      </c>
      <c r="M2880" s="8">
        <v>3034940</v>
      </c>
      <c r="N2880" s="12" t="s">
        <v>3975</v>
      </c>
      <c r="O2880" s="1" t="s">
        <v>3976</v>
      </c>
    </row>
    <row r="2881" spans="1:15" ht="15.75" customHeight="1" x14ac:dyDescent="0.25">
      <c r="A2881" s="1" t="s">
        <v>5732</v>
      </c>
      <c r="B2881" s="1">
        <v>9</v>
      </c>
      <c r="C2881" s="8">
        <v>103048677</v>
      </c>
      <c r="D2881" s="1" t="s">
        <v>14</v>
      </c>
      <c r="E2881" s="1" t="s">
        <v>18</v>
      </c>
      <c r="F2881" s="6">
        <v>0.90039999999999998</v>
      </c>
      <c r="G2881" s="6">
        <v>-1.19731E-2</v>
      </c>
      <c r="H2881" s="6">
        <v>1.75114E-3</v>
      </c>
      <c r="I2881" s="7">
        <v>8.0729999999999992E-12</v>
      </c>
      <c r="J2881" s="6">
        <v>-1.3173499999999999E-2</v>
      </c>
      <c r="K2881" s="6">
        <v>1.7707199999999999E-3</v>
      </c>
      <c r="L2881" s="7">
        <v>1.00954E-13</v>
      </c>
      <c r="M2881" s="8">
        <v>3024110</v>
      </c>
      <c r="N2881" s="12" t="s">
        <v>3975</v>
      </c>
      <c r="O2881" s="1" t="s">
        <v>3976</v>
      </c>
    </row>
    <row r="2882" spans="1:15" ht="15.75" customHeight="1" x14ac:dyDescent="0.25">
      <c r="A2882" s="1" t="s">
        <v>5733</v>
      </c>
      <c r="B2882" s="1">
        <v>9</v>
      </c>
      <c r="C2882" s="8">
        <v>103144341</v>
      </c>
      <c r="D2882" s="1" t="s">
        <v>14</v>
      </c>
      <c r="E2882" s="1" t="s">
        <v>18</v>
      </c>
      <c r="F2882" s="6">
        <v>0.97689999999999999</v>
      </c>
      <c r="G2882" s="6">
        <v>2.1062500000000001E-2</v>
      </c>
      <c r="H2882" s="6">
        <v>3.5388300000000002E-3</v>
      </c>
      <c r="I2882" s="7">
        <v>2.6529999999999998E-9</v>
      </c>
      <c r="J2882" s="6">
        <v>2.12169E-2</v>
      </c>
      <c r="K2882" s="6">
        <v>3.5943400000000001E-3</v>
      </c>
      <c r="L2882" s="7">
        <v>3.57262E-9</v>
      </c>
      <c r="M2882" s="8">
        <v>2942760</v>
      </c>
      <c r="N2882" s="12" t="s">
        <v>3975</v>
      </c>
      <c r="O2882" s="1" t="s">
        <v>3976</v>
      </c>
    </row>
    <row r="2883" spans="1:15" ht="15.75" customHeight="1" x14ac:dyDescent="0.25">
      <c r="A2883" s="1" t="s">
        <v>5734</v>
      </c>
      <c r="B2883" s="1">
        <v>9</v>
      </c>
      <c r="C2883" s="8">
        <v>103510680</v>
      </c>
      <c r="D2883" s="1" t="s">
        <v>17</v>
      </c>
      <c r="E2883" s="1" t="s">
        <v>15</v>
      </c>
      <c r="F2883" s="6">
        <v>0.63090000000000002</v>
      </c>
      <c r="G2883" s="6">
        <v>-5.0369000000000004E-3</v>
      </c>
      <c r="H2883" s="6">
        <v>1.08702E-3</v>
      </c>
      <c r="I2883" s="7">
        <v>3.5920000000000001E-6</v>
      </c>
      <c r="J2883" s="6">
        <v>-6.5588699999999996E-3</v>
      </c>
      <c r="K2883" s="6">
        <v>1.10115E-3</v>
      </c>
      <c r="L2883" s="7">
        <v>2.57909E-9</v>
      </c>
      <c r="M2883" s="8">
        <v>3022440</v>
      </c>
      <c r="N2883" s="12" t="s">
        <v>3975</v>
      </c>
      <c r="O2883" s="1" t="s">
        <v>3976</v>
      </c>
    </row>
    <row r="2884" spans="1:15" ht="15.75" customHeight="1" x14ac:dyDescent="0.25">
      <c r="A2884" s="1" t="s">
        <v>5735</v>
      </c>
      <c r="B2884" s="1">
        <v>9</v>
      </c>
      <c r="C2884" s="8">
        <v>104413645</v>
      </c>
      <c r="D2884" s="1" t="s">
        <v>14</v>
      </c>
      <c r="E2884" s="1" t="s">
        <v>15</v>
      </c>
      <c r="F2884" s="6">
        <v>0.28589999999999999</v>
      </c>
      <c r="G2884" s="6">
        <v>-7.3792199999999997E-3</v>
      </c>
      <c r="H2884" s="6">
        <v>1.1582000000000001E-3</v>
      </c>
      <c r="I2884" s="7">
        <v>1.87E-10</v>
      </c>
      <c r="J2884" s="6">
        <v>-7.3437700000000003E-3</v>
      </c>
      <c r="K2884" s="6">
        <v>1.1642499999999999E-3</v>
      </c>
      <c r="L2884" s="7">
        <v>2.8314100000000003E-10</v>
      </c>
      <c r="M2884" s="8">
        <v>3036650</v>
      </c>
      <c r="N2884" s="12" t="s">
        <v>3975</v>
      </c>
      <c r="O2884" s="1" t="s">
        <v>3976</v>
      </c>
    </row>
    <row r="2885" spans="1:15" ht="15.75" customHeight="1" x14ac:dyDescent="0.25">
      <c r="A2885" s="1" t="s">
        <v>5736</v>
      </c>
      <c r="B2885" s="1">
        <v>9</v>
      </c>
      <c r="C2885" s="8">
        <v>106417011</v>
      </c>
      <c r="D2885" s="1" t="s">
        <v>17</v>
      </c>
      <c r="E2885" s="1" t="s">
        <v>18</v>
      </c>
      <c r="F2885" s="6">
        <v>0.4501</v>
      </c>
      <c r="G2885" s="6">
        <v>-7.60891E-3</v>
      </c>
      <c r="H2885" s="6">
        <v>1.0518999999999999E-3</v>
      </c>
      <c r="I2885" s="7">
        <v>4.6990000000000005E-13</v>
      </c>
      <c r="J2885" s="6">
        <v>-8.5958100000000006E-3</v>
      </c>
      <c r="K2885" s="6">
        <v>1.0599800000000001E-3</v>
      </c>
      <c r="L2885" s="7">
        <v>5.0870099999999998E-16</v>
      </c>
      <c r="M2885" s="8">
        <v>3036630</v>
      </c>
      <c r="N2885" s="12" t="s">
        <v>3975</v>
      </c>
      <c r="O2885" s="1" t="s">
        <v>3976</v>
      </c>
    </row>
    <row r="2886" spans="1:15" ht="15.75" customHeight="1" x14ac:dyDescent="0.25">
      <c r="A2886" s="1" t="s">
        <v>5737</v>
      </c>
      <c r="B2886" s="1">
        <v>9</v>
      </c>
      <c r="C2886" s="8">
        <v>106763396</v>
      </c>
      <c r="D2886" s="1" t="s">
        <v>14</v>
      </c>
      <c r="E2886" s="1" t="s">
        <v>15</v>
      </c>
      <c r="F2886" s="6">
        <v>6.7699999999999996E-2</v>
      </c>
      <c r="G2886" s="6">
        <v>8.8608300000000001E-3</v>
      </c>
      <c r="H2886" s="6">
        <v>2.0906900000000001E-3</v>
      </c>
      <c r="I2886" s="7">
        <v>2.2500000000000001E-5</v>
      </c>
      <c r="J2886" s="6">
        <v>1.2378999999999999E-2</v>
      </c>
      <c r="K2886" s="6">
        <v>2.1059400000000002E-3</v>
      </c>
      <c r="L2886" s="7">
        <v>4.1495399999999997E-9</v>
      </c>
      <c r="M2886" s="8">
        <v>3014500</v>
      </c>
      <c r="N2886" s="12" t="s">
        <v>3975</v>
      </c>
      <c r="O2886" s="1" t="s">
        <v>3976</v>
      </c>
    </row>
    <row r="2887" spans="1:15" ht="15.75" customHeight="1" x14ac:dyDescent="0.25">
      <c r="A2887" s="1" t="s">
        <v>5738</v>
      </c>
      <c r="B2887" s="1">
        <v>9</v>
      </c>
      <c r="C2887" s="8">
        <v>108384074</v>
      </c>
      <c r="D2887" s="1" t="s">
        <v>14</v>
      </c>
      <c r="E2887" s="1" t="s">
        <v>15</v>
      </c>
      <c r="F2887" s="6">
        <v>0.90129999999999999</v>
      </c>
      <c r="G2887" s="6">
        <v>9.3846099999999998E-3</v>
      </c>
      <c r="H2887" s="6">
        <v>1.75486E-3</v>
      </c>
      <c r="I2887" s="7">
        <v>8.8969999999999995E-8</v>
      </c>
      <c r="J2887" s="6">
        <v>1.2964399999999999E-2</v>
      </c>
      <c r="K2887" s="6">
        <v>1.76512E-3</v>
      </c>
      <c r="L2887" s="7">
        <v>2.0612800000000001E-13</v>
      </c>
      <c r="M2887" s="8">
        <v>3035750</v>
      </c>
      <c r="N2887" s="12" t="s">
        <v>3975</v>
      </c>
      <c r="O2887" s="1" t="s">
        <v>3976</v>
      </c>
    </row>
    <row r="2888" spans="1:15" ht="15.75" customHeight="1" x14ac:dyDescent="0.25">
      <c r="A2888" s="1" t="s">
        <v>5739</v>
      </c>
      <c r="B2888" s="1">
        <v>9</v>
      </c>
      <c r="C2888" s="8">
        <v>108880564</v>
      </c>
      <c r="D2888" s="1" t="s">
        <v>14</v>
      </c>
      <c r="E2888" s="1" t="s">
        <v>15</v>
      </c>
      <c r="F2888" s="6">
        <v>0.96279999999999999</v>
      </c>
      <c r="G2888" s="6">
        <v>1.7186400000000001E-2</v>
      </c>
      <c r="H2888" s="6">
        <v>2.76684E-3</v>
      </c>
      <c r="I2888" s="7">
        <v>5.2379999999999999E-10</v>
      </c>
      <c r="J2888" s="6">
        <v>2.3273100000000001E-2</v>
      </c>
      <c r="K2888" s="6">
        <v>2.78071E-3</v>
      </c>
      <c r="L2888" s="7">
        <v>5.7873900000000004E-17</v>
      </c>
      <c r="M2888" s="8">
        <v>3033110</v>
      </c>
      <c r="N2888" s="12" t="s">
        <v>3975</v>
      </c>
      <c r="O2888" s="1" t="s">
        <v>3976</v>
      </c>
    </row>
    <row r="2889" spans="1:15" ht="15.75" customHeight="1" x14ac:dyDescent="0.25">
      <c r="A2889" s="1" t="s">
        <v>5740</v>
      </c>
      <c r="B2889" s="1">
        <v>9</v>
      </c>
      <c r="C2889" s="8">
        <v>109682501</v>
      </c>
      <c r="D2889" s="1" t="s">
        <v>14</v>
      </c>
      <c r="E2889" s="1" t="s">
        <v>15</v>
      </c>
      <c r="F2889" s="6">
        <v>0.85189999999999999</v>
      </c>
      <c r="G2889" s="6">
        <v>1.38891E-2</v>
      </c>
      <c r="H2889" s="6">
        <v>1.47332E-3</v>
      </c>
      <c r="I2889" s="7">
        <v>4.2279999999999998E-21</v>
      </c>
      <c r="J2889" s="6">
        <v>1.6761399999999999E-2</v>
      </c>
      <c r="K2889" s="6">
        <v>1.49372E-3</v>
      </c>
      <c r="L2889" s="7">
        <v>3.2083200000000003E-29</v>
      </c>
      <c r="M2889" s="8">
        <v>3036620</v>
      </c>
      <c r="N2889" s="12" t="s">
        <v>3975</v>
      </c>
      <c r="O2889" s="1" t="s">
        <v>3976</v>
      </c>
    </row>
    <row r="2890" spans="1:15" ht="15.75" customHeight="1" x14ac:dyDescent="0.25">
      <c r="A2890" s="1" t="s">
        <v>5741</v>
      </c>
      <c r="B2890" s="1">
        <v>9</v>
      </c>
      <c r="C2890" s="8">
        <v>109898310</v>
      </c>
      <c r="D2890" s="1" t="s">
        <v>17</v>
      </c>
      <c r="E2890" s="1" t="s">
        <v>18</v>
      </c>
      <c r="F2890" s="6">
        <v>0.66400000000000003</v>
      </c>
      <c r="G2890" s="6">
        <v>-5.0015199999999998E-3</v>
      </c>
      <c r="H2890" s="6">
        <v>1.10794E-3</v>
      </c>
      <c r="I2890" s="7">
        <v>6.3430000000000001E-6</v>
      </c>
      <c r="J2890" s="6">
        <v>-7.5692900000000002E-3</v>
      </c>
      <c r="K2890" s="6">
        <v>1.12335E-3</v>
      </c>
      <c r="L2890" s="7">
        <v>1.6044400000000001E-11</v>
      </c>
      <c r="M2890" s="8">
        <v>3036680</v>
      </c>
      <c r="N2890" s="12" t="s">
        <v>3975</v>
      </c>
      <c r="O2890" s="1" t="s">
        <v>3976</v>
      </c>
    </row>
    <row r="2891" spans="1:15" ht="15.75" customHeight="1" x14ac:dyDescent="0.25">
      <c r="A2891" s="1" t="s">
        <v>200</v>
      </c>
      <c r="B2891" s="1">
        <v>9</v>
      </c>
      <c r="C2891" s="8">
        <v>111750523</v>
      </c>
      <c r="D2891" s="1" t="s">
        <v>17</v>
      </c>
      <c r="E2891" s="1" t="s">
        <v>18</v>
      </c>
      <c r="F2891" s="6">
        <v>0.64390000000000003</v>
      </c>
      <c r="G2891" s="6">
        <v>-1.14958E-2</v>
      </c>
      <c r="H2891" s="6">
        <v>1.0928800000000001E-3</v>
      </c>
      <c r="I2891" s="7">
        <v>7.0829999999999997E-26</v>
      </c>
      <c r="J2891" s="6">
        <v>-1.2345500000000001E-2</v>
      </c>
      <c r="K2891" s="6">
        <v>1.0962700000000001E-3</v>
      </c>
      <c r="L2891" s="7">
        <v>2.0364000000000001E-29</v>
      </c>
      <c r="M2891" s="8">
        <v>3036620</v>
      </c>
      <c r="N2891" s="12" t="s">
        <v>3975</v>
      </c>
      <c r="O2891" s="1" t="s">
        <v>3976</v>
      </c>
    </row>
    <row r="2892" spans="1:15" ht="15.75" customHeight="1" x14ac:dyDescent="0.25">
      <c r="A2892" s="1" t="s">
        <v>5742</v>
      </c>
      <c r="B2892" s="1">
        <v>9</v>
      </c>
      <c r="C2892" s="8">
        <v>112527594</v>
      </c>
      <c r="D2892" s="1" t="s">
        <v>18</v>
      </c>
      <c r="E2892" s="1" t="s">
        <v>15</v>
      </c>
      <c r="F2892" s="6">
        <v>0.38150000000000001</v>
      </c>
      <c r="G2892" s="6">
        <v>-4.9792400000000002E-3</v>
      </c>
      <c r="H2892" s="6">
        <v>1.0776399999999999E-3</v>
      </c>
      <c r="I2892" s="7">
        <v>3.8249999999999998E-6</v>
      </c>
      <c r="J2892" s="6">
        <v>-6.5855499999999999E-3</v>
      </c>
      <c r="K2892" s="6">
        <v>1.0813400000000001E-3</v>
      </c>
      <c r="L2892" s="7">
        <v>1.1279399999999999E-9</v>
      </c>
      <c r="M2892" s="8">
        <v>3034980</v>
      </c>
      <c r="N2892" s="12" t="s">
        <v>3975</v>
      </c>
      <c r="O2892" s="1" t="s">
        <v>3976</v>
      </c>
    </row>
    <row r="2893" spans="1:15" ht="15.75" customHeight="1" x14ac:dyDescent="0.25">
      <c r="A2893" s="1" t="s">
        <v>5743</v>
      </c>
      <c r="B2893" s="1">
        <v>9</v>
      </c>
      <c r="C2893" s="8">
        <v>116635490</v>
      </c>
      <c r="D2893" s="1" t="s">
        <v>14</v>
      </c>
      <c r="E2893" s="1" t="s">
        <v>15</v>
      </c>
      <c r="F2893" s="6">
        <v>0.42570000000000002</v>
      </c>
      <c r="G2893" s="6">
        <v>-5.7548599999999997E-3</v>
      </c>
      <c r="H2893" s="6">
        <v>1.0605899999999999E-3</v>
      </c>
      <c r="I2893" s="7">
        <v>5.7639999999999999E-8</v>
      </c>
      <c r="J2893" s="6">
        <v>-6.3539399999999998E-3</v>
      </c>
      <c r="K2893" s="6">
        <v>1.06419E-3</v>
      </c>
      <c r="L2893" s="7">
        <v>2.3625199999999998E-9</v>
      </c>
      <c r="M2893" s="8">
        <v>3024120</v>
      </c>
      <c r="N2893" s="12" t="s">
        <v>3975</v>
      </c>
      <c r="O2893" s="1" t="s">
        <v>3976</v>
      </c>
    </row>
    <row r="2894" spans="1:15" ht="15.75" customHeight="1" x14ac:dyDescent="0.25">
      <c r="A2894" s="1" t="s">
        <v>5744</v>
      </c>
      <c r="B2894" s="1">
        <v>9</v>
      </c>
      <c r="C2894" s="8">
        <v>118209071</v>
      </c>
      <c r="D2894" s="1" t="s">
        <v>14</v>
      </c>
      <c r="E2894" s="1" t="s">
        <v>18</v>
      </c>
      <c r="F2894" s="6">
        <v>0.61409999999999998</v>
      </c>
      <c r="G2894" s="6">
        <v>-5.7555999999999996E-3</v>
      </c>
      <c r="H2894" s="6">
        <v>1.0750099999999999E-3</v>
      </c>
      <c r="I2894" s="7">
        <v>8.6210000000000002E-8</v>
      </c>
      <c r="J2894" s="6">
        <v>-6.02266E-3</v>
      </c>
      <c r="K2894" s="6">
        <v>1.07861E-3</v>
      </c>
      <c r="L2894" s="7">
        <v>2.35431E-8</v>
      </c>
      <c r="M2894" s="8">
        <v>3036670</v>
      </c>
      <c r="N2894" s="12" t="s">
        <v>3975</v>
      </c>
      <c r="O2894" s="1" t="s">
        <v>3976</v>
      </c>
    </row>
    <row r="2895" spans="1:15" ht="15.75" customHeight="1" x14ac:dyDescent="0.25">
      <c r="A2895" s="1" t="s">
        <v>5745</v>
      </c>
      <c r="B2895" s="1">
        <v>9</v>
      </c>
      <c r="C2895" s="8">
        <v>119225909</v>
      </c>
      <c r="D2895" s="1" t="s">
        <v>17</v>
      </c>
      <c r="E2895" s="1" t="s">
        <v>18</v>
      </c>
      <c r="F2895" s="6">
        <v>0.81559999999999999</v>
      </c>
      <c r="G2895" s="6">
        <v>-8.6463100000000008E-3</v>
      </c>
      <c r="H2895" s="6">
        <v>1.35001E-3</v>
      </c>
      <c r="I2895" s="7">
        <v>1.511E-10</v>
      </c>
      <c r="J2895" s="6">
        <v>-7.9420299999999992E-3</v>
      </c>
      <c r="K2895" s="6">
        <v>1.3663E-3</v>
      </c>
      <c r="L2895" s="7">
        <v>6.14416E-9</v>
      </c>
      <c r="M2895" s="8">
        <v>3034050</v>
      </c>
      <c r="N2895" s="12" t="s">
        <v>3975</v>
      </c>
      <c r="O2895" s="1" t="s">
        <v>3976</v>
      </c>
    </row>
    <row r="2896" spans="1:15" ht="15.75" customHeight="1" x14ac:dyDescent="0.25">
      <c r="A2896" s="1" t="s">
        <v>2319</v>
      </c>
      <c r="B2896" s="1">
        <v>9</v>
      </c>
      <c r="C2896" s="8">
        <v>119733639</v>
      </c>
      <c r="D2896" s="1" t="s">
        <v>17</v>
      </c>
      <c r="E2896" s="1" t="s">
        <v>18</v>
      </c>
      <c r="F2896" s="6">
        <v>0.71860000000000002</v>
      </c>
      <c r="G2896" s="6">
        <v>-7.3262300000000004E-3</v>
      </c>
      <c r="H2896" s="6">
        <v>1.16376E-3</v>
      </c>
      <c r="I2896" s="7">
        <v>3.0689999999999999E-10</v>
      </c>
      <c r="J2896" s="6">
        <v>-9.1123100000000002E-3</v>
      </c>
      <c r="K2896" s="6">
        <v>1.1799499999999999E-3</v>
      </c>
      <c r="L2896" s="7">
        <v>1.13959E-14</v>
      </c>
      <c r="M2896" s="8">
        <v>3036670</v>
      </c>
      <c r="N2896" s="12" t="s">
        <v>3975</v>
      </c>
      <c r="O2896" s="1" t="s">
        <v>3976</v>
      </c>
    </row>
    <row r="2897" spans="1:15" ht="15.75" customHeight="1" x14ac:dyDescent="0.25">
      <c r="A2897" s="1" t="s">
        <v>5746</v>
      </c>
      <c r="B2897" s="1">
        <v>9</v>
      </c>
      <c r="C2897" s="8">
        <v>119824051</v>
      </c>
      <c r="D2897" s="1" t="s">
        <v>17</v>
      </c>
      <c r="E2897" s="1" t="s">
        <v>18</v>
      </c>
      <c r="F2897" s="6">
        <v>0.57579999999999998</v>
      </c>
      <c r="G2897" s="6">
        <v>7.0346499999999999E-3</v>
      </c>
      <c r="H2897" s="6">
        <v>1.0588800000000001E-3</v>
      </c>
      <c r="I2897" s="7">
        <v>3.055E-11</v>
      </c>
      <c r="J2897" s="6">
        <v>6.6058799999999997E-3</v>
      </c>
      <c r="K2897" s="6">
        <v>1.07792E-3</v>
      </c>
      <c r="L2897" s="7">
        <v>8.8789399999999995E-10</v>
      </c>
      <c r="M2897" s="8">
        <v>3036680</v>
      </c>
      <c r="N2897" s="12" t="s">
        <v>3975</v>
      </c>
      <c r="O2897" s="1" t="s">
        <v>3976</v>
      </c>
    </row>
    <row r="2898" spans="1:15" ht="15.75" customHeight="1" x14ac:dyDescent="0.25">
      <c r="A2898" s="1" t="s">
        <v>5747</v>
      </c>
      <c r="B2898" s="1">
        <v>9</v>
      </c>
      <c r="C2898" s="8">
        <v>119961784</v>
      </c>
      <c r="D2898" s="1" t="s">
        <v>17</v>
      </c>
      <c r="E2898" s="1" t="s">
        <v>18</v>
      </c>
      <c r="F2898" s="6">
        <v>0.3518</v>
      </c>
      <c r="G2898" s="6">
        <v>-5.4790699999999999E-3</v>
      </c>
      <c r="H2898" s="6">
        <v>1.09589E-3</v>
      </c>
      <c r="I2898" s="7">
        <v>5.7329999999999998E-7</v>
      </c>
      <c r="J2898" s="6">
        <v>-6.7273999999999997E-3</v>
      </c>
      <c r="K2898" s="6">
        <v>1.10929E-3</v>
      </c>
      <c r="L2898" s="7">
        <v>1.3229500000000001E-9</v>
      </c>
      <c r="M2898" s="8">
        <v>3036680</v>
      </c>
      <c r="N2898" s="12" t="s">
        <v>3975</v>
      </c>
      <c r="O2898" s="1" t="s">
        <v>3976</v>
      </c>
    </row>
    <row r="2899" spans="1:15" ht="15.75" customHeight="1" x14ac:dyDescent="0.25">
      <c r="A2899" s="1" t="s">
        <v>5748</v>
      </c>
      <c r="B2899" s="1">
        <v>9</v>
      </c>
      <c r="C2899" s="8">
        <v>120700339</v>
      </c>
      <c r="D2899" s="1" t="s">
        <v>14</v>
      </c>
      <c r="E2899" s="1" t="s">
        <v>15</v>
      </c>
      <c r="F2899" s="6">
        <v>0.62309999999999999</v>
      </c>
      <c r="G2899" s="6">
        <v>-4.4110099999999999E-3</v>
      </c>
      <c r="H2899" s="6">
        <v>1.0798800000000001E-3</v>
      </c>
      <c r="I2899" s="7">
        <v>4.4150000000000003E-5</v>
      </c>
      <c r="J2899" s="6">
        <v>-6.1515099999999998E-3</v>
      </c>
      <c r="K2899" s="6">
        <v>1.0905400000000001E-3</v>
      </c>
      <c r="L2899" s="7">
        <v>1.6926900000000001E-8</v>
      </c>
      <c r="M2899" s="8">
        <v>3036710</v>
      </c>
      <c r="N2899" s="12" t="s">
        <v>3975</v>
      </c>
      <c r="O2899" s="1" t="s">
        <v>3976</v>
      </c>
    </row>
    <row r="2900" spans="1:15" ht="15.75" customHeight="1" x14ac:dyDescent="0.25">
      <c r="A2900" s="1" t="s">
        <v>5749</v>
      </c>
      <c r="B2900" s="1">
        <v>9</v>
      </c>
      <c r="C2900" s="8">
        <v>121065220</v>
      </c>
      <c r="D2900" s="1" t="s">
        <v>14</v>
      </c>
      <c r="E2900" s="1" t="s">
        <v>15</v>
      </c>
      <c r="F2900" s="6">
        <v>0.77349999999999997</v>
      </c>
      <c r="G2900" s="6">
        <v>8.2886899999999996E-3</v>
      </c>
      <c r="H2900" s="6">
        <v>1.2502699999999999E-3</v>
      </c>
      <c r="I2900" s="7">
        <v>3.3629999999999998E-11</v>
      </c>
      <c r="J2900" s="6">
        <v>8.9637999999999992E-3</v>
      </c>
      <c r="K2900" s="6">
        <v>1.2563100000000001E-3</v>
      </c>
      <c r="L2900" s="7">
        <v>9.678379999999999E-13</v>
      </c>
      <c r="M2900" s="8">
        <v>3036680</v>
      </c>
      <c r="N2900" s="12" t="s">
        <v>3975</v>
      </c>
      <c r="O2900" s="1" t="s">
        <v>3976</v>
      </c>
    </row>
    <row r="2901" spans="1:15" ht="15.75" customHeight="1" x14ac:dyDescent="0.25">
      <c r="A2901" s="1" t="s">
        <v>5750</v>
      </c>
      <c r="B2901" s="1">
        <v>9</v>
      </c>
      <c r="C2901" s="8">
        <v>121883165</v>
      </c>
      <c r="D2901" s="1" t="s">
        <v>14</v>
      </c>
      <c r="E2901" s="1" t="s">
        <v>15</v>
      </c>
      <c r="F2901" s="6">
        <v>0.2414</v>
      </c>
      <c r="G2901" s="6">
        <v>-8.4837200000000001E-3</v>
      </c>
      <c r="H2901" s="6">
        <v>1.22291E-3</v>
      </c>
      <c r="I2901" s="7">
        <v>3.997E-12</v>
      </c>
      <c r="J2901" s="6">
        <v>-8.9511899999999995E-3</v>
      </c>
      <c r="K2901" s="6">
        <v>1.2290599999999999E-3</v>
      </c>
      <c r="L2901" s="7">
        <v>3.2660100000000001E-13</v>
      </c>
      <c r="M2901" s="8">
        <v>3036650</v>
      </c>
      <c r="N2901" s="12" t="s">
        <v>3975</v>
      </c>
      <c r="O2901" s="1" t="s">
        <v>3976</v>
      </c>
    </row>
    <row r="2902" spans="1:15" ht="15.75" customHeight="1" x14ac:dyDescent="0.25">
      <c r="A2902" s="1" t="s">
        <v>158</v>
      </c>
      <c r="B2902" s="1">
        <v>9</v>
      </c>
      <c r="C2902" s="8">
        <v>121980347</v>
      </c>
      <c r="D2902" s="1" t="s">
        <v>14</v>
      </c>
      <c r="E2902" s="1" t="s">
        <v>18</v>
      </c>
      <c r="F2902" s="6">
        <v>0.50760000000000005</v>
      </c>
      <c r="G2902" s="6">
        <v>-1.16381E-2</v>
      </c>
      <c r="H2902" s="6">
        <v>1.04677E-3</v>
      </c>
      <c r="I2902" s="7">
        <v>1.02E-28</v>
      </c>
      <c r="J2902" s="6">
        <v>-1.38563E-2</v>
      </c>
      <c r="K2902" s="6">
        <v>1.0930499999999999E-3</v>
      </c>
      <c r="L2902" s="7">
        <v>7.9586399999999997E-37</v>
      </c>
      <c r="M2902" s="8">
        <v>3036560</v>
      </c>
      <c r="N2902" s="12" t="s">
        <v>3975</v>
      </c>
      <c r="O2902" s="1" t="s">
        <v>3976</v>
      </c>
    </row>
    <row r="2903" spans="1:15" ht="15.75" customHeight="1" x14ac:dyDescent="0.25">
      <c r="A2903" s="1" t="s">
        <v>5751</v>
      </c>
      <c r="B2903" s="1">
        <v>9</v>
      </c>
      <c r="C2903" s="8">
        <v>122071394</v>
      </c>
      <c r="D2903" s="1" t="s">
        <v>17</v>
      </c>
      <c r="E2903" s="1" t="s">
        <v>18</v>
      </c>
      <c r="F2903" s="6">
        <v>0.44309999999999999</v>
      </c>
      <c r="G2903" s="6">
        <v>3.5255400000000002E-3</v>
      </c>
      <c r="H2903" s="6">
        <v>1.05349E-3</v>
      </c>
      <c r="I2903" s="7">
        <v>8.1899999999999996E-4</v>
      </c>
      <c r="J2903" s="6">
        <v>8.0941299999999997E-3</v>
      </c>
      <c r="K2903" s="6">
        <v>1.10345E-3</v>
      </c>
      <c r="L2903" s="7">
        <v>2.21269E-13</v>
      </c>
      <c r="M2903" s="8">
        <v>3036680</v>
      </c>
      <c r="N2903" s="12" t="s">
        <v>3975</v>
      </c>
      <c r="O2903" s="1" t="s">
        <v>3976</v>
      </c>
    </row>
    <row r="2904" spans="1:15" ht="15.75" customHeight="1" x14ac:dyDescent="0.25">
      <c r="A2904" s="1" t="s">
        <v>5752</v>
      </c>
      <c r="B2904" s="1">
        <v>9</v>
      </c>
      <c r="C2904" s="8">
        <v>122281192</v>
      </c>
      <c r="D2904" s="1" t="s">
        <v>17</v>
      </c>
      <c r="E2904" s="1" t="s">
        <v>18</v>
      </c>
      <c r="F2904" s="6">
        <v>0.49109999999999998</v>
      </c>
      <c r="G2904" s="6">
        <v>-6.1705400000000004E-3</v>
      </c>
      <c r="H2904" s="6">
        <v>1.05043E-3</v>
      </c>
      <c r="I2904" s="7">
        <v>4.2540000000000004E-9</v>
      </c>
      <c r="J2904" s="6">
        <v>-7.0483500000000001E-3</v>
      </c>
      <c r="K2904" s="6">
        <v>1.0792E-3</v>
      </c>
      <c r="L2904" s="7">
        <v>6.5297100000000003E-11</v>
      </c>
      <c r="M2904" s="8">
        <v>3015780</v>
      </c>
      <c r="N2904" s="12" t="s">
        <v>3975</v>
      </c>
      <c r="O2904" s="1" t="s">
        <v>3976</v>
      </c>
    </row>
    <row r="2905" spans="1:15" ht="15.75" customHeight="1" x14ac:dyDescent="0.25">
      <c r="A2905" s="1" t="s">
        <v>5753</v>
      </c>
      <c r="B2905" s="1">
        <v>9</v>
      </c>
      <c r="C2905" s="8">
        <v>122334719</v>
      </c>
      <c r="D2905" s="1" t="s">
        <v>14</v>
      </c>
      <c r="E2905" s="1" t="s">
        <v>15</v>
      </c>
      <c r="F2905" s="6">
        <v>0.50939999999999996</v>
      </c>
      <c r="G2905" s="6">
        <v>6.7499200000000004E-3</v>
      </c>
      <c r="H2905" s="6">
        <v>1.0497200000000001E-3</v>
      </c>
      <c r="I2905" s="7">
        <v>1.276E-10</v>
      </c>
      <c r="J2905" s="6">
        <v>6.7126099999999999E-3</v>
      </c>
      <c r="K2905" s="6">
        <v>1.0750899999999999E-3</v>
      </c>
      <c r="L2905" s="7">
        <v>4.2713800000000002E-10</v>
      </c>
      <c r="M2905" s="8">
        <v>3019960</v>
      </c>
      <c r="N2905" s="12" t="s">
        <v>3975</v>
      </c>
      <c r="O2905" s="1" t="s">
        <v>3976</v>
      </c>
    </row>
    <row r="2906" spans="1:15" ht="15.75" customHeight="1" x14ac:dyDescent="0.25">
      <c r="A2906" s="1" t="s">
        <v>5754</v>
      </c>
      <c r="B2906" s="1">
        <v>9</v>
      </c>
      <c r="C2906" s="8">
        <v>122675981</v>
      </c>
      <c r="D2906" s="1" t="s">
        <v>17</v>
      </c>
      <c r="E2906" s="1" t="s">
        <v>18</v>
      </c>
      <c r="F2906" s="6">
        <v>0.39410000000000001</v>
      </c>
      <c r="G2906" s="6">
        <v>5.3586199999999997E-3</v>
      </c>
      <c r="H2906" s="6">
        <v>1.07346E-3</v>
      </c>
      <c r="I2906" s="7">
        <v>5.9680000000000005E-7</v>
      </c>
      <c r="J2906" s="6">
        <v>7.1901899999999999E-3</v>
      </c>
      <c r="K2906" s="6">
        <v>1.0771000000000001E-3</v>
      </c>
      <c r="L2906" s="7">
        <v>2.46426E-11</v>
      </c>
      <c r="M2906" s="8">
        <v>3022450</v>
      </c>
      <c r="N2906" s="12" t="s">
        <v>3975</v>
      </c>
      <c r="O2906" s="1" t="s">
        <v>3976</v>
      </c>
    </row>
    <row r="2907" spans="1:15" ht="15.75" customHeight="1" x14ac:dyDescent="0.25">
      <c r="A2907" s="1" t="s">
        <v>2270</v>
      </c>
      <c r="B2907" s="1">
        <v>9</v>
      </c>
      <c r="C2907" s="8">
        <v>123361027</v>
      </c>
      <c r="D2907" s="1" t="s">
        <v>18</v>
      </c>
      <c r="E2907" s="1" t="s">
        <v>15</v>
      </c>
      <c r="F2907" s="6">
        <v>0.70009999999999994</v>
      </c>
      <c r="G2907" s="6">
        <v>-7.23107E-3</v>
      </c>
      <c r="H2907" s="6">
        <v>1.14287E-3</v>
      </c>
      <c r="I2907" s="7">
        <v>2.4930000000000001E-10</v>
      </c>
      <c r="J2907" s="6">
        <v>-9.7623799999999993E-3</v>
      </c>
      <c r="K2907" s="6">
        <v>1.14864E-3</v>
      </c>
      <c r="L2907" s="7">
        <v>1.9107699999999999E-17</v>
      </c>
      <c r="M2907" s="8">
        <v>3032530</v>
      </c>
      <c r="N2907" s="12" t="s">
        <v>3975</v>
      </c>
      <c r="O2907" s="1" t="s">
        <v>3976</v>
      </c>
    </row>
    <row r="2908" spans="1:15" ht="15.75" customHeight="1" x14ac:dyDescent="0.25">
      <c r="A2908" s="1" t="s">
        <v>105</v>
      </c>
      <c r="B2908" s="1">
        <v>9</v>
      </c>
      <c r="C2908" s="8">
        <v>124617919</v>
      </c>
      <c r="D2908" s="1" t="s">
        <v>14</v>
      </c>
      <c r="E2908" s="1" t="s">
        <v>15</v>
      </c>
      <c r="F2908" s="6">
        <v>0.56599999999999995</v>
      </c>
      <c r="G2908" s="6">
        <v>1.3012599999999999E-2</v>
      </c>
      <c r="H2908" s="6">
        <v>1.0558799999999999E-3</v>
      </c>
      <c r="I2908" s="7">
        <v>6.7549999999999995E-35</v>
      </c>
      <c r="J2908" s="6">
        <v>1.4227E-2</v>
      </c>
      <c r="K2908" s="6">
        <v>1.0616200000000001E-3</v>
      </c>
      <c r="L2908" s="7">
        <v>5.9474300000000005E-41</v>
      </c>
      <c r="M2908" s="8">
        <v>3036580</v>
      </c>
      <c r="N2908" s="12" t="s">
        <v>3975</v>
      </c>
      <c r="O2908" s="1" t="s">
        <v>3976</v>
      </c>
    </row>
    <row r="2909" spans="1:15" ht="15.75" customHeight="1" x14ac:dyDescent="0.25">
      <c r="A2909" s="1" t="s">
        <v>1374</v>
      </c>
      <c r="B2909" s="1">
        <v>9</v>
      </c>
      <c r="C2909" s="8">
        <v>124978011</v>
      </c>
      <c r="D2909" s="1" t="s">
        <v>14</v>
      </c>
      <c r="E2909" s="1" t="s">
        <v>15</v>
      </c>
      <c r="F2909" s="6">
        <v>0.23300000000000001</v>
      </c>
      <c r="G2909" s="6">
        <v>-8.8808600000000008E-3</v>
      </c>
      <c r="H2909" s="6">
        <v>1.24252E-3</v>
      </c>
      <c r="I2909" s="7">
        <v>8.8310000000000004E-13</v>
      </c>
      <c r="J2909" s="6">
        <v>-8.2409600000000003E-3</v>
      </c>
      <c r="K2909" s="6">
        <v>1.2494400000000001E-3</v>
      </c>
      <c r="L2909" s="7">
        <v>4.2319599999999998E-11</v>
      </c>
      <c r="M2909" s="8">
        <v>3014230</v>
      </c>
      <c r="N2909" s="12" t="s">
        <v>3975</v>
      </c>
      <c r="O2909" s="1" t="s">
        <v>3976</v>
      </c>
    </row>
    <row r="2910" spans="1:15" ht="15.75" customHeight="1" x14ac:dyDescent="0.25">
      <c r="A2910" s="1" t="s">
        <v>208</v>
      </c>
      <c r="B2910" s="1">
        <v>9</v>
      </c>
      <c r="C2910" s="8">
        <v>126335211</v>
      </c>
      <c r="D2910" s="1" t="s">
        <v>17</v>
      </c>
      <c r="E2910" s="1" t="s">
        <v>18</v>
      </c>
      <c r="F2910" s="6">
        <v>0.75700000000000001</v>
      </c>
      <c r="G2910" s="6">
        <v>1.2799700000000001E-2</v>
      </c>
      <c r="H2910" s="6">
        <v>1.2201600000000001E-3</v>
      </c>
      <c r="I2910" s="7">
        <v>9.5609999999999998E-26</v>
      </c>
      <c r="J2910" s="6">
        <v>1.3394400000000001E-2</v>
      </c>
      <c r="K2910" s="6">
        <v>1.23682E-3</v>
      </c>
      <c r="L2910" s="7">
        <v>2.4889499999999999E-27</v>
      </c>
      <c r="M2910" s="8">
        <v>3036610</v>
      </c>
      <c r="N2910" s="12" t="s">
        <v>3975</v>
      </c>
      <c r="O2910" s="1" t="s">
        <v>3976</v>
      </c>
    </row>
    <row r="2911" spans="1:15" ht="15.75" customHeight="1" x14ac:dyDescent="0.25">
      <c r="A2911" s="1" t="s">
        <v>5755</v>
      </c>
      <c r="B2911" s="1">
        <v>9</v>
      </c>
      <c r="C2911" s="8">
        <v>126718770</v>
      </c>
      <c r="D2911" s="1" t="s">
        <v>17</v>
      </c>
      <c r="E2911" s="1" t="s">
        <v>18</v>
      </c>
      <c r="F2911" s="6">
        <v>0.73419999999999996</v>
      </c>
      <c r="G2911" s="6">
        <v>-5.7351600000000004E-3</v>
      </c>
      <c r="H2911" s="6">
        <v>1.18497E-3</v>
      </c>
      <c r="I2911" s="7">
        <v>1.296E-6</v>
      </c>
      <c r="J2911" s="6">
        <v>-8.4155199999999993E-3</v>
      </c>
      <c r="K2911" s="6">
        <v>1.20276E-3</v>
      </c>
      <c r="L2911" s="7">
        <v>2.61835E-12</v>
      </c>
      <c r="M2911" s="8">
        <v>3034970</v>
      </c>
      <c r="N2911" s="12" t="s">
        <v>3975</v>
      </c>
      <c r="O2911" s="1" t="s">
        <v>3976</v>
      </c>
    </row>
    <row r="2912" spans="1:15" ht="15.75" customHeight="1" x14ac:dyDescent="0.25">
      <c r="A2912" s="1" t="s">
        <v>5756</v>
      </c>
      <c r="B2912" s="1">
        <v>9</v>
      </c>
      <c r="C2912" s="8">
        <v>126771321</v>
      </c>
      <c r="D2912" s="1" t="s">
        <v>17</v>
      </c>
      <c r="E2912" s="1" t="s">
        <v>18</v>
      </c>
      <c r="F2912" s="6">
        <v>0.94169999999999998</v>
      </c>
      <c r="G2912" s="6">
        <v>1.2860399999999999E-2</v>
      </c>
      <c r="H2912" s="6">
        <v>2.2346900000000001E-3</v>
      </c>
      <c r="I2912" s="7">
        <v>8.6499999999999997E-9</v>
      </c>
      <c r="J2912" s="6">
        <v>1.33119E-2</v>
      </c>
      <c r="K2912" s="6">
        <v>2.2422599999999998E-3</v>
      </c>
      <c r="L2912" s="7">
        <v>2.90611E-9</v>
      </c>
      <c r="M2912" s="8">
        <v>3033340</v>
      </c>
      <c r="N2912" s="12" t="s">
        <v>3975</v>
      </c>
      <c r="O2912" s="1" t="s">
        <v>3976</v>
      </c>
    </row>
    <row r="2913" spans="1:15" ht="15.75" customHeight="1" x14ac:dyDescent="0.25">
      <c r="A2913" s="1" t="s">
        <v>801</v>
      </c>
      <c r="B2913" s="1">
        <v>9</v>
      </c>
      <c r="C2913" s="8">
        <v>128412676</v>
      </c>
      <c r="D2913" s="1" t="s">
        <v>14</v>
      </c>
      <c r="E2913" s="1" t="s">
        <v>15</v>
      </c>
      <c r="F2913" s="6">
        <v>0.55830000000000002</v>
      </c>
      <c r="G2913" s="6">
        <v>8.5079999999999999E-3</v>
      </c>
      <c r="H2913" s="6">
        <v>1.05426E-3</v>
      </c>
      <c r="I2913" s="7">
        <v>7.0360000000000003E-16</v>
      </c>
      <c r="J2913" s="6">
        <v>8.0281699999999994E-3</v>
      </c>
      <c r="K2913" s="6">
        <v>1.0583999999999999E-3</v>
      </c>
      <c r="L2913" s="7">
        <v>3.3198499999999999E-14</v>
      </c>
      <c r="M2913" s="8">
        <v>3034180</v>
      </c>
      <c r="N2913" s="12" t="s">
        <v>3975</v>
      </c>
      <c r="O2913" s="1" t="s">
        <v>3976</v>
      </c>
    </row>
    <row r="2914" spans="1:15" ht="15.75" customHeight="1" x14ac:dyDescent="0.25">
      <c r="A2914" s="1" t="s">
        <v>2180</v>
      </c>
      <c r="B2914" s="1">
        <v>9</v>
      </c>
      <c r="C2914" s="8">
        <v>129197579</v>
      </c>
      <c r="D2914" s="1" t="s">
        <v>17</v>
      </c>
      <c r="E2914" s="1" t="s">
        <v>18</v>
      </c>
      <c r="F2914" s="6">
        <v>0.15870000000000001</v>
      </c>
      <c r="G2914" s="6">
        <v>9.1394500000000004E-3</v>
      </c>
      <c r="H2914" s="6">
        <v>1.43221E-3</v>
      </c>
      <c r="I2914" s="7">
        <v>1.752E-10</v>
      </c>
      <c r="J2914" s="6">
        <v>1.0748000000000001E-2</v>
      </c>
      <c r="K2914" s="6">
        <v>1.43622E-3</v>
      </c>
      <c r="L2914" s="7">
        <v>7.2371199999999997E-14</v>
      </c>
      <c r="M2914" s="8">
        <v>3036650</v>
      </c>
      <c r="N2914" s="12" t="s">
        <v>3975</v>
      </c>
      <c r="O2914" s="1" t="s">
        <v>3976</v>
      </c>
    </row>
    <row r="2915" spans="1:15" ht="15.75" customHeight="1" x14ac:dyDescent="0.25">
      <c r="A2915" s="1" t="s">
        <v>1984</v>
      </c>
      <c r="B2915" s="1">
        <v>9</v>
      </c>
      <c r="C2915" s="8">
        <v>129954334</v>
      </c>
      <c r="D2915" s="1" t="s">
        <v>17</v>
      </c>
      <c r="E2915" s="1" t="s">
        <v>18</v>
      </c>
      <c r="F2915" s="6">
        <v>0.59540000000000004</v>
      </c>
      <c r="G2915" s="6">
        <v>6.9702100000000001E-3</v>
      </c>
      <c r="H2915" s="6">
        <v>1.06623E-3</v>
      </c>
      <c r="I2915" s="7">
        <v>6.2670000000000002E-11</v>
      </c>
      <c r="J2915" s="6">
        <v>6.9484799999999999E-3</v>
      </c>
      <c r="K2915" s="6">
        <v>1.0718699999999999E-3</v>
      </c>
      <c r="L2915" s="7">
        <v>9.0151499999999994E-11</v>
      </c>
      <c r="M2915" s="8">
        <v>3036680</v>
      </c>
      <c r="N2915" s="12" t="s">
        <v>3975</v>
      </c>
      <c r="O2915" s="1" t="s">
        <v>3976</v>
      </c>
    </row>
    <row r="2916" spans="1:15" ht="15.75" customHeight="1" x14ac:dyDescent="0.25">
      <c r="A2916" s="1" t="s">
        <v>5757</v>
      </c>
      <c r="B2916" s="1">
        <v>9</v>
      </c>
      <c r="C2916" s="8">
        <v>130477768</v>
      </c>
      <c r="D2916" s="1" t="s">
        <v>14</v>
      </c>
      <c r="E2916" s="1" t="s">
        <v>15</v>
      </c>
      <c r="F2916" s="6">
        <v>0.52539999999999998</v>
      </c>
      <c r="G2916" s="6">
        <v>6.8693299999999999E-3</v>
      </c>
      <c r="H2916" s="6">
        <v>1.04856E-3</v>
      </c>
      <c r="I2916" s="7">
        <v>5.7049999999999999E-11</v>
      </c>
      <c r="J2916" s="6">
        <v>7.8010600000000003E-3</v>
      </c>
      <c r="K2916" s="6">
        <v>1.0547899999999999E-3</v>
      </c>
      <c r="L2916" s="7">
        <v>1.4048999999999999E-13</v>
      </c>
      <c r="M2916" s="8">
        <v>3033410</v>
      </c>
      <c r="N2916" s="12" t="s">
        <v>3975</v>
      </c>
      <c r="O2916" s="1" t="s">
        <v>3976</v>
      </c>
    </row>
    <row r="2917" spans="1:15" ht="15.75" customHeight="1" x14ac:dyDescent="0.25">
      <c r="A2917" s="1" t="s">
        <v>836</v>
      </c>
      <c r="B2917" s="1">
        <v>9</v>
      </c>
      <c r="C2917" s="8">
        <v>130979716</v>
      </c>
      <c r="D2917" s="1" t="s">
        <v>14</v>
      </c>
      <c r="E2917" s="1" t="s">
        <v>15</v>
      </c>
      <c r="F2917" s="6">
        <v>0.14360000000000001</v>
      </c>
      <c r="G2917" s="6">
        <v>-1.1919600000000001E-2</v>
      </c>
      <c r="H2917" s="6">
        <v>1.4942200000000001E-3</v>
      </c>
      <c r="I2917" s="7">
        <v>1.495E-15</v>
      </c>
      <c r="J2917" s="6">
        <v>-1.11556E-2</v>
      </c>
      <c r="K2917" s="6">
        <v>1.50176E-3</v>
      </c>
      <c r="L2917" s="7">
        <v>1.09925E-13</v>
      </c>
      <c r="M2917" s="8">
        <v>3028810</v>
      </c>
      <c r="N2917" s="12" t="s">
        <v>3975</v>
      </c>
      <c r="O2917" s="1" t="s">
        <v>3976</v>
      </c>
    </row>
    <row r="2918" spans="1:15" ht="15.75" customHeight="1" x14ac:dyDescent="0.25">
      <c r="A2918" s="1" t="s">
        <v>3291</v>
      </c>
      <c r="B2918" s="1">
        <v>9</v>
      </c>
      <c r="C2918" s="8">
        <v>134404784</v>
      </c>
      <c r="D2918" s="1" t="s">
        <v>18</v>
      </c>
      <c r="E2918" s="1" t="s">
        <v>15</v>
      </c>
      <c r="F2918" s="6">
        <v>0.35970000000000002</v>
      </c>
      <c r="G2918" s="6">
        <v>6.2602999999999999E-3</v>
      </c>
      <c r="H2918" s="6">
        <v>1.09209E-3</v>
      </c>
      <c r="I2918" s="7">
        <v>9.9010000000000004E-9</v>
      </c>
      <c r="J2918" s="6">
        <v>6.7849299999999998E-3</v>
      </c>
      <c r="K2918" s="6">
        <v>1.0950300000000001E-3</v>
      </c>
      <c r="L2918" s="7">
        <v>5.7878000000000004E-10</v>
      </c>
      <c r="M2918" s="8">
        <v>3027580</v>
      </c>
      <c r="N2918" s="12" t="s">
        <v>3975</v>
      </c>
      <c r="O2918" s="1" t="s">
        <v>3976</v>
      </c>
    </row>
    <row r="2919" spans="1:15" ht="15.75" customHeight="1" x14ac:dyDescent="0.25">
      <c r="A2919" s="1" t="s">
        <v>137</v>
      </c>
      <c r="B2919" s="1">
        <v>9</v>
      </c>
      <c r="C2919" s="8">
        <v>134901901</v>
      </c>
      <c r="D2919" s="1" t="s">
        <v>17</v>
      </c>
      <c r="E2919" s="1" t="s">
        <v>18</v>
      </c>
      <c r="F2919" s="6">
        <v>0.32340000000000002</v>
      </c>
      <c r="G2919" s="6">
        <v>-1.2849599999999999E-2</v>
      </c>
      <c r="H2919" s="6">
        <v>1.11875E-3</v>
      </c>
      <c r="I2919" s="7">
        <v>1.559E-30</v>
      </c>
      <c r="J2919" s="6">
        <v>-1.5204000000000001E-2</v>
      </c>
      <c r="K2919" s="6">
        <v>1.1414000000000001E-3</v>
      </c>
      <c r="L2919" s="7">
        <v>1.7592999999999999E-40</v>
      </c>
      <c r="M2919" s="8">
        <v>3036580</v>
      </c>
      <c r="N2919" s="12" t="s">
        <v>3975</v>
      </c>
      <c r="O2919" s="1" t="s">
        <v>3976</v>
      </c>
    </row>
    <row r="2920" spans="1:15" ht="15.75" customHeight="1" x14ac:dyDescent="0.25">
      <c r="A2920" s="1" t="s">
        <v>5758</v>
      </c>
      <c r="B2920" s="1">
        <v>9</v>
      </c>
      <c r="C2920" s="8">
        <v>135012819</v>
      </c>
      <c r="D2920" s="1" t="s">
        <v>14</v>
      </c>
      <c r="E2920" s="1" t="s">
        <v>15</v>
      </c>
      <c r="F2920" s="6">
        <v>0.76790000000000003</v>
      </c>
      <c r="G2920" s="6">
        <v>4.9922500000000002E-3</v>
      </c>
      <c r="H2920" s="6">
        <v>1.23959E-3</v>
      </c>
      <c r="I2920" s="7">
        <v>5.643E-5</v>
      </c>
      <c r="J2920" s="6">
        <v>9.7264199999999995E-3</v>
      </c>
      <c r="K2920" s="6">
        <v>1.2648200000000001E-3</v>
      </c>
      <c r="L2920" s="7">
        <v>1.4719599999999999E-14</v>
      </c>
      <c r="M2920" s="8">
        <v>3036710</v>
      </c>
      <c r="N2920" s="12" t="s">
        <v>3975</v>
      </c>
      <c r="O2920" s="1" t="s">
        <v>3976</v>
      </c>
    </row>
    <row r="2921" spans="1:15" ht="15.75" customHeight="1" x14ac:dyDescent="0.25">
      <c r="A2921" s="1" t="s">
        <v>5759</v>
      </c>
      <c r="B2921" s="1">
        <v>9</v>
      </c>
      <c r="C2921" s="8">
        <v>135506947</v>
      </c>
      <c r="D2921" s="1" t="s">
        <v>17</v>
      </c>
      <c r="E2921" s="1" t="s">
        <v>18</v>
      </c>
      <c r="F2921" s="6">
        <v>0.23830000000000001</v>
      </c>
      <c r="G2921" s="6">
        <v>1.22358E-2</v>
      </c>
      <c r="H2921" s="6">
        <v>1.2283299999999999E-3</v>
      </c>
      <c r="I2921" s="7">
        <v>2.254E-23</v>
      </c>
      <c r="J2921" s="6">
        <v>1.22703E-2</v>
      </c>
      <c r="K2921" s="6">
        <v>1.2321999999999999E-3</v>
      </c>
      <c r="L2921" s="7">
        <v>2.3268299999999999E-23</v>
      </c>
      <c r="M2921" s="8">
        <v>3036610</v>
      </c>
      <c r="N2921" s="12" t="s">
        <v>3975</v>
      </c>
      <c r="O2921" s="1" t="s">
        <v>3976</v>
      </c>
    </row>
    <row r="2922" spans="1:15" ht="15.75" customHeight="1" x14ac:dyDescent="0.25">
      <c r="A2922" s="1" t="s">
        <v>5760</v>
      </c>
      <c r="B2922" s="1">
        <v>9</v>
      </c>
      <c r="C2922" s="8">
        <v>135737520</v>
      </c>
      <c r="D2922" s="1" t="s">
        <v>17</v>
      </c>
      <c r="E2922" s="1" t="s">
        <v>18</v>
      </c>
      <c r="F2922" s="6">
        <v>0.80569999999999997</v>
      </c>
      <c r="G2922" s="6">
        <v>-8.4188200000000005E-3</v>
      </c>
      <c r="H2922" s="6">
        <v>1.3226500000000001E-3</v>
      </c>
      <c r="I2922" s="7">
        <v>1.95E-10</v>
      </c>
      <c r="J2922" s="6">
        <v>-9.3954599999999996E-3</v>
      </c>
      <c r="K2922" s="6">
        <v>1.3288600000000001E-3</v>
      </c>
      <c r="L2922" s="7">
        <v>1.54589E-12</v>
      </c>
      <c r="M2922" s="8">
        <v>3036680</v>
      </c>
      <c r="N2922" s="12" t="s">
        <v>3975</v>
      </c>
      <c r="O2922" s="1" t="s">
        <v>3976</v>
      </c>
    </row>
    <row r="2923" spans="1:15" ht="15.75" customHeight="1" x14ac:dyDescent="0.25">
      <c r="A2923" s="1" t="s">
        <v>5761</v>
      </c>
      <c r="B2923" s="1">
        <v>9</v>
      </c>
      <c r="C2923" s="8">
        <v>136926791</v>
      </c>
      <c r="D2923" s="1" t="s">
        <v>17</v>
      </c>
      <c r="E2923" s="1" t="s">
        <v>15</v>
      </c>
      <c r="F2923" s="6">
        <v>0.1757</v>
      </c>
      <c r="G2923" s="6">
        <v>-7.8151599999999998E-3</v>
      </c>
      <c r="H2923" s="6">
        <v>1.3761800000000001E-3</v>
      </c>
      <c r="I2923" s="7">
        <v>1.356E-8</v>
      </c>
      <c r="J2923" s="6">
        <v>-8.7544600000000004E-3</v>
      </c>
      <c r="K2923" s="6">
        <v>1.3800500000000001E-3</v>
      </c>
      <c r="L2923" s="7">
        <v>2.24488E-10</v>
      </c>
      <c r="M2923" s="8">
        <v>3032000</v>
      </c>
      <c r="N2923" s="12" t="s">
        <v>3975</v>
      </c>
      <c r="O2923" s="1" t="s">
        <v>3976</v>
      </c>
    </row>
    <row r="2924" spans="1:15" ht="15.75" customHeight="1" x14ac:dyDescent="0.25">
      <c r="A2924" s="1" t="s">
        <v>5762</v>
      </c>
      <c r="B2924" s="1">
        <v>9</v>
      </c>
      <c r="C2924" s="8">
        <v>138039129</v>
      </c>
      <c r="D2924" s="1" t="s">
        <v>17</v>
      </c>
      <c r="E2924" s="1" t="s">
        <v>18</v>
      </c>
      <c r="F2924" s="6">
        <v>0.20119999999999999</v>
      </c>
      <c r="G2924" s="6">
        <v>-5.9929199999999997E-3</v>
      </c>
      <c r="H2924" s="6">
        <v>1.3058E-3</v>
      </c>
      <c r="I2924" s="7">
        <v>4.4390000000000002E-6</v>
      </c>
      <c r="J2924" s="6">
        <v>-7.9789300000000004E-3</v>
      </c>
      <c r="K2924" s="6">
        <v>1.3092100000000001E-3</v>
      </c>
      <c r="L2924" s="7">
        <v>1.0979999999999999E-9</v>
      </c>
      <c r="M2924" s="8">
        <v>3034720</v>
      </c>
      <c r="N2924" s="12" t="s">
        <v>3975</v>
      </c>
      <c r="O2924" s="1" t="s">
        <v>3976</v>
      </c>
    </row>
    <row r="2925" spans="1:15" ht="15.75" customHeight="1" x14ac:dyDescent="0.25">
      <c r="A2925" s="1" t="s">
        <v>5763</v>
      </c>
      <c r="B2925" s="1">
        <v>9</v>
      </c>
      <c r="C2925" s="8">
        <v>138656783</v>
      </c>
      <c r="D2925" s="1" t="s">
        <v>17</v>
      </c>
      <c r="E2925" s="1" t="s">
        <v>18</v>
      </c>
      <c r="F2925" s="6">
        <v>0.75990000000000002</v>
      </c>
      <c r="G2925" s="6">
        <v>-8.0883799999999992E-3</v>
      </c>
      <c r="H2925" s="6">
        <v>1.2358099999999999E-3</v>
      </c>
      <c r="I2925" s="7">
        <v>5.9610000000000001E-11</v>
      </c>
      <c r="J2925" s="6">
        <v>-8.3091499999999995E-3</v>
      </c>
      <c r="K2925" s="6">
        <v>1.2401599999999999E-3</v>
      </c>
      <c r="L2925" s="7">
        <v>2.0832599999999999E-11</v>
      </c>
      <c r="M2925" s="8">
        <v>2984580</v>
      </c>
      <c r="N2925" s="12" t="s">
        <v>3975</v>
      </c>
      <c r="O2925" s="1" t="s">
        <v>3976</v>
      </c>
    </row>
    <row r="2926" spans="1:15" ht="15.75" customHeight="1" x14ac:dyDescent="0.25">
      <c r="A2926" s="1" t="s">
        <v>542</v>
      </c>
      <c r="B2926" s="1">
        <v>9</v>
      </c>
      <c r="C2926" s="8">
        <v>139926402</v>
      </c>
      <c r="D2926" s="1" t="s">
        <v>17</v>
      </c>
      <c r="E2926" s="1" t="s">
        <v>18</v>
      </c>
      <c r="F2926" s="6">
        <v>0.35749999999999998</v>
      </c>
      <c r="G2926" s="6">
        <v>9.5302400000000006E-3</v>
      </c>
      <c r="H2926" s="6">
        <v>1.09644E-3</v>
      </c>
      <c r="I2926" s="7">
        <v>3.5730000000000002E-18</v>
      </c>
      <c r="J2926" s="6">
        <v>1.1125400000000001E-2</v>
      </c>
      <c r="K2926" s="6">
        <v>1.0995200000000001E-3</v>
      </c>
      <c r="L2926" s="7">
        <v>4.5789099999999997E-24</v>
      </c>
      <c r="M2926" s="8">
        <v>3011700</v>
      </c>
      <c r="N2926" s="12" t="s">
        <v>3975</v>
      </c>
      <c r="O2926" s="1" t="s">
        <v>3976</v>
      </c>
    </row>
    <row r="2927" spans="1:15" ht="15.75" customHeight="1" x14ac:dyDescent="0.25">
      <c r="A2927" s="1" t="s">
        <v>132</v>
      </c>
      <c r="B2927" s="1">
        <v>9</v>
      </c>
      <c r="C2927" s="8">
        <v>140257189</v>
      </c>
      <c r="D2927" s="1" t="s">
        <v>17</v>
      </c>
      <c r="E2927" s="1" t="s">
        <v>18</v>
      </c>
      <c r="F2927" s="6">
        <v>0.1235</v>
      </c>
      <c r="G2927" s="6">
        <v>-1.90198E-2</v>
      </c>
      <c r="H2927" s="6">
        <v>1.64419E-3</v>
      </c>
      <c r="I2927" s="7">
        <v>5.9780000000000004E-31</v>
      </c>
      <c r="J2927" s="6">
        <v>-2.0139799999999999E-2</v>
      </c>
      <c r="K2927" s="6">
        <v>1.6511099999999999E-3</v>
      </c>
      <c r="L2927" s="7">
        <v>3.1962500000000002E-34</v>
      </c>
      <c r="M2927" s="8">
        <v>2841830</v>
      </c>
      <c r="N2927" s="12" t="s">
        <v>3975</v>
      </c>
      <c r="O2927" s="1" t="s">
        <v>3976</v>
      </c>
    </row>
    <row r="2928" spans="1:15" ht="15.75" customHeight="1" x14ac:dyDescent="0.25">
      <c r="A2928" s="16" t="s">
        <v>5764</v>
      </c>
      <c r="B2928" s="16">
        <v>9</v>
      </c>
      <c r="C2928" s="17">
        <v>140470119</v>
      </c>
      <c r="D2928" s="16" t="s">
        <v>14</v>
      </c>
      <c r="E2928" s="16" t="s">
        <v>15</v>
      </c>
      <c r="F2928" s="18">
        <v>0.79959999999999998</v>
      </c>
      <c r="G2928" s="18">
        <v>6.9843700000000002E-3</v>
      </c>
      <c r="H2928" s="18">
        <v>1.30792E-3</v>
      </c>
      <c r="I2928" s="19">
        <v>9.2920000000000001E-8</v>
      </c>
      <c r="J2928" s="18">
        <v>8.5339500000000002E-3</v>
      </c>
      <c r="K2928" s="18">
        <v>1.31376E-3</v>
      </c>
      <c r="L2928" s="19">
        <v>8.25757E-11</v>
      </c>
      <c r="M2928" s="17">
        <v>3033920</v>
      </c>
      <c r="N2928" s="20" t="s">
        <v>3975</v>
      </c>
      <c r="O2928" s="16" t="s">
        <v>3976</v>
      </c>
    </row>
    <row r="2929" spans="1:15" ht="68.25" customHeight="1" x14ac:dyDescent="0.25">
      <c r="A2929" s="316" t="s">
        <v>6554</v>
      </c>
      <c r="B2929" s="316"/>
      <c r="C2929" s="316"/>
      <c r="D2929" s="316"/>
      <c r="E2929" s="316"/>
      <c r="F2929" s="316"/>
      <c r="G2929" s="316"/>
      <c r="H2929" s="316"/>
      <c r="I2929" s="316"/>
      <c r="J2929" s="316"/>
      <c r="K2929" s="316"/>
      <c r="L2929" s="316"/>
      <c r="M2929" s="316"/>
      <c r="N2929" s="316"/>
      <c r="O2929" s="316"/>
    </row>
  </sheetData>
  <mergeCells count="17">
    <mergeCell ref="M2:M3"/>
    <mergeCell ref="N2:N3"/>
    <mergeCell ref="O2:O3"/>
    <mergeCell ref="A2929:O2929"/>
    <mergeCell ref="A1:L1"/>
    <mergeCell ref="A2:A3"/>
    <mergeCell ref="B2:B3"/>
    <mergeCell ref="C2:C3"/>
    <mergeCell ref="D2:D3"/>
    <mergeCell ref="E2:E3"/>
    <mergeCell ref="F2:F3"/>
    <mergeCell ref="G2:G3"/>
    <mergeCell ref="H2:H3"/>
    <mergeCell ref="I2:I3"/>
    <mergeCell ref="J2:J3"/>
    <mergeCell ref="K2:K3"/>
    <mergeCell ref="L2:L3"/>
  </mergeCells>
  <pageMargins left="0.7" right="0.7" top="0.75" bottom="0.75" header="0.51180555555555496" footer="0.51180555555555496"/>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1001"/>
  <sheetViews>
    <sheetView zoomScaleNormal="100" workbookViewId="0"/>
  </sheetViews>
  <sheetFormatPr defaultColWidth="14.28515625" defaultRowHeight="15" x14ac:dyDescent="0.25"/>
  <cols>
    <col min="1" max="1" width="12.28515625" style="1" customWidth="1"/>
    <col min="2" max="2" width="15.140625" style="1" customWidth="1"/>
    <col min="3" max="3" width="4.42578125" style="1" customWidth="1"/>
    <col min="4" max="4" width="11.140625" style="1" customWidth="1"/>
    <col min="5" max="5" width="9.7109375" style="1" customWidth="1"/>
    <col min="6" max="6" width="10.140625" style="1" customWidth="1"/>
    <col min="7" max="7" width="7.85546875" style="1" customWidth="1"/>
    <col min="8" max="8" width="11.140625" style="1" customWidth="1"/>
    <col min="9" max="9" width="9.7109375" style="1" customWidth="1"/>
    <col min="10" max="10" width="10.140625" style="1" customWidth="1"/>
    <col min="11" max="26" width="8.85546875" style="1" customWidth="1"/>
    <col min="27" max="1024" width="14.28515625" style="1"/>
  </cols>
  <sheetData>
    <row r="1" spans="1:10" x14ac:dyDescent="0.25">
      <c r="A1" s="21" t="s">
        <v>5765</v>
      </c>
      <c r="B1" s="22"/>
      <c r="C1" s="22"/>
      <c r="D1" s="22"/>
      <c r="E1" s="22"/>
    </row>
    <row r="2" spans="1:10" ht="20.25" customHeight="1" x14ac:dyDescent="0.25">
      <c r="A2" s="23"/>
      <c r="B2" s="24"/>
      <c r="C2" s="24"/>
      <c r="D2" s="324" t="s">
        <v>5766</v>
      </c>
      <c r="E2" s="324"/>
      <c r="F2" s="324"/>
      <c r="G2" s="25"/>
      <c r="H2" s="324" t="s">
        <v>5767</v>
      </c>
      <c r="I2" s="324"/>
      <c r="J2" s="324"/>
    </row>
    <row r="3" spans="1:10" x14ac:dyDescent="0.25">
      <c r="A3" s="16" t="s">
        <v>5768</v>
      </c>
      <c r="B3" s="26" t="s">
        <v>5769</v>
      </c>
      <c r="C3" s="23"/>
      <c r="D3" s="13" t="s">
        <v>5770</v>
      </c>
      <c r="E3" s="13" t="s">
        <v>5771</v>
      </c>
      <c r="F3" s="27" t="s">
        <v>5772</v>
      </c>
      <c r="G3" s="28"/>
      <c r="H3" s="13" t="s">
        <v>5770</v>
      </c>
      <c r="I3" s="13" t="s">
        <v>5771</v>
      </c>
      <c r="J3" s="29" t="s">
        <v>5772</v>
      </c>
    </row>
    <row r="4" spans="1:10" ht="14.25" customHeight="1" x14ac:dyDescent="0.25">
      <c r="A4" s="326" t="s">
        <v>5773</v>
      </c>
      <c r="B4" s="28" t="s">
        <v>5774</v>
      </c>
      <c r="C4" s="28"/>
      <c r="D4" s="31">
        <v>9.1132660000000004E-2</v>
      </c>
      <c r="E4" s="32">
        <v>7.7299999999999994E-2</v>
      </c>
      <c r="F4" s="32">
        <v>0.10650999999999999</v>
      </c>
      <c r="H4" s="32">
        <v>7.04479353601727E-2</v>
      </c>
      <c r="I4" s="32">
        <v>6.0539999999999997E-2</v>
      </c>
      <c r="J4" s="32">
        <v>7.8729999999999994E-2</v>
      </c>
    </row>
    <row r="5" spans="1:10" x14ac:dyDescent="0.25">
      <c r="A5" s="326"/>
      <c r="B5" s="28" t="s">
        <v>5775</v>
      </c>
      <c r="C5" s="28"/>
      <c r="D5" s="31">
        <v>0.11769844</v>
      </c>
      <c r="E5" s="31">
        <v>0.10315000000000001</v>
      </c>
      <c r="F5" s="32">
        <v>0.13322999999999999</v>
      </c>
      <c r="H5" s="32">
        <v>9.2923153228103003E-2</v>
      </c>
      <c r="I5" s="32">
        <v>8.1839999999999996E-2</v>
      </c>
      <c r="J5" s="32">
        <v>0.10197000000000001</v>
      </c>
    </row>
    <row r="6" spans="1:10" x14ac:dyDescent="0.25">
      <c r="A6" s="326"/>
      <c r="B6" s="28" t="s">
        <v>5776</v>
      </c>
      <c r="C6" s="28"/>
      <c r="D6" s="31">
        <v>0.13508493999999999</v>
      </c>
      <c r="E6" s="31">
        <v>0.11814</v>
      </c>
      <c r="F6" s="32">
        <v>0.15139</v>
      </c>
      <c r="H6" s="32">
        <v>0.10924972405092</v>
      </c>
      <c r="I6" s="32">
        <v>9.7479999999999997E-2</v>
      </c>
      <c r="J6" s="32">
        <v>0.11897000000000001</v>
      </c>
    </row>
    <row r="7" spans="1:10" x14ac:dyDescent="0.25">
      <c r="A7" s="326"/>
      <c r="B7" s="28" t="s">
        <v>5777</v>
      </c>
      <c r="C7" s="28"/>
      <c r="D7" s="31">
        <v>0.12737725</v>
      </c>
      <c r="E7" s="31">
        <v>0.11178</v>
      </c>
      <c r="F7" s="32">
        <v>0.14283000000000001</v>
      </c>
      <c r="H7" s="31">
        <v>0.103774912557635</v>
      </c>
      <c r="I7" s="32">
        <v>9.1340000000000005E-2</v>
      </c>
      <c r="J7" s="32">
        <v>0.11286</v>
      </c>
    </row>
    <row r="8" spans="1:10" ht="30.75" customHeight="1" x14ac:dyDescent="0.25">
      <c r="A8" s="33" t="s">
        <v>5778</v>
      </c>
      <c r="B8" s="34" t="s">
        <v>5779</v>
      </c>
      <c r="C8" s="28"/>
      <c r="D8" s="31">
        <v>0.17</v>
      </c>
      <c r="E8" s="31">
        <v>0.15179000000000001</v>
      </c>
      <c r="F8" s="31">
        <v>0.18532999999999999</v>
      </c>
      <c r="H8" s="31">
        <v>0.129</v>
      </c>
      <c r="I8" s="31">
        <v>0.11705</v>
      </c>
      <c r="J8" s="31">
        <v>0.13875999999999999</v>
      </c>
    </row>
    <row r="9" spans="1:10" x14ac:dyDescent="0.25">
      <c r="A9" s="35" t="s">
        <v>5780</v>
      </c>
      <c r="B9" s="29" t="s">
        <v>5781</v>
      </c>
      <c r="C9" s="36"/>
      <c r="D9" s="37">
        <v>0.15764059</v>
      </c>
      <c r="E9" s="37">
        <v>0.14061000000000001</v>
      </c>
      <c r="F9" s="38">
        <v>0.17285</v>
      </c>
      <c r="G9" s="16"/>
      <c r="H9" s="37">
        <v>0.11982325697315099</v>
      </c>
      <c r="I9" s="38">
        <v>0.10796</v>
      </c>
      <c r="J9" s="38">
        <v>0.12892000000000001</v>
      </c>
    </row>
    <row r="10" spans="1:10" ht="99.75" customHeight="1" x14ac:dyDescent="0.25">
      <c r="A10" s="316" t="s">
        <v>6555</v>
      </c>
      <c r="B10" s="316"/>
      <c r="C10" s="316"/>
      <c r="D10" s="316"/>
      <c r="E10" s="316"/>
      <c r="F10" s="316"/>
      <c r="G10" s="316"/>
      <c r="H10" s="316"/>
      <c r="I10" s="316"/>
      <c r="J10" s="316"/>
    </row>
    <row r="22" ht="15.75" customHeight="1" x14ac:dyDescent="0.25"/>
    <row r="23" ht="15.75" customHeight="1" x14ac:dyDescent="0.25"/>
    <row r="24" ht="15.75" customHeight="1" x14ac:dyDescent="0.25"/>
    <row r="25" ht="15.75" customHeight="1" x14ac:dyDescent="0.25"/>
    <row r="26" ht="15.75" customHeight="1" x14ac:dyDescent="0.25"/>
    <row r="27" ht="15.75" customHeight="1" x14ac:dyDescent="0.25"/>
    <row r="28" ht="15.75" customHeight="1" x14ac:dyDescent="0.25"/>
    <row r="29" ht="15.75" customHeight="1" x14ac:dyDescent="0.25"/>
    <row r="30" ht="15.75" customHeight="1" x14ac:dyDescent="0.25"/>
    <row r="31" ht="15.75" customHeight="1" x14ac:dyDescent="0.25"/>
    <row r="3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sheetData>
  <mergeCells count="4">
    <mergeCell ref="D2:F2"/>
    <mergeCell ref="H2:J2"/>
    <mergeCell ref="A4:A7"/>
    <mergeCell ref="A10:J10"/>
  </mergeCells>
  <pageMargins left="0.7" right="0.7" top="0.75" bottom="0.75" header="0.51180555555555496" footer="0.51180555555555496"/>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MJ1000"/>
  <sheetViews>
    <sheetView zoomScaleNormal="100" workbookViewId="0">
      <selection sqref="A1:J1"/>
    </sheetView>
  </sheetViews>
  <sheetFormatPr defaultColWidth="14.28515625" defaultRowHeight="15" x14ac:dyDescent="0.25"/>
  <cols>
    <col min="1" max="1" width="18.85546875" style="1" customWidth="1"/>
    <col min="2" max="2" width="13.85546875" style="1" customWidth="1"/>
    <col min="3" max="3" width="18.85546875" style="1" customWidth="1"/>
    <col min="4" max="9" width="10.7109375" style="1" customWidth="1"/>
    <col min="10" max="10" width="11.42578125" style="1" customWidth="1"/>
    <col min="11" max="26" width="12.7109375" style="1" customWidth="1"/>
    <col min="27" max="1024" width="14.28515625" style="1"/>
  </cols>
  <sheetData>
    <row r="1" spans="1:25" x14ac:dyDescent="0.25">
      <c r="A1" s="327" t="s">
        <v>5782</v>
      </c>
      <c r="B1" s="327"/>
      <c r="C1" s="327"/>
      <c r="D1" s="327"/>
      <c r="E1" s="327"/>
      <c r="F1" s="327"/>
      <c r="G1" s="327"/>
      <c r="H1" s="327"/>
      <c r="I1" s="327"/>
      <c r="J1" s="327"/>
    </row>
    <row r="2" spans="1:25" x14ac:dyDescent="0.25">
      <c r="A2" s="328" t="s">
        <v>5783</v>
      </c>
      <c r="B2" s="328"/>
      <c r="C2" s="328"/>
      <c r="D2" s="328"/>
      <c r="E2" s="328"/>
      <c r="F2" s="328"/>
      <c r="G2" s="328"/>
      <c r="H2" s="328"/>
      <c r="I2" s="328"/>
      <c r="J2" s="328"/>
    </row>
    <row r="3" spans="1:25" ht="24" x14ac:dyDescent="0.25">
      <c r="A3" s="40"/>
      <c r="B3" s="9" t="s">
        <v>5784</v>
      </c>
      <c r="C3" s="14" t="s">
        <v>5785</v>
      </c>
      <c r="D3" s="14" t="s">
        <v>5786</v>
      </c>
      <c r="E3" s="14" t="s">
        <v>5787</v>
      </c>
      <c r="F3" s="41" t="s">
        <v>5788</v>
      </c>
      <c r="G3" s="41" t="s">
        <v>5789</v>
      </c>
      <c r="H3" s="41" t="s">
        <v>5790</v>
      </c>
      <c r="I3" s="41" t="s">
        <v>5791</v>
      </c>
      <c r="J3" s="41" t="s">
        <v>5792</v>
      </c>
      <c r="K3" s="35"/>
      <c r="L3" s="35"/>
      <c r="M3" s="35"/>
      <c r="N3" s="35"/>
      <c r="O3" s="35"/>
      <c r="P3" s="35"/>
      <c r="Q3" s="35"/>
      <c r="R3" s="35"/>
      <c r="S3" s="35"/>
      <c r="T3" s="35"/>
      <c r="U3" s="35"/>
      <c r="V3" s="35"/>
      <c r="W3" s="35"/>
      <c r="X3" s="35"/>
      <c r="Y3" s="35"/>
    </row>
    <row r="4" spans="1:25" x14ac:dyDescent="0.25">
      <c r="A4" s="33" t="s">
        <v>5793</v>
      </c>
      <c r="B4" s="42">
        <v>1.3280000000000001</v>
      </c>
      <c r="C4" s="42">
        <v>5.5E-2</v>
      </c>
      <c r="D4" s="42">
        <v>0.186</v>
      </c>
      <c r="E4" s="42">
        <v>-8.8999999999999996E-2</v>
      </c>
      <c r="F4" s="42">
        <v>3.706</v>
      </c>
      <c r="G4" s="42">
        <v>0.32200000000000001</v>
      </c>
      <c r="H4" s="42">
        <v>0.309</v>
      </c>
      <c r="I4" s="42">
        <v>0.34699999999999998</v>
      </c>
      <c r="J4" s="42">
        <v>0.371</v>
      </c>
    </row>
    <row r="5" spans="1:25" x14ac:dyDescent="0.25">
      <c r="A5" s="33" t="s">
        <v>5794</v>
      </c>
      <c r="B5" s="43">
        <v>3.8100000000000002E-2</v>
      </c>
      <c r="C5" s="43">
        <v>4.0000000000000001E-3</v>
      </c>
      <c r="D5" s="43">
        <v>6.0000000000000001E-3</v>
      </c>
      <c r="E5" s="43">
        <v>5.0000000000000001E-3</v>
      </c>
      <c r="F5" s="43">
        <v>0.157</v>
      </c>
      <c r="G5" s="43">
        <v>1.2E-2</v>
      </c>
      <c r="H5" s="43">
        <v>1.4999999999999999E-2</v>
      </c>
      <c r="I5" s="43">
        <v>1.55E-2</v>
      </c>
      <c r="J5" s="43">
        <v>1.3899999999999999E-2</v>
      </c>
    </row>
    <row r="6" spans="1:25" x14ac:dyDescent="0.25">
      <c r="A6" s="33" t="s">
        <v>5795</v>
      </c>
      <c r="B6" s="42">
        <v>14.903</v>
      </c>
      <c r="C6" s="44">
        <v>0.92549999999999999</v>
      </c>
      <c r="D6" s="44">
        <v>0.32479999999999998</v>
      </c>
      <c r="E6" s="44">
        <v>0.187</v>
      </c>
      <c r="F6" s="42">
        <v>104.85899999999999</v>
      </c>
      <c r="G6" s="42">
        <v>2.6970000000000001</v>
      </c>
      <c r="H6" s="42">
        <v>2.339</v>
      </c>
      <c r="I6" s="42">
        <v>2.4129999999999998</v>
      </c>
      <c r="J6" s="42">
        <v>2.5110000000000001</v>
      </c>
    </row>
    <row r="7" spans="1:25" x14ac:dyDescent="0.25">
      <c r="A7" s="33" t="s">
        <v>5796</v>
      </c>
      <c r="B7" s="42">
        <v>3.1560000000000001</v>
      </c>
      <c r="C7" s="45" t="s">
        <v>5797</v>
      </c>
      <c r="D7" s="45" t="s">
        <v>5797</v>
      </c>
      <c r="E7" s="45" t="s">
        <v>5797</v>
      </c>
      <c r="F7" s="42">
        <v>11.845000000000001</v>
      </c>
      <c r="G7" s="42">
        <v>0.80800000000000005</v>
      </c>
      <c r="H7" s="42">
        <v>0.93600000000000005</v>
      </c>
      <c r="I7" s="42">
        <v>0.96199999999999997</v>
      </c>
      <c r="J7" s="42">
        <v>0.92700000000000005</v>
      </c>
    </row>
    <row r="8" spans="1:25" x14ac:dyDescent="0.25">
      <c r="A8" s="46" t="s">
        <v>5770</v>
      </c>
      <c r="B8" s="31">
        <v>0.15764</v>
      </c>
      <c r="C8" s="31">
        <v>7.7939999999999995E-2</v>
      </c>
      <c r="D8" s="31">
        <v>0.12617999999999999</v>
      </c>
      <c r="E8" s="31">
        <v>5.4210000000000001E-2</v>
      </c>
      <c r="F8" s="31">
        <v>8.6800000000000002E-2</v>
      </c>
      <c r="G8" s="32">
        <v>0.12299</v>
      </c>
      <c r="H8" s="32">
        <v>8.3699999999999997E-2</v>
      </c>
      <c r="I8" s="32">
        <v>9.9769999999999998E-2</v>
      </c>
      <c r="J8" s="31">
        <v>0.12386</v>
      </c>
    </row>
    <row r="9" spans="1:25" x14ac:dyDescent="0.25">
      <c r="A9" s="46" t="s">
        <v>5771</v>
      </c>
      <c r="B9" s="31">
        <v>0.14046</v>
      </c>
      <c r="C9" s="31">
        <v>6.1620000000000001E-2</v>
      </c>
      <c r="D9" s="31">
        <v>0.11156000000000001</v>
      </c>
      <c r="E9" s="31">
        <v>4.3409999999999997E-2</v>
      </c>
      <c r="F9" s="31">
        <v>7.3270000000000002E-2</v>
      </c>
      <c r="G9" s="32">
        <v>0.10172</v>
      </c>
      <c r="H9" s="32">
        <v>6.6729999999999998E-2</v>
      </c>
      <c r="I9" s="32">
        <v>7.8229999999999994E-2</v>
      </c>
      <c r="J9" s="31">
        <v>0.10199999999999999</v>
      </c>
    </row>
    <row r="10" spans="1:25" x14ac:dyDescent="0.25">
      <c r="A10" s="29" t="s">
        <v>5772</v>
      </c>
      <c r="B10" s="37">
        <v>0.17287</v>
      </c>
      <c r="C10" s="37">
        <v>9.622E-2</v>
      </c>
      <c r="D10" s="37">
        <v>0.14191000000000001</v>
      </c>
      <c r="E10" s="37">
        <v>6.8970000000000004E-2</v>
      </c>
      <c r="F10" s="31">
        <v>0.10032000000000001</v>
      </c>
      <c r="G10" s="32">
        <v>0.13475000000000001</v>
      </c>
      <c r="H10" s="32">
        <v>9.6530000000000005E-2</v>
      </c>
      <c r="I10" s="32">
        <v>0.11328000000000001</v>
      </c>
      <c r="J10" s="37">
        <v>0.13802</v>
      </c>
    </row>
    <row r="11" spans="1:25" x14ac:dyDescent="0.25">
      <c r="A11" s="47" t="s">
        <v>12</v>
      </c>
      <c r="B11" s="48">
        <v>5653</v>
      </c>
      <c r="C11" s="48">
        <v>5653</v>
      </c>
      <c r="D11" s="48">
        <v>5653</v>
      </c>
      <c r="E11" s="48">
        <v>5652</v>
      </c>
      <c r="F11" s="48">
        <v>5409</v>
      </c>
      <c r="G11" s="48">
        <v>4068</v>
      </c>
      <c r="H11" s="48">
        <v>4050</v>
      </c>
      <c r="I11" s="48">
        <v>4029</v>
      </c>
      <c r="J11" s="48">
        <v>4057</v>
      </c>
    </row>
    <row r="12" spans="1:25" x14ac:dyDescent="0.25">
      <c r="A12" s="47"/>
      <c r="B12" s="49"/>
      <c r="C12" s="49"/>
      <c r="D12" s="49"/>
      <c r="E12" s="49"/>
      <c r="F12" s="49"/>
      <c r="G12" s="49"/>
      <c r="H12" s="49"/>
      <c r="I12" s="49"/>
      <c r="J12" s="49"/>
    </row>
    <row r="13" spans="1:25" x14ac:dyDescent="0.25">
      <c r="A13" s="328" t="s">
        <v>5798</v>
      </c>
      <c r="B13" s="328"/>
      <c r="C13" s="328"/>
      <c r="D13" s="328"/>
      <c r="E13" s="328"/>
      <c r="F13" s="328"/>
      <c r="G13" s="328"/>
      <c r="H13" s="328"/>
      <c r="I13" s="328"/>
      <c r="J13" s="328"/>
    </row>
    <row r="14" spans="1:25" ht="24" x14ac:dyDescent="0.25">
      <c r="A14" s="9"/>
      <c r="B14" s="14" t="s">
        <v>5784</v>
      </c>
      <c r="C14" s="14" t="s">
        <v>5785</v>
      </c>
      <c r="D14" s="14" t="s">
        <v>5786</v>
      </c>
      <c r="E14" s="14" t="s">
        <v>5787</v>
      </c>
      <c r="F14" s="14" t="s">
        <v>5799</v>
      </c>
      <c r="G14" s="14" t="s">
        <v>5800</v>
      </c>
      <c r="H14" s="14" t="s">
        <v>5801</v>
      </c>
      <c r="I14" s="14" t="s">
        <v>5802</v>
      </c>
      <c r="J14" s="14" t="s">
        <v>5803</v>
      </c>
      <c r="K14" s="35"/>
      <c r="L14" s="35"/>
      <c r="M14" s="35"/>
      <c r="N14" s="35"/>
      <c r="O14" s="35"/>
      <c r="P14" s="35"/>
      <c r="Q14" s="35"/>
      <c r="R14" s="35"/>
      <c r="S14" s="35"/>
      <c r="T14" s="35"/>
      <c r="U14" s="35"/>
      <c r="V14" s="35"/>
      <c r="W14" s="35"/>
      <c r="X14" s="35"/>
      <c r="Y14" s="35"/>
    </row>
    <row r="15" spans="1:25" x14ac:dyDescent="0.25">
      <c r="A15" s="33" t="s">
        <v>5793</v>
      </c>
      <c r="B15" s="42">
        <v>1.21728725648541</v>
      </c>
      <c r="C15" s="42">
        <v>0.10766494802182899</v>
      </c>
      <c r="D15" s="42">
        <v>0.14610932700944601</v>
      </c>
      <c r="E15" s="42">
        <v>-5.8688742941628701E-2</v>
      </c>
      <c r="F15" s="42">
        <v>0.85864981304527199</v>
      </c>
      <c r="G15" s="42">
        <v>0.445109046825167</v>
      </c>
      <c r="H15" s="42">
        <v>2.3063940415664699E-2</v>
      </c>
      <c r="I15" s="42">
        <v>-1.1590451804680499E-2</v>
      </c>
      <c r="J15" s="42">
        <v>-3.0400407876526002E-3</v>
      </c>
      <c r="K15" s="42"/>
    </row>
    <row r="16" spans="1:25" x14ac:dyDescent="0.25">
      <c r="A16" s="33" t="s">
        <v>5794</v>
      </c>
      <c r="B16" s="43">
        <v>3.0029960001233699E-2</v>
      </c>
      <c r="C16" s="43">
        <v>3.8432253668262998E-3</v>
      </c>
      <c r="D16" s="43">
        <v>4.0666230597893004E-3</v>
      </c>
      <c r="E16" s="43">
        <v>3.8821560219711999E-3</v>
      </c>
      <c r="F16" s="43">
        <v>3.54741347673228E-2</v>
      </c>
      <c r="G16" s="43">
        <v>1.7157416481359999E-2</v>
      </c>
      <c r="H16" s="43">
        <v>1.12239060540105E-2</v>
      </c>
      <c r="I16" s="43">
        <v>1.58263451567753E-2</v>
      </c>
      <c r="J16" s="43">
        <v>2.1029247203404001E-3</v>
      </c>
    </row>
    <row r="17" spans="1:17" x14ac:dyDescent="0.25">
      <c r="A17" s="33" t="s">
        <v>5795</v>
      </c>
      <c r="B17" s="42">
        <v>14.2753850410403</v>
      </c>
      <c r="C17" s="44">
        <v>0.82477174213778404</v>
      </c>
      <c r="D17" s="44">
        <v>0.25371207230471199</v>
      </c>
      <c r="E17" s="44">
        <v>0.161605311981251</v>
      </c>
      <c r="F17" s="42">
        <v>23.184506357955399</v>
      </c>
      <c r="G17" s="42">
        <v>5.9694759838764204</v>
      </c>
      <c r="H17" s="42">
        <v>-0.59725116485986496</v>
      </c>
      <c r="I17" s="42">
        <v>-2.2724690376090001E-4</v>
      </c>
      <c r="J17" s="44">
        <v>3.7997587454764802E-2</v>
      </c>
      <c r="K17" s="44"/>
    </row>
    <row r="18" spans="1:17" x14ac:dyDescent="0.25">
      <c r="A18" s="33" t="s">
        <v>5796</v>
      </c>
      <c r="B18" s="42">
        <v>3.2200788771753501</v>
      </c>
      <c r="C18" s="45" t="s">
        <v>5797</v>
      </c>
      <c r="D18" s="45" t="s">
        <v>5797</v>
      </c>
      <c r="E18" s="45" t="s">
        <v>5797</v>
      </c>
      <c r="F18" s="42">
        <v>4.42793082177388</v>
      </c>
      <c r="G18" s="42">
        <v>1.8669653805489499</v>
      </c>
      <c r="H18" s="42">
        <v>3.6638046335438998</v>
      </c>
      <c r="I18" s="42">
        <v>2.1319005484198699</v>
      </c>
      <c r="J18" s="45" t="s">
        <v>5797</v>
      </c>
      <c r="K18" s="45"/>
    </row>
    <row r="19" spans="1:17" x14ac:dyDescent="0.25">
      <c r="A19" s="46" t="s">
        <v>5770</v>
      </c>
      <c r="B19" s="31">
        <v>0.11982325697315099</v>
      </c>
      <c r="C19" s="31">
        <v>8.0239868695636901E-2</v>
      </c>
      <c r="D19" s="31">
        <v>9.2912020588437796E-2</v>
      </c>
      <c r="E19" s="31">
        <v>2.60037882883076E-2</v>
      </c>
      <c r="F19" s="31">
        <v>3.09408880582254E-2</v>
      </c>
      <c r="G19" s="32">
        <v>4.6946582545838299E-2</v>
      </c>
      <c r="H19" s="31">
        <v>3.2047623250401998E-5</v>
      </c>
      <c r="I19" s="31">
        <v>2.3533570212071001E-5</v>
      </c>
      <c r="J19" s="31">
        <v>5.4796146791746402E-4</v>
      </c>
      <c r="K19" s="31"/>
    </row>
    <row r="20" spans="1:17" x14ac:dyDescent="0.25">
      <c r="A20" s="46" t="s">
        <v>5771</v>
      </c>
      <c r="B20" s="31">
        <v>0.10796</v>
      </c>
      <c r="C20" s="31">
        <v>6.9449999999999998E-2</v>
      </c>
      <c r="D20" s="31">
        <v>8.2669999999999993E-2</v>
      </c>
      <c r="E20" s="31">
        <v>1.966E-2</v>
      </c>
      <c r="F20" s="31">
        <v>2.8479999999999998E-2</v>
      </c>
      <c r="G20" s="32">
        <v>4.2349999999999999E-2</v>
      </c>
      <c r="H20" s="31">
        <v>0</v>
      </c>
      <c r="I20" s="31">
        <v>0</v>
      </c>
      <c r="J20" s="31">
        <v>0</v>
      </c>
      <c r="K20" s="31"/>
    </row>
    <row r="21" spans="1:17" ht="15.75" customHeight="1" x14ac:dyDescent="0.25">
      <c r="A21" s="29" t="s">
        <v>5772</v>
      </c>
      <c r="B21" s="32">
        <v>0.12892000000000001</v>
      </c>
      <c r="C21" s="37">
        <v>9.1310000000000002E-2</v>
      </c>
      <c r="D21" s="37">
        <v>0.10302</v>
      </c>
      <c r="E21" s="31">
        <v>3.211E-2</v>
      </c>
      <c r="F21" s="31">
        <v>3.3279999999999997E-2</v>
      </c>
      <c r="G21" s="32">
        <v>5.1610000000000003E-2</v>
      </c>
      <c r="H21" s="37">
        <v>2.4000000000000001E-4</v>
      </c>
      <c r="I21" s="37">
        <v>6.9999999999999999E-4</v>
      </c>
      <c r="J21" s="37">
        <v>3.7299999999999998E-3</v>
      </c>
      <c r="K21" s="31"/>
    </row>
    <row r="22" spans="1:17" ht="15.75" customHeight="1" x14ac:dyDescent="0.25">
      <c r="A22" s="47" t="s">
        <v>12</v>
      </c>
      <c r="B22" s="49">
        <v>10843</v>
      </c>
      <c r="C22" s="49">
        <v>10843</v>
      </c>
      <c r="D22" s="49">
        <v>10843</v>
      </c>
      <c r="E22" s="49">
        <v>10163</v>
      </c>
      <c r="F22" s="49">
        <v>59574</v>
      </c>
      <c r="G22" s="49">
        <v>32395</v>
      </c>
      <c r="H22" s="49">
        <v>42705</v>
      </c>
      <c r="I22" s="49">
        <v>8800</v>
      </c>
      <c r="J22" s="49">
        <v>9846</v>
      </c>
    </row>
    <row r="23" spans="1:17" ht="15.75" customHeight="1" x14ac:dyDescent="0.25">
      <c r="A23" s="50"/>
      <c r="B23" s="48"/>
      <c r="C23" s="48"/>
      <c r="D23" s="48"/>
      <c r="E23" s="48"/>
      <c r="F23" s="48"/>
      <c r="G23" s="48"/>
      <c r="H23" s="48"/>
      <c r="I23" s="48"/>
      <c r="J23" s="48"/>
    </row>
    <row r="24" spans="1:17" ht="15.75" customHeight="1" x14ac:dyDescent="0.25">
      <c r="A24" s="21" t="s">
        <v>5804</v>
      </c>
      <c r="B24" s="21"/>
      <c r="C24" s="21"/>
      <c r="D24" s="51"/>
      <c r="E24" s="51"/>
      <c r="F24" s="51"/>
      <c r="G24" s="51"/>
      <c r="H24" s="51"/>
      <c r="I24" s="51"/>
      <c r="J24" s="51"/>
    </row>
    <row r="25" spans="1:17" ht="27.75" customHeight="1" x14ac:dyDescent="0.25">
      <c r="A25" s="9"/>
      <c r="B25" s="14" t="s">
        <v>5805</v>
      </c>
      <c r="C25" s="14" t="s">
        <v>5806</v>
      </c>
      <c r="D25" s="52"/>
      <c r="E25" s="52"/>
      <c r="F25" s="52"/>
      <c r="G25" s="52"/>
      <c r="H25" s="52"/>
      <c r="I25" s="52"/>
      <c r="J25" s="52"/>
    </row>
    <row r="26" spans="1:17" ht="15.75" customHeight="1" x14ac:dyDescent="0.25">
      <c r="A26" s="33" t="s">
        <v>5793</v>
      </c>
      <c r="B26" s="42">
        <v>2.90468253591215</v>
      </c>
      <c r="C26" s="42">
        <v>8.0068481681677195</v>
      </c>
      <c r="D26" s="53"/>
      <c r="E26" s="53"/>
      <c r="F26" s="53"/>
      <c r="G26" s="53"/>
      <c r="H26" s="54"/>
      <c r="I26" s="54"/>
      <c r="J26" s="42"/>
    </row>
    <row r="27" spans="1:17" ht="15.75" customHeight="1" x14ac:dyDescent="0.25">
      <c r="A27" s="33" t="s">
        <v>5807</v>
      </c>
      <c r="B27" s="43">
        <v>0.12403449912499501</v>
      </c>
      <c r="C27" s="43">
        <v>0.35099074591135998</v>
      </c>
      <c r="D27" s="43"/>
      <c r="E27" s="43"/>
      <c r="F27" s="43"/>
      <c r="G27" s="43"/>
      <c r="H27" s="43"/>
      <c r="I27" s="43"/>
      <c r="J27" s="43"/>
      <c r="L27" s="55"/>
      <c r="M27" s="55"/>
      <c r="N27" s="55"/>
      <c r="O27" s="55"/>
      <c r="P27" s="55"/>
      <c r="Q27" s="55"/>
    </row>
    <row r="28" spans="1:17" ht="15.75" customHeight="1" x14ac:dyDescent="0.25">
      <c r="A28" s="33" t="s">
        <v>5795</v>
      </c>
      <c r="B28" s="42">
        <v>58.195987519332299</v>
      </c>
      <c r="C28" s="42">
        <v>53.826160179640702</v>
      </c>
      <c r="D28" s="44"/>
      <c r="E28" s="44"/>
      <c r="F28" s="45"/>
      <c r="G28" s="42"/>
      <c r="H28" s="42"/>
      <c r="I28" s="42"/>
      <c r="J28" s="44"/>
      <c r="L28" s="55"/>
      <c r="M28" s="55"/>
      <c r="N28" s="55"/>
      <c r="O28" s="55"/>
      <c r="P28" s="55"/>
      <c r="Q28" s="55"/>
    </row>
    <row r="29" spans="1:17" ht="15.75" customHeight="1" x14ac:dyDescent="0.25">
      <c r="A29" s="33" t="s">
        <v>5796</v>
      </c>
      <c r="B29" s="42">
        <v>11.436600436952199</v>
      </c>
      <c r="C29" s="42">
        <v>28.3619605337264</v>
      </c>
      <c r="D29" s="45"/>
      <c r="E29" s="45"/>
      <c r="F29" s="42"/>
      <c r="G29" s="42"/>
      <c r="H29" s="42"/>
      <c r="I29" s="42"/>
      <c r="J29" s="45"/>
      <c r="K29" s="55"/>
      <c r="L29" s="55"/>
      <c r="M29" s="55"/>
      <c r="N29" s="55"/>
      <c r="O29" s="55"/>
      <c r="P29" s="55"/>
      <c r="Q29" s="55"/>
    </row>
    <row r="30" spans="1:17" ht="15.75" customHeight="1" x14ac:dyDescent="0.25">
      <c r="A30" s="46" t="s">
        <v>5770</v>
      </c>
      <c r="B30" s="31">
        <v>6.1108019837865998E-2</v>
      </c>
      <c r="C30" s="31">
        <v>7.6543185242428702E-2</v>
      </c>
      <c r="D30" s="31"/>
      <c r="E30" s="31"/>
      <c r="F30" s="31"/>
      <c r="G30" s="32"/>
      <c r="H30" s="31"/>
      <c r="I30" s="31"/>
      <c r="J30" s="31"/>
      <c r="K30" s="55"/>
      <c r="L30" s="55"/>
      <c r="M30" s="55"/>
      <c r="N30" s="55"/>
      <c r="O30" s="55"/>
      <c r="P30" s="55"/>
      <c r="Q30" s="55"/>
    </row>
    <row r="31" spans="1:17" ht="15.75" customHeight="1" x14ac:dyDescent="0.25">
      <c r="A31" s="46" t="s">
        <v>5771</v>
      </c>
      <c r="B31" s="31">
        <v>5.1830000000000001E-2</v>
      </c>
      <c r="C31" s="31">
        <v>6.3729999999999995E-2</v>
      </c>
      <c r="D31" s="31"/>
      <c r="E31" s="31"/>
      <c r="F31" s="31"/>
      <c r="G31" s="32"/>
      <c r="H31" s="31"/>
      <c r="I31" s="31"/>
      <c r="J31" s="31"/>
    </row>
    <row r="32" spans="1:17" ht="15.75" customHeight="1" x14ac:dyDescent="0.25">
      <c r="A32" s="29" t="s">
        <v>5772</v>
      </c>
      <c r="B32" s="32">
        <v>7.1290000000000006E-2</v>
      </c>
      <c r="C32" s="37">
        <v>9.0819999999999998E-2</v>
      </c>
      <c r="D32" s="31"/>
      <c r="E32" s="31"/>
      <c r="F32" s="31"/>
      <c r="G32" s="32"/>
      <c r="H32" s="31"/>
      <c r="I32" s="31"/>
      <c r="J32" s="31"/>
    </row>
    <row r="33" spans="1:10" ht="15.75" customHeight="1" x14ac:dyDescent="0.25">
      <c r="A33" s="47" t="s">
        <v>12</v>
      </c>
      <c r="B33" s="49">
        <v>8154</v>
      </c>
      <c r="C33" s="49">
        <v>5318</v>
      </c>
      <c r="D33" s="56"/>
      <c r="E33" s="56"/>
      <c r="F33" s="56"/>
      <c r="G33" s="56"/>
      <c r="H33" s="56"/>
      <c r="I33" s="56"/>
      <c r="J33" s="56"/>
    </row>
    <row r="34" spans="1:10" ht="15.75" customHeight="1" x14ac:dyDescent="0.25">
      <c r="A34" s="28"/>
      <c r="B34" s="56"/>
      <c r="C34" s="56"/>
      <c r="D34" s="56"/>
      <c r="E34" s="56"/>
      <c r="F34" s="56"/>
      <c r="G34" s="56"/>
      <c r="H34" s="56"/>
      <c r="I34" s="56"/>
      <c r="J34" s="56"/>
    </row>
    <row r="35" spans="1:10" ht="73.5" customHeight="1" x14ac:dyDescent="0.25">
      <c r="A35" s="316" t="s">
        <v>5808</v>
      </c>
      <c r="B35" s="316"/>
      <c r="C35" s="316"/>
      <c r="D35" s="316"/>
      <c r="E35" s="316"/>
      <c r="F35" s="316"/>
      <c r="G35" s="316"/>
      <c r="H35" s="316"/>
      <c r="I35" s="316"/>
      <c r="J35" s="316"/>
    </row>
    <row r="36" spans="1:10" ht="15.75" customHeight="1" x14ac:dyDescent="0.25">
      <c r="A36" s="57"/>
      <c r="B36" s="57"/>
      <c r="C36" s="57"/>
      <c r="D36" s="57"/>
      <c r="E36" s="57"/>
      <c r="F36" s="57"/>
      <c r="G36" s="57"/>
      <c r="H36" s="57"/>
      <c r="I36" s="57"/>
      <c r="J36" s="57"/>
    </row>
    <row r="37" spans="1:10" ht="15.75" customHeight="1" x14ac:dyDescent="0.25">
      <c r="A37" s="58" t="s">
        <v>5809</v>
      </c>
      <c r="B37" s="55"/>
      <c r="C37" s="55"/>
      <c r="D37" s="55"/>
      <c r="E37" s="55"/>
      <c r="F37" s="55"/>
      <c r="G37" s="55"/>
      <c r="H37" s="55"/>
      <c r="I37" s="55"/>
      <c r="J37" s="55"/>
    </row>
    <row r="38" spans="1:10" ht="15.75" customHeight="1" x14ac:dyDescent="0.25">
      <c r="A38" s="1" t="s">
        <v>5810</v>
      </c>
      <c r="B38" s="55"/>
      <c r="C38" s="55"/>
      <c r="D38" s="55"/>
      <c r="E38" s="55"/>
      <c r="F38" s="55"/>
      <c r="G38" s="55"/>
      <c r="H38" s="55"/>
      <c r="I38" s="55"/>
      <c r="J38" s="55"/>
    </row>
    <row r="39" spans="1:10" ht="15.75" customHeight="1" x14ac:dyDescent="0.25"/>
    <row r="40" spans="1:10" ht="15.75" customHeight="1" x14ac:dyDescent="0.25"/>
    <row r="41" spans="1:10" ht="15.75" customHeight="1" x14ac:dyDescent="0.25"/>
    <row r="42" spans="1:10" ht="15.75" customHeight="1" x14ac:dyDescent="0.25"/>
    <row r="43" spans="1:10" ht="15.75" customHeight="1" x14ac:dyDescent="0.25"/>
    <row r="44" spans="1:10" ht="15.75" customHeight="1" x14ac:dyDescent="0.25"/>
    <row r="45" spans="1:10" ht="15.75" customHeight="1" x14ac:dyDescent="0.25"/>
    <row r="46" spans="1:10" ht="15.75" customHeight="1" x14ac:dyDescent="0.25"/>
    <row r="47" spans="1:10" ht="15.75" customHeight="1" x14ac:dyDescent="0.25"/>
    <row r="48" spans="1:10"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4">
    <mergeCell ref="A1:J1"/>
    <mergeCell ref="A2:J2"/>
    <mergeCell ref="A13:J13"/>
    <mergeCell ref="A35:J35"/>
  </mergeCells>
  <pageMargins left="0.7" right="0.7" top="0.75" bottom="0.75" header="0.51180555555555496" footer="0.51180555555555496"/>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2"/>
  <sheetViews>
    <sheetView zoomScaleNormal="100" workbookViewId="0"/>
  </sheetViews>
  <sheetFormatPr defaultColWidth="8.85546875" defaultRowHeight="15" x14ac:dyDescent="0.25"/>
  <cols>
    <col min="1" max="1" width="32.140625" customWidth="1"/>
    <col min="2" max="2" width="23" customWidth="1"/>
    <col min="3" max="3" width="21.7109375" customWidth="1"/>
    <col min="4" max="4" width="24.140625" customWidth="1"/>
    <col min="5" max="5" width="17.42578125" customWidth="1"/>
  </cols>
  <sheetData>
    <row r="1" spans="1:7" s="61" customFormat="1" ht="19.7" customHeight="1" x14ac:dyDescent="0.25">
      <c r="A1" s="59" t="s">
        <v>5811</v>
      </c>
      <c r="B1" s="60"/>
      <c r="C1" s="60"/>
      <c r="D1" s="60"/>
      <c r="E1" s="60"/>
    </row>
    <row r="2" spans="1:7" ht="36" x14ac:dyDescent="0.25">
      <c r="A2" s="62" t="s">
        <v>5812</v>
      </c>
      <c r="B2" s="62" t="s">
        <v>5813</v>
      </c>
      <c r="C2" s="62" t="s">
        <v>5814</v>
      </c>
      <c r="D2" s="62" t="s">
        <v>5815</v>
      </c>
      <c r="E2" s="62" t="s">
        <v>5816</v>
      </c>
    </row>
    <row r="3" spans="1:7" x14ac:dyDescent="0.25">
      <c r="A3" s="63" t="s">
        <v>5817</v>
      </c>
      <c r="B3" s="63" t="s">
        <v>5818</v>
      </c>
      <c r="C3" s="64">
        <v>35</v>
      </c>
      <c r="D3" s="63" t="s">
        <v>5819</v>
      </c>
      <c r="E3" s="63" t="s">
        <v>5820</v>
      </c>
    </row>
    <row r="4" spans="1:7" ht="10.7" customHeight="1" x14ac:dyDescent="0.25">
      <c r="A4" s="63" t="s">
        <v>5821</v>
      </c>
      <c r="B4" s="63" t="s">
        <v>5822</v>
      </c>
      <c r="C4" s="64">
        <v>39.4</v>
      </c>
      <c r="D4" s="63" t="s">
        <v>5823</v>
      </c>
      <c r="E4" s="329" t="s">
        <v>5824</v>
      </c>
    </row>
    <row r="5" spans="1:7" x14ac:dyDescent="0.25">
      <c r="A5" s="63" t="s">
        <v>5825</v>
      </c>
      <c r="B5" s="63" t="s">
        <v>5826</v>
      </c>
      <c r="C5" s="64">
        <v>38.6</v>
      </c>
      <c r="D5" s="63" t="s">
        <v>5827</v>
      </c>
      <c r="E5" s="329"/>
      <c r="G5" s="66"/>
    </row>
    <row r="6" spans="1:7" x14ac:dyDescent="0.25">
      <c r="A6" s="63" t="s">
        <v>5828</v>
      </c>
      <c r="B6" s="63" t="s">
        <v>5829</v>
      </c>
      <c r="C6" s="64">
        <v>25.7</v>
      </c>
      <c r="D6" s="63" t="s">
        <v>5830</v>
      </c>
      <c r="E6" s="329"/>
    </row>
    <row r="7" spans="1:7" x14ac:dyDescent="0.25">
      <c r="A7" s="63" t="s">
        <v>5831</v>
      </c>
      <c r="B7" s="63" t="s">
        <v>5832</v>
      </c>
      <c r="C7" s="64">
        <v>35.799999999999997</v>
      </c>
      <c r="D7" s="63" t="s">
        <v>5833</v>
      </c>
      <c r="E7" s="329"/>
    </row>
    <row r="8" spans="1:7" x14ac:dyDescent="0.25">
      <c r="A8" s="63" t="s">
        <v>5834</v>
      </c>
      <c r="B8" s="63" t="s">
        <v>5835</v>
      </c>
      <c r="C8" s="64">
        <v>36.5</v>
      </c>
      <c r="D8" s="63" t="s">
        <v>5836</v>
      </c>
      <c r="E8" s="329"/>
    </row>
    <row r="9" spans="1:7" x14ac:dyDescent="0.25">
      <c r="A9" s="63" t="s">
        <v>5837</v>
      </c>
      <c r="B9" s="63" t="s">
        <v>5838</v>
      </c>
      <c r="C9" s="64">
        <v>34</v>
      </c>
      <c r="D9" s="63" t="s">
        <v>5839</v>
      </c>
      <c r="E9" s="329"/>
    </row>
    <row r="10" spans="1:7" x14ac:dyDescent="0.25">
      <c r="A10" s="63" t="s">
        <v>5840</v>
      </c>
      <c r="B10" s="63" t="s">
        <v>5841</v>
      </c>
      <c r="C10" s="64">
        <v>39.200000000000003</v>
      </c>
      <c r="D10" s="63" t="s">
        <v>5842</v>
      </c>
      <c r="E10" s="329"/>
    </row>
    <row r="11" spans="1:7" x14ac:dyDescent="0.25">
      <c r="A11" s="65" t="s">
        <v>5843</v>
      </c>
      <c r="B11" s="65" t="s">
        <v>5844</v>
      </c>
      <c r="C11" s="67">
        <v>37.700000000000003</v>
      </c>
      <c r="D11" s="65" t="s">
        <v>5845</v>
      </c>
      <c r="E11" s="329"/>
    </row>
    <row r="12" spans="1:7" ht="27.75" customHeight="1" x14ac:dyDescent="0.25">
      <c r="A12" s="330" t="s">
        <v>5846</v>
      </c>
      <c r="B12" s="330"/>
      <c r="C12" s="330"/>
      <c r="D12" s="330"/>
      <c r="E12" s="330"/>
    </row>
  </sheetData>
  <mergeCells count="2">
    <mergeCell ref="E4:E11"/>
    <mergeCell ref="A12:E12"/>
  </mergeCells>
  <pageMargins left="0.7" right="0.7" top="0.75" bottom="0.75" header="0.51180555555555496" footer="0.51180555555555496"/>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1001"/>
  <sheetViews>
    <sheetView zoomScaleNormal="100" workbookViewId="0">
      <selection sqref="A1:Q1"/>
    </sheetView>
  </sheetViews>
  <sheetFormatPr defaultColWidth="14.28515625" defaultRowHeight="15" x14ac:dyDescent="0.25"/>
  <cols>
    <col min="1" max="1" width="20.42578125" style="1" customWidth="1"/>
    <col min="2" max="2" width="12" style="1" customWidth="1"/>
    <col min="3" max="3" width="10.140625" style="1" customWidth="1"/>
    <col min="4" max="4" width="11.42578125" style="1" customWidth="1"/>
    <col min="5" max="5" width="12.7109375" style="1" customWidth="1"/>
    <col min="6" max="6" width="3.7109375" style="1" customWidth="1"/>
    <col min="7" max="7" width="12.7109375" style="1" customWidth="1"/>
    <col min="8" max="10" width="11.42578125" style="1" customWidth="1"/>
    <col min="11" max="11" width="4.140625" style="1" customWidth="1"/>
    <col min="12" max="12" width="13.85546875" style="1" customWidth="1"/>
    <col min="13" max="26" width="11.42578125" style="1" customWidth="1"/>
    <col min="27" max="1024" width="14.28515625" style="1"/>
  </cols>
  <sheetData>
    <row r="1" spans="1:26" x14ac:dyDescent="0.25">
      <c r="A1" s="333" t="s">
        <v>5847</v>
      </c>
      <c r="B1" s="333"/>
      <c r="C1" s="333"/>
      <c r="D1" s="333"/>
      <c r="E1" s="333"/>
      <c r="F1" s="333"/>
      <c r="G1" s="333"/>
      <c r="H1" s="333"/>
      <c r="I1" s="333"/>
      <c r="J1" s="333"/>
      <c r="K1" s="333"/>
      <c r="L1" s="333"/>
      <c r="M1" s="333"/>
      <c r="N1" s="333"/>
      <c r="O1" s="333"/>
      <c r="P1" s="333"/>
      <c r="Q1" s="333"/>
    </row>
    <row r="2" spans="1:26" x14ac:dyDescent="0.25">
      <c r="A2" s="334" t="s">
        <v>5848</v>
      </c>
      <c r="B2" s="334"/>
      <c r="C2" s="334"/>
      <c r="D2" s="334"/>
      <c r="E2" s="334"/>
      <c r="G2" s="334" t="s">
        <v>5849</v>
      </c>
      <c r="H2" s="334"/>
      <c r="I2" s="334"/>
      <c r="J2" s="334"/>
      <c r="L2" s="334" t="s">
        <v>5850</v>
      </c>
      <c r="M2" s="334"/>
      <c r="N2" s="334"/>
      <c r="O2" s="334"/>
      <c r="P2" s="334"/>
      <c r="Q2" s="334"/>
      <c r="R2" s="69"/>
      <c r="S2" s="69"/>
      <c r="T2" s="69"/>
      <c r="U2" s="69"/>
      <c r="V2" s="69"/>
      <c r="W2" s="69"/>
      <c r="X2" s="69"/>
      <c r="Y2" s="69"/>
      <c r="Z2" s="69"/>
    </row>
    <row r="3" spans="1:26" ht="48" x14ac:dyDescent="0.25">
      <c r="A3" s="9" t="s">
        <v>5851</v>
      </c>
      <c r="B3" s="14" t="s">
        <v>5852</v>
      </c>
      <c r="C3" s="14" t="s">
        <v>5771</v>
      </c>
      <c r="D3" s="14" t="s">
        <v>5772</v>
      </c>
      <c r="E3" s="70" t="s">
        <v>5853</v>
      </c>
      <c r="F3" s="23"/>
      <c r="G3" s="14" t="s">
        <v>5852</v>
      </c>
      <c r="H3" s="14" t="s">
        <v>5771</v>
      </c>
      <c r="I3" s="14" t="s">
        <v>5772</v>
      </c>
      <c r="J3" s="70" t="s">
        <v>5854</v>
      </c>
      <c r="K3" s="23"/>
      <c r="L3" s="14" t="s">
        <v>5852</v>
      </c>
      <c r="M3" s="14" t="s">
        <v>5771</v>
      </c>
      <c r="N3" s="14" t="s">
        <v>5772</v>
      </c>
      <c r="O3" s="70" t="s">
        <v>5855</v>
      </c>
      <c r="P3" s="70" t="s">
        <v>5854</v>
      </c>
      <c r="Q3" s="70" t="s">
        <v>5856</v>
      </c>
      <c r="R3" s="69"/>
      <c r="S3" s="69"/>
      <c r="T3" s="69"/>
      <c r="U3" s="69"/>
      <c r="V3" s="69"/>
      <c r="W3" s="69"/>
      <c r="X3" s="69"/>
      <c r="Y3" s="69"/>
      <c r="Z3" s="69"/>
    </row>
    <row r="4" spans="1:26" ht="22.5" customHeight="1" x14ac:dyDescent="0.25">
      <c r="A4" s="331" t="s">
        <v>5857</v>
      </c>
      <c r="B4" s="331"/>
      <c r="C4" s="331"/>
      <c r="D4" s="331"/>
      <c r="E4" s="331"/>
      <c r="F4" s="331"/>
      <c r="G4" s="331"/>
      <c r="H4" s="331"/>
      <c r="I4" s="331"/>
      <c r="J4" s="331"/>
      <c r="K4" s="331"/>
      <c r="L4" s="331"/>
      <c r="M4" s="331"/>
      <c r="N4" s="331"/>
      <c r="O4" s="331"/>
      <c r="P4" s="331"/>
      <c r="Q4" s="331"/>
    </row>
    <row r="5" spans="1:26" ht="27" customHeight="1" x14ac:dyDescent="0.25">
      <c r="A5" s="72" t="s">
        <v>5858</v>
      </c>
      <c r="B5" s="44">
        <v>9.2763234387988804E-3</v>
      </c>
      <c r="C5" s="44">
        <v>8.7582878547471307E-3</v>
      </c>
      <c r="D5" s="44">
        <v>9.7309080962471907E-3</v>
      </c>
      <c r="E5" s="73" t="s">
        <v>5859</v>
      </c>
      <c r="F5" s="44"/>
      <c r="G5" s="44">
        <v>2.0476922946410899E-2</v>
      </c>
      <c r="H5" s="44">
        <v>1.97580629519475E-2</v>
      </c>
      <c r="I5" s="44">
        <v>2.1212539008925599E-2</v>
      </c>
      <c r="J5" s="73" t="s">
        <v>5859</v>
      </c>
      <c r="K5" s="44"/>
      <c r="L5" s="44">
        <v>2.8167147733630299E-2</v>
      </c>
      <c r="M5" s="44">
        <v>2.7307251828706101E-2</v>
      </c>
      <c r="N5" s="44">
        <v>2.9004801500016501E-2</v>
      </c>
      <c r="O5" s="73" t="s">
        <v>5859</v>
      </c>
      <c r="P5" s="73" t="s">
        <v>5859</v>
      </c>
      <c r="Q5" s="73">
        <v>0.94043209999999999</v>
      </c>
    </row>
    <row r="6" spans="1:26" ht="22.5" customHeight="1" x14ac:dyDescent="0.25">
      <c r="A6" s="72" t="s">
        <v>5860</v>
      </c>
      <c r="B6" s="44">
        <v>8.5125090693534793E-3</v>
      </c>
      <c r="C6" s="44">
        <v>7.8945789811207707E-3</v>
      </c>
      <c r="D6" s="44">
        <v>9.1362476096576092E-3</v>
      </c>
      <c r="E6" s="73" t="s">
        <v>5859</v>
      </c>
      <c r="F6" s="44"/>
      <c r="G6" s="44">
        <v>1.4529828425437701E-2</v>
      </c>
      <c r="H6" s="44">
        <v>1.37629822672706E-2</v>
      </c>
      <c r="I6" s="44">
        <v>1.53782021713556E-2</v>
      </c>
      <c r="J6" s="73" t="s">
        <v>5859</v>
      </c>
      <c r="K6" s="44"/>
      <c r="L6" s="44">
        <v>2.0756027817639099E-2</v>
      </c>
      <c r="M6" s="44">
        <v>1.98539617789046E-2</v>
      </c>
      <c r="N6" s="44">
        <v>2.1684130005914799E-2</v>
      </c>
      <c r="O6" s="73">
        <v>1.6022780000000001E-281</v>
      </c>
      <c r="P6" s="73" t="s">
        <v>5859</v>
      </c>
      <c r="Q6" s="73">
        <v>0.43092140000000001</v>
      </c>
    </row>
    <row r="7" spans="1:26" ht="22.5" customHeight="1" x14ac:dyDescent="0.25">
      <c r="A7" s="72" t="s">
        <v>5861</v>
      </c>
      <c r="B7" s="44">
        <v>8.9312424897169899E-3</v>
      </c>
      <c r="C7" s="44">
        <v>8.0992381837217704E-3</v>
      </c>
      <c r="D7" s="44">
        <v>9.7773510306389897E-3</v>
      </c>
      <c r="E7" s="73">
        <v>1.565245E-232</v>
      </c>
      <c r="F7" s="44"/>
      <c r="G7" s="44">
        <v>1.8119815341594899E-2</v>
      </c>
      <c r="H7" s="44">
        <v>1.70501338679807E-2</v>
      </c>
      <c r="I7" s="44">
        <v>1.9304279487711601E-2</v>
      </c>
      <c r="J7" s="73" t="s">
        <v>5859</v>
      </c>
      <c r="K7" s="44"/>
      <c r="L7" s="44">
        <v>2.4467236969245899E-2</v>
      </c>
      <c r="M7" s="44">
        <v>2.32119660361732E-2</v>
      </c>
      <c r="N7" s="44">
        <v>2.5839190116067001E-2</v>
      </c>
      <c r="O7" s="73">
        <v>3.0844009999999997E-153</v>
      </c>
      <c r="P7" s="73" t="s">
        <v>5859</v>
      </c>
      <c r="Q7" s="73">
        <v>0.66591590000000001</v>
      </c>
    </row>
    <row r="8" spans="1:26" ht="22.5" customHeight="1" x14ac:dyDescent="0.25">
      <c r="A8" s="72" t="s">
        <v>5862</v>
      </c>
      <c r="B8" s="44">
        <v>6.8067794943871404E-3</v>
      </c>
      <c r="C8" s="44">
        <v>6.2296130531818202E-3</v>
      </c>
      <c r="D8" s="44">
        <v>7.3640253144925897E-3</v>
      </c>
      <c r="E8" s="73">
        <v>7.0451899999999997E-276</v>
      </c>
      <c r="F8" s="44"/>
      <c r="G8" s="44">
        <v>1.1493973534979799E-2</v>
      </c>
      <c r="H8" s="44">
        <v>1.0746681467834701E-2</v>
      </c>
      <c r="I8" s="44">
        <v>1.22652061288702E-2</v>
      </c>
      <c r="J8" s="73" t="s">
        <v>5859</v>
      </c>
      <c r="K8" s="44"/>
      <c r="L8" s="44">
        <v>1.7728075302764001E-2</v>
      </c>
      <c r="M8" s="44">
        <v>1.6834467034386201E-2</v>
      </c>
      <c r="N8" s="44">
        <v>1.8588334147070701E-2</v>
      </c>
      <c r="O8" s="73">
        <v>2.8241960000000001E-248</v>
      </c>
      <c r="P8" s="73" t="s">
        <v>5859</v>
      </c>
      <c r="Q8" s="73">
        <v>0.72198260000000003</v>
      </c>
    </row>
    <row r="9" spans="1:26" ht="22.5" customHeight="1" x14ac:dyDescent="0.25">
      <c r="A9" s="72" t="s">
        <v>5863</v>
      </c>
      <c r="B9" s="44">
        <v>1.0700299274873801E-2</v>
      </c>
      <c r="C9" s="44">
        <v>9.9809519564033507E-3</v>
      </c>
      <c r="D9" s="44">
        <v>1.15006049281214E-2</v>
      </c>
      <c r="E9" s="73" t="s">
        <v>5859</v>
      </c>
      <c r="F9" s="44"/>
      <c r="G9" s="44">
        <v>1.6097653165573399E-2</v>
      </c>
      <c r="H9" s="44">
        <v>1.5177594904875399E-2</v>
      </c>
      <c r="I9" s="44">
        <v>1.70638802281445E-2</v>
      </c>
      <c r="J9" s="73" t="s">
        <v>5859</v>
      </c>
      <c r="K9" s="44"/>
      <c r="L9" s="44">
        <v>2.5267093516037599E-2</v>
      </c>
      <c r="M9" s="44">
        <v>2.4116518558593099E-2</v>
      </c>
      <c r="N9" s="44">
        <v>2.6428596449201699E-2</v>
      </c>
      <c r="O9" s="73" t="s">
        <v>5859</v>
      </c>
      <c r="P9" s="73" t="s">
        <v>5859</v>
      </c>
      <c r="Q9" s="73">
        <v>0.82103809999999999</v>
      </c>
    </row>
    <row r="10" spans="1:26" ht="22.5" customHeight="1" x14ac:dyDescent="0.25">
      <c r="A10" s="331" t="s">
        <v>5864</v>
      </c>
      <c r="B10" s="331"/>
      <c r="C10" s="331"/>
      <c r="D10" s="331"/>
      <c r="E10" s="331"/>
      <c r="F10" s="331"/>
      <c r="G10" s="331"/>
      <c r="H10" s="331"/>
      <c r="I10" s="331"/>
      <c r="J10" s="331"/>
      <c r="K10" s="331"/>
      <c r="L10" s="331"/>
      <c r="M10" s="331"/>
      <c r="N10" s="331"/>
      <c r="O10" s="331"/>
      <c r="P10" s="331"/>
      <c r="Q10" s="331"/>
    </row>
    <row r="11" spans="1:26" ht="22.5" customHeight="1" x14ac:dyDescent="0.25">
      <c r="A11" s="72" t="s">
        <v>5837</v>
      </c>
      <c r="B11" s="44">
        <v>4.1679653917139998E-3</v>
      </c>
      <c r="C11" s="44">
        <v>3.7734090337486902E-3</v>
      </c>
      <c r="D11" s="44">
        <v>4.6021038899207696E-3</v>
      </c>
      <c r="E11" s="73">
        <v>3.3985089999999998E-175</v>
      </c>
      <c r="F11" s="44"/>
      <c r="G11" s="44">
        <v>8.7222777196801701E-3</v>
      </c>
      <c r="H11" s="44">
        <v>8.06407387997643E-3</v>
      </c>
      <c r="I11" s="44">
        <v>9.3573204519893198E-3</v>
      </c>
      <c r="J11" s="73" t="s">
        <v>5859</v>
      </c>
      <c r="K11" s="44"/>
      <c r="L11" s="44">
        <v>1.25110076380807E-2</v>
      </c>
      <c r="M11" s="44">
        <v>1.1772023534256999E-2</v>
      </c>
      <c r="N11" s="44">
        <v>1.3276096430979401E-2</v>
      </c>
      <c r="O11" s="73">
        <v>2.7606229999999998E-156</v>
      </c>
      <c r="P11" s="73" t="s">
        <v>5859</v>
      </c>
      <c r="Q11" s="73">
        <v>0.63085590000000002</v>
      </c>
    </row>
    <row r="12" spans="1:26" ht="22.5" customHeight="1" x14ac:dyDescent="0.25">
      <c r="A12" s="331" t="s">
        <v>5865</v>
      </c>
      <c r="B12" s="331"/>
      <c r="C12" s="331"/>
      <c r="D12" s="331"/>
      <c r="E12" s="331"/>
      <c r="F12" s="331"/>
      <c r="G12" s="331"/>
      <c r="H12" s="331"/>
      <c r="I12" s="331"/>
      <c r="J12" s="331"/>
      <c r="K12" s="331"/>
      <c r="L12" s="331"/>
      <c r="M12" s="331"/>
      <c r="N12" s="331"/>
      <c r="O12" s="331"/>
      <c r="P12" s="331"/>
      <c r="Q12" s="331"/>
    </row>
    <row r="13" spans="1:26" ht="22.5" customHeight="1" x14ac:dyDescent="0.25">
      <c r="A13" s="72" t="s">
        <v>5866</v>
      </c>
      <c r="B13" s="44">
        <v>3.0348742450636503E-4</v>
      </c>
      <c r="C13" s="44">
        <v>1.6580140025572801E-4</v>
      </c>
      <c r="D13" s="44">
        <v>5.0078322067787504E-4</v>
      </c>
      <c r="E13" s="73">
        <v>2.9847629999999998E-8</v>
      </c>
      <c r="F13" s="44"/>
      <c r="G13" s="44">
        <v>2.9126091975532702E-3</v>
      </c>
      <c r="H13" s="44">
        <v>2.41639600787175E-3</v>
      </c>
      <c r="I13" s="44">
        <v>3.4531553730996001E-3</v>
      </c>
      <c r="J13" s="73">
        <v>5.3693300000000003E-66</v>
      </c>
      <c r="K13" s="44"/>
      <c r="L13" s="44">
        <v>3.1775069824471198E-3</v>
      </c>
      <c r="M13" s="44">
        <v>2.6911054561291202E-3</v>
      </c>
      <c r="N13" s="44">
        <v>3.7690835787697798E-3</v>
      </c>
      <c r="O13" s="73">
        <v>3.7383270000000001E-7</v>
      </c>
      <c r="P13" s="73">
        <v>3.7568289999999999E-65</v>
      </c>
      <c r="Q13" s="73">
        <v>0.79998939999999996</v>
      </c>
    </row>
    <row r="14" spans="1:26" ht="22.5" customHeight="1" x14ac:dyDescent="0.25">
      <c r="A14" s="72" t="s">
        <v>5867</v>
      </c>
      <c r="B14" s="44">
        <v>6.3418335012927398E-3</v>
      </c>
      <c r="C14" s="44">
        <v>5.3281790184337204E-3</v>
      </c>
      <c r="D14" s="44">
        <v>7.38436293382353E-3</v>
      </c>
      <c r="E14" s="73">
        <v>6.2053920000000003E-86</v>
      </c>
      <c r="F14" s="44"/>
      <c r="G14" s="44">
        <v>1.36512524836665E-2</v>
      </c>
      <c r="H14" s="44">
        <v>1.22905738156938E-2</v>
      </c>
      <c r="I14" s="44">
        <v>1.50675754564386E-2</v>
      </c>
      <c r="J14" s="73">
        <v>1.902437E-184</v>
      </c>
      <c r="K14" s="44"/>
      <c r="L14" s="44">
        <v>1.84951092268969E-2</v>
      </c>
      <c r="M14" s="44">
        <v>1.6870022132010099E-2</v>
      </c>
      <c r="N14" s="44">
        <v>2.0171102265686001E-2</v>
      </c>
      <c r="O14" s="73">
        <v>8.2456640000000001E-63</v>
      </c>
      <c r="P14" s="73">
        <v>1.4525349999999999E-160</v>
      </c>
      <c r="Q14" s="73">
        <v>0.20061470000000001</v>
      </c>
    </row>
    <row r="15" spans="1:26" ht="22.5" customHeight="1" x14ac:dyDescent="0.25">
      <c r="A15" s="331" t="s">
        <v>5868</v>
      </c>
      <c r="B15" s="331"/>
      <c r="C15" s="331"/>
      <c r="D15" s="331"/>
      <c r="E15" s="331"/>
      <c r="F15" s="331"/>
      <c r="G15" s="331"/>
      <c r="H15" s="331"/>
      <c r="I15" s="331"/>
      <c r="J15" s="331"/>
      <c r="K15" s="331"/>
      <c r="L15" s="331"/>
      <c r="M15" s="331"/>
      <c r="N15" s="331"/>
      <c r="O15" s="331"/>
      <c r="P15" s="331"/>
      <c r="Q15" s="331"/>
    </row>
    <row r="16" spans="1:26" ht="22.5" customHeight="1" x14ac:dyDescent="0.25">
      <c r="A16" s="72" t="s">
        <v>5869</v>
      </c>
      <c r="B16" s="44">
        <v>2.4951916076481301E-3</v>
      </c>
      <c r="C16" s="44">
        <v>2.0316655605065199E-3</v>
      </c>
      <c r="D16" s="44">
        <v>2.9999262847008302E-3</v>
      </c>
      <c r="E16" s="73">
        <v>5.9896620000000002E-49</v>
      </c>
      <c r="F16" s="44"/>
      <c r="G16" s="44">
        <v>3.0659487962714001E-3</v>
      </c>
      <c r="H16" s="44">
        <v>2.4964349712088899E-3</v>
      </c>
      <c r="I16" s="44">
        <v>3.6817210273938201E-3</v>
      </c>
      <c r="J16" s="73">
        <v>8.5741939999999996E-60</v>
      </c>
      <c r="K16" s="44"/>
      <c r="L16" s="44">
        <v>5.5200572401764101E-3</v>
      </c>
      <c r="M16" s="44">
        <v>4.8266856126514103E-3</v>
      </c>
      <c r="N16" s="44">
        <v>6.3116623004130902E-3</v>
      </c>
      <c r="O16" s="73">
        <v>4.3840999999999998E-48</v>
      </c>
      <c r="P16" s="73">
        <v>5.1267999999999997E-59</v>
      </c>
      <c r="Q16" s="73">
        <v>0.16683049999999999</v>
      </c>
    </row>
    <row r="17" spans="1:26" ht="22.5" customHeight="1" x14ac:dyDescent="0.25">
      <c r="A17" s="331" t="s">
        <v>5870</v>
      </c>
      <c r="B17" s="331"/>
      <c r="C17" s="331"/>
      <c r="D17" s="331"/>
      <c r="E17" s="331"/>
      <c r="F17" s="331"/>
      <c r="G17" s="331"/>
      <c r="H17" s="331"/>
      <c r="I17" s="331"/>
      <c r="J17" s="331"/>
      <c r="K17" s="331"/>
      <c r="L17" s="331"/>
      <c r="M17" s="331"/>
      <c r="N17" s="331"/>
      <c r="O17" s="331"/>
      <c r="P17" s="331"/>
      <c r="Q17" s="331"/>
    </row>
    <row r="18" spans="1:26" ht="22.5" customHeight="1" x14ac:dyDescent="0.25">
      <c r="A18" s="74" t="s">
        <v>5871</v>
      </c>
      <c r="B18" s="75">
        <v>5.8591412069080298E-3</v>
      </c>
      <c r="C18" s="75">
        <v>5.3202221299457801E-3</v>
      </c>
      <c r="D18" s="75">
        <v>6.4276765263853097E-3</v>
      </c>
      <c r="E18" s="76">
        <v>6.360998E-218</v>
      </c>
      <c r="F18" s="75"/>
      <c r="G18" s="75">
        <v>1.0090782200107199E-2</v>
      </c>
      <c r="H18" s="75">
        <v>9.37011278034308E-3</v>
      </c>
      <c r="I18" s="75">
        <v>1.08392596725934E-2</v>
      </c>
      <c r="J18" s="76" t="s">
        <v>5859</v>
      </c>
      <c r="K18" s="75"/>
      <c r="L18" s="75">
        <v>1.41323311868917E-2</v>
      </c>
      <c r="M18" s="75">
        <v>1.3196191942826599E-2</v>
      </c>
      <c r="N18" s="75">
        <v>1.5045082100530601E-2</v>
      </c>
      <c r="O18" s="76">
        <v>3.0535249999999997E-147</v>
      </c>
      <c r="P18" s="76" t="s">
        <v>5859</v>
      </c>
      <c r="Q18" s="76">
        <v>0.66969129999999999</v>
      </c>
    </row>
    <row r="19" spans="1:26" ht="22.5" customHeight="1" x14ac:dyDescent="0.25">
      <c r="A19" s="63"/>
      <c r="B19" s="77"/>
      <c r="C19" s="77"/>
      <c r="D19" s="77"/>
      <c r="E19" s="78"/>
      <c r="F19" s="77"/>
      <c r="G19" s="77"/>
      <c r="H19" s="77"/>
      <c r="I19" s="77"/>
      <c r="J19" s="78"/>
      <c r="K19" s="77"/>
      <c r="L19" s="77"/>
      <c r="M19" s="77"/>
      <c r="N19" s="77"/>
      <c r="O19" s="78"/>
      <c r="P19" s="78"/>
      <c r="Q19" s="78"/>
    </row>
    <row r="20" spans="1:26" ht="30.6" customHeight="1" x14ac:dyDescent="0.25">
      <c r="A20" s="79" t="s">
        <v>5872</v>
      </c>
      <c r="B20" s="77"/>
      <c r="C20" s="77"/>
      <c r="D20" s="77"/>
      <c r="E20" s="78"/>
      <c r="F20" s="77"/>
      <c r="G20" s="77"/>
      <c r="H20" s="77"/>
      <c r="I20" s="77"/>
      <c r="J20" s="78"/>
      <c r="K20" s="77"/>
      <c r="L20" s="77"/>
      <c r="M20" s="77"/>
      <c r="N20" s="77"/>
      <c r="O20" s="78"/>
      <c r="P20" s="78"/>
      <c r="Q20" s="78"/>
    </row>
    <row r="21" spans="1:26" ht="22.5" customHeight="1" x14ac:dyDescent="0.25">
      <c r="A21" s="74" t="s">
        <v>5873</v>
      </c>
      <c r="B21" s="75">
        <f>AVERAGE(B18,B16,B13:B14,B11,B5:B9)</f>
        <v>6.3394772899199566E-3</v>
      </c>
      <c r="C21" s="26" t="s">
        <v>3976</v>
      </c>
      <c r="D21" s="26" t="s">
        <v>3976</v>
      </c>
      <c r="E21" s="26" t="s">
        <v>3976</v>
      </c>
      <c r="F21" s="75"/>
      <c r="G21" s="75">
        <f>AVERAGE(G18,G16,G13:G14,G11,G5:G9)</f>
        <v>1.1916106381127525E-2</v>
      </c>
      <c r="H21" s="26" t="s">
        <v>3976</v>
      </c>
      <c r="I21" s="26" t="s">
        <v>3976</v>
      </c>
      <c r="J21" s="26" t="s">
        <v>3976</v>
      </c>
      <c r="K21" s="75"/>
      <c r="L21" s="75">
        <f>AVERAGE(L18,L16,L13:L14,L11,L5:L9)</f>
        <v>1.7022159361380972E-2</v>
      </c>
      <c r="M21" s="26" t="s">
        <v>3976</v>
      </c>
      <c r="N21" s="26" t="s">
        <v>3976</v>
      </c>
      <c r="O21" s="26" t="s">
        <v>3976</v>
      </c>
      <c r="P21" s="26" t="s">
        <v>3976</v>
      </c>
      <c r="Q21" s="26" t="s">
        <v>3976</v>
      </c>
    </row>
    <row r="22" spans="1:26" ht="41.1" customHeight="1" x14ac:dyDescent="0.25">
      <c r="A22" s="332" t="s">
        <v>5874</v>
      </c>
      <c r="B22" s="332"/>
      <c r="C22" s="332"/>
      <c r="D22" s="332"/>
      <c r="E22" s="332"/>
      <c r="F22" s="332"/>
      <c r="G22" s="332"/>
      <c r="H22" s="332"/>
      <c r="I22" s="332"/>
      <c r="J22" s="332"/>
      <c r="K22" s="332"/>
      <c r="L22" s="332"/>
      <c r="M22" s="332"/>
      <c r="N22" s="332"/>
      <c r="O22" s="332"/>
      <c r="P22" s="332"/>
      <c r="Q22" s="332"/>
      <c r="R22" s="80"/>
      <c r="S22" s="80"/>
      <c r="T22" s="80"/>
      <c r="U22" s="80"/>
      <c r="V22" s="80"/>
      <c r="W22" s="80"/>
      <c r="X22" s="80"/>
      <c r="Y22" s="80"/>
      <c r="Z22" s="80"/>
    </row>
    <row r="23" spans="1:26" ht="15.75" customHeight="1" x14ac:dyDescent="0.25"/>
    <row r="24" spans="1:26" ht="15.75" customHeight="1" x14ac:dyDescent="0.25"/>
    <row r="25" spans="1:26" ht="15.75" customHeight="1" x14ac:dyDescent="0.25"/>
    <row r="26" spans="1:26" ht="15.75" customHeight="1" x14ac:dyDescent="0.25"/>
    <row r="27" spans="1:26" ht="15.75" customHeight="1" x14ac:dyDescent="0.25"/>
    <row r="28" spans="1:26" ht="15.75" customHeight="1" x14ac:dyDescent="0.25"/>
    <row r="29" spans="1:26" ht="15.75" customHeight="1" x14ac:dyDescent="0.25"/>
    <row r="30" spans="1:26" ht="15.75" customHeight="1" x14ac:dyDescent="0.25"/>
    <row r="31" spans="1:26" ht="15.75" customHeight="1" x14ac:dyDescent="0.25"/>
    <row r="32" spans="1:26"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sheetData>
  <mergeCells count="10">
    <mergeCell ref="A1:Q1"/>
    <mergeCell ref="A2:E2"/>
    <mergeCell ref="G2:J2"/>
    <mergeCell ref="L2:Q2"/>
    <mergeCell ref="A4:Q4"/>
    <mergeCell ref="A10:Q10"/>
    <mergeCell ref="A12:Q12"/>
    <mergeCell ref="A15:Q15"/>
    <mergeCell ref="A17:Q17"/>
    <mergeCell ref="A22:Q22"/>
  </mergeCells>
  <pageMargins left="0.7" right="0.7" top="0.75" bottom="0.75" header="0.51180555555555496" footer="0.51180555555555496"/>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1000"/>
  <sheetViews>
    <sheetView zoomScale="119" zoomScaleNormal="119" workbookViewId="0"/>
  </sheetViews>
  <sheetFormatPr defaultColWidth="14.28515625" defaultRowHeight="15" x14ac:dyDescent="0.25"/>
  <cols>
    <col min="1" max="1" width="12.85546875" style="1" customWidth="1"/>
    <col min="2" max="2" width="11.28515625" style="1" customWidth="1"/>
    <col min="3" max="3" width="9.7109375" style="1" customWidth="1"/>
    <col min="4" max="4" width="15.85546875" style="1" customWidth="1"/>
    <col min="5" max="5" width="14.85546875" style="1" customWidth="1"/>
    <col min="6" max="25" width="8.85546875" style="1" customWidth="1"/>
    <col min="26" max="1024" width="14.28515625" style="1"/>
  </cols>
  <sheetData>
    <row r="1" spans="1:25" x14ac:dyDescent="0.25">
      <c r="A1" s="81" t="s">
        <v>5875</v>
      </c>
      <c r="B1" s="81"/>
      <c r="C1" s="81"/>
      <c r="D1" s="81"/>
      <c r="E1" s="81"/>
      <c r="F1" s="69"/>
      <c r="G1" s="69"/>
      <c r="H1" s="69"/>
      <c r="I1" s="69"/>
      <c r="J1" s="69"/>
      <c r="K1" s="69"/>
      <c r="L1" s="69"/>
      <c r="M1" s="69"/>
      <c r="N1" s="69"/>
      <c r="O1" s="69"/>
      <c r="P1" s="69"/>
      <c r="Q1" s="69"/>
      <c r="R1" s="69"/>
      <c r="S1" s="69"/>
      <c r="T1" s="69"/>
      <c r="U1" s="69"/>
      <c r="V1" s="69"/>
      <c r="W1" s="69"/>
      <c r="X1" s="69"/>
      <c r="Y1" s="69"/>
    </row>
    <row r="2" spans="1:25" x14ac:dyDescent="0.25">
      <c r="A2" s="16" t="s">
        <v>5851</v>
      </c>
      <c r="B2" s="82" t="s">
        <v>5876</v>
      </c>
      <c r="C2" s="16" t="s">
        <v>5877</v>
      </c>
      <c r="D2" s="14" t="s">
        <v>5771</v>
      </c>
      <c r="E2" s="14" t="s">
        <v>5772</v>
      </c>
    </row>
    <row r="3" spans="1:25" x14ac:dyDescent="0.25">
      <c r="A3" s="336" t="s">
        <v>5857</v>
      </c>
      <c r="B3" s="336"/>
      <c r="C3" s="336"/>
      <c r="D3" s="336"/>
      <c r="E3" s="336"/>
    </row>
    <row r="4" spans="1:25" ht="12.75" customHeight="1" x14ac:dyDescent="0.25">
      <c r="A4" s="337" t="s">
        <v>5858</v>
      </c>
      <c r="B4" s="12">
        <v>1</v>
      </c>
      <c r="C4" s="12">
        <v>1</v>
      </c>
      <c r="D4" s="12" t="s">
        <v>3976</v>
      </c>
      <c r="E4" s="12" t="s">
        <v>3976</v>
      </c>
    </row>
    <row r="5" spans="1:25" x14ac:dyDescent="0.25">
      <c r="A5" s="337"/>
      <c r="B5" s="12">
        <v>2</v>
      </c>
      <c r="C5" s="83">
        <v>0.89649966080536803</v>
      </c>
      <c r="D5" s="83">
        <v>0.86929811326506001</v>
      </c>
      <c r="E5" s="83">
        <v>0.92455238261753503</v>
      </c>
    </row>
    <row r="6" spans="1:25" x14ac:dyDescent="0.25">
      <c r="A6" s="337"/>
      <c r="B6" s="12">
        <v>3</v>
      </c>
      <c r="C6" s="83">
        <v>0.83506755413053801</v>
      </c>
      <c r="D6" s="83">
        <v>0.809600476028417</v>
      </c>
      <c r="E6" s="83">
        <v>0.861335733623115</v>
      </c>
    </row>
    <row r="7" spans="1:25" x14ac:dyDescent="0.25">
      <c r="A7" s="337"/>
      <c r="B7" s="12">
        <v>4</v>
      </c>
      <c r="C7" s="83">
        <v>0.77846002811494497</v>
      </c>
      <c r="D7" s="83">
        <v>0.75454396174000304</v>
      </c>
      <c r="E7" s="83">
        <v>0.80313413942809397</v>
      </c>
    </row>
    <row r="8" spans="1:25" x14ac:dyDescent="0.25">
      <c r="A8" s="337"/>
      <c r="B8" s="12">
        <v>5</v>
      </c>
      <c r="C8" s="83">
        <v>0.73593733937885097</v>
      </c>
      <c r="D8" s="83">
        <v>0.71319923268430097</v>
      </c>
      <c r="E8" s="83">
        <v>0.759400378844442</v>
      </c>
    </row>
    <row r="9" spans="1:25" x14ac:dyDescent="0.25">
      <c r="A9" s="337"/>
      <c r="B9" s="12">
        <v>6</v>
      </c>
      <c r="C9" s="83">
        <v>0.69092078758547204</v>
      </c>
      <c r="D9" s="83">
        <v>0.66940759406143502</v>
      </c>
      <c r="E9" s="83">
        <v>0.71312536480414901</v>
      </c>
    </row>
    <row r="10" spans="1:25" x14ac:dyDescent="0.25">
      <c r="A10" s="337"/>
      <c r="B10" s="12">
        <v>7</v>
      </c>
      <c r="C10" s="83">
        <v>0.64773265229515498</v>
      </c>
      <c r="D10" s="83">
        <v>0.62738856222026596</v>
      </c>
      <c r="E10" s="83">
        <v>0.66873643243437997</v>
      </c>
    </row>
    <row r="11" spans="1:25" x14ac:dyDescent="0.25">
      <c r="A11" s="337"/>
      <c r="B11" s="12">
        <v>8</v>
      </c>
      <c r="C11" s="83">
        <v>0.61205098519782997</v>
      </c>
      <c r="D11" s="83">
        <v>0.59264690217208704</v>
      </c>
      <c r="E11" s="83">
        <v>0.63209038486268898</v>
      </c>
    </row>
    <row r="12" spans="1:25" x14ac:dyDescent="0.25">
      <c r="A12" s="337"/>
      <c r="B12" s="12">
        <v>9</v>
      </c>
      <c r="C12" s="83">
        <v>0.56415463130527299</v>
      </c>
      <c r="D12" s="83">
        <v>0.54600790817507805</v>
      </c>
      <c r="E12" s="83">
        <v>0.58290446577402799</v>
      </c>
    </row>
    <row r="13" spans="1:25" x14ac:dyDescent="0.25">
      <c r="A13" s="337"/>
      <c r="B13" s="12">
        <v>10</v>
      </c>
      <c r="C13" s="83">
        <v>0.484025957424429</v>
      </c>
      <c r="D13" s="83">
        <v>0.46787969899839499</v>
      </c>
      <c r="E13" s="83">
        <v>0.50072941391167003</v>
      </c>
    </row>
    <row r="14" spans="1:25" ht="12.75" customHeight="1" x14ac:dyDescent="0.25">
      <c r="A14" s="337" t="s">
        <v>5860</v>
      </c>
      <c r="B14" s="12">
        <v>1</v>
      </c>
      <c r="C14" s="12">
        <v>1</v>
      </c>
      <c r="D14" s="12" t="s">
        <v>3976</v>
      </c>
      <c r="E14" s="12" t="s">
        <v>3976</v>
      </c>
    </row>
    <row r="15" spans="1:25" x14ac:dyDescent="0.25">
      <c r="A15" s="337"/>
      <c r="B15" s="12">
        <v>2</v>
      </c>
      <c r="C15" s="83">
        <v>0.83229144625837403</v>
      </c>
      <c r="D15" s="83">
        <v>0.797020729657269</v>
      </c>
      <c r="E15" s="83">
        <v>0.869123004884366</v>
      </c>
    </row>
    <row r="16" spans="1:25" x14ac:dyDescent="0.25">
      <c r="A16" s="337"/>
      <c r="B16" s="12">
        <v>3</v>
      </c>
      <c r="C16" s="83">
        <v>0.75919838343661405</v>
      </c>
      <c r="D16" s="83">
        <v>0.72659086676672702</v>
      </c>
      <c r="E16" s="83">
        <v>0.79326924102091201</v>
      </c>
    </row>
    <row r="17" spans="1:5" x14ac:dyDescent="0.25">
      <c r="A17" s="337"/>
      <c r="B17" s="12">
        <v>4</v>
      </c>
      <c r="C17" s="83">
        <v>0.69314608216415796</v>
      </c>
      <c r="D17" s="83">
        <v>0.66285086030710205</v>
      </c>
      <c r="E17" s="83">
        <v>0.72482592991872297</v>
      </c>
    </row>
    <row r="18" spans="1:5" x14ac:dyDescent="0.25">
      <c r="A18" s="337"/>
      <c r="B18" s="12">
        <v>5</v>
      </c>
      <c r="C18" s="83">
        <v>0.670297922913897</v>
      </c>
      <c r="D18" s="83">
        <v>0.64085620343702498</v>
      </c>
      <c r="E18" s="83">
        <v>0.701092231069954</v>
      </c>
    </row>
    <row r="19" spans="1:5" x14ac:dyDescent="0.25">
      <c r="A19" s="337"/>
      <c r="B19" s="12">
        <v>6</v>
      </c>
      <c r="C19" s="83">
        <v>0.64227424506509601</v>
      </c>
      <c r="D19" s="83">
        <v>0.61381583812636897</v>
      </c>
      <c r="E19" s="83">
        <v>0.67205207205652595</v>
      </c>
    </row>
    <row r="20" spans="1:5" x14ac:dyDescent="0.25">
      <c r="A20" s="337"/>
      <c r="B20" s="12">
        <v>7</v>
      </c>
      <c r="C20" s="83">
        <v>0.59427659213747797</v>
      </c>
      <c r="D20" s="83">
        <v>0.56748387022287905</v>
      </c>
      <c r="E20" s="83">
        <v>0.62233428383405798</v>
      </c>
    </row>
    <row r="21" spans="1:5" ht="15.75" customHeight="1" x14ac:dyDescent="0.25">
      <c r="A21" s="337"/>
      <c r="B21" s="12">
        <v>8</v>
      </c>
      <c r="C21" s="83">
        <v>0.533198327934292</v>
      </c>
      <c r="D21" s="83">
        <v>0.50855755660989799</v>
      </c>
      <c r="E21" s="83">
        <v>0.55903300072287598</v>
      </c>
    </row>
    <row r="22" spans="1:5" ht="15.75" customHeight="1" x14ac:dyDescent="0.25">
      <c r="A22" s="337"/>
      <c r="B22" s="12">
        <v>9</v>
      </c>
      <c r="C22" s="83">
        <v>0.49587184146350799</v>
      </c>
      <c r="D22" s="83">
        <v>0.47252687232792601</v>
      </c>
      <c r="E22" s="83">
        <v>0.52037015788123797</v>
      </c>
    </row>
    <row r="23" spans="1:5" ht="15.75" customHeight="1" x14ac:dyDescent="0.25">
      <c r="A23" s="337"/>
      <c r="B23" s="12">
        <v>10</v>
      </c>
      <c r="C23" s="83">
        <v>0.42430516377164401</v>
      </c>
      <c r="D23" s="83">
        <v>0.40333570424794501</v>
      </c>
      <c r="E23" s="83">
        <v>0.44636482738113298</v>
      </c>
    </row>
    <row r="24" spans="1:5" ht="12.75" customHeight="1" x14ac:dyDescent="0.25">
      <c r="A24" s="337" t="s">
        <v>5878</v>
      </c>
      <c r="B24" s="12">
        <v>1</v>
      </c>
      <c r="C24" s="12">
        <v>1</v>
      </c>
      <c r="D24" s="12" t="s">
        <v>3976</v>
      </c>
      <c r="E24" s="12" t="s">
        <v>3976</v>
      </c>
    </row>
    <row r="25" spans="1:5" ht="15.75" customHeight="1" x14ac:dyDescent="0.25">
      <c r="A25" s="337"/>
      <c r="B25" s="12">
        <v>2</v>
      </c>
      <c r="C25" s="83">
        <v>0.81223043734258804</v>
      </c>
      <c r="D25" s="83">
        <v>0.762333415571948</v>
      </c>
      <c r="E25" s="83">
        <v>0.86539336971182201</v>
      </c>
    </row>
    <row r="26" spans="1:5" ht="15.75" customHeight="1" x14ac:dyDescent="0.25">
      <c r="A26" s="337"/>
      <c r="B26" s="12">
        <v>3</v>
      </c>
      <c r="C26" s="83">
        <v>0.71316182056939204</v>
      </c>
      <c r="D26" s="83">
        <v>0.66826841123882297</v>
      </c>
      <c r="E26" s="83">
        <v>0.76107111119470405</v>
      </c>
    </row>
    <row r="27" spans="1:5" ht="15.75" customHeight="1" x14ac:dyDescent="0.25">
      <c r="A27" s="337"/>
      <c r="B27" s="12">
        <v>4</v>
      </c>
      <c r="C27" s="83">
        <v>0.67072786456650502</v>
      </c>
      <c r="D27" s="83">
        <v>0.62792371924464696</v>
      </c>
      <c r="E27" s="83">
        <v>0.71644987204356103</v>
      </c>
    </row>
    <row r="28" spans="1:5" ht="15.75" customHeight="1" x14ac:dyDescent="0.25">
      <c r="A28" s="337"/>
      <c r="B28" s="12">
        <v>5</v>
      </c>
      <c r="C28" s="83">
        <v>0.61207842782244104</v>
      </c>
      <c r="D28" s="83">
        <v>0.57225312434800302</v>
      </c>
      <c r="E28" s="83">
        <v>0.65467532786725702</v>
      </c>
    </row>
    <row r="29" spans="1:5" ht="15.75" customHeight="1" x14ac:dyDescent="0.25">
      <c r="A29" s="337"/>
      <c r="B29" s="12">
        <v>6</v>
      </c>
      <c r="C29" s="83">
        <v>0.59870733046263702</v>
      </c>
      <c r="D29" s="83">
        <v>0.55958296326438195</v>
      </c>
      <c r="E29" s="83">
        <v>0.64056715640276396</v>
      </c>
    </row>
    <row r="30" spans="1:5" ht="15.75" customHeight="1" x14ac:dyDescent="0.25">
      <c r="A30" s="337"/>
      <c r="B30" s="12">
        <v>7</v>
      </c>
      <c r="C30" s="83">
        <v>0.53260226617817596</v>
      </c>
      <c r="D30" s="83">
        <v>0.49669998626546003</v>
      </c>
      <c r="E30" s="83">
        <v>0.57109962106285395</v>
      </c>
    </row>
    <row r="31" spans="1:5" ht="15.75" customHeight="1" x14ac:dyDescent="0.25">
      <c r="A31" s="337"/>
      <c r="B31" s="12">
        <v>8</v>
      </c>
      <c r="C31" s="83">
        <v>0.49887084546208699</v>
      </c>
      <c r="D31" s="83">
        <v>0.46465471395867403</v>
      </c>
      <c r="E31" s="83">
        <v>0.535606576185929</v>
      </c>
    </row>
    <row r="32" spans="1:5" ht="15.75" customHeight="1" x14ac:dyDescent="0.25">
      <c r="A32" s="337"/>
      <c r="B32" s="12">
        <v>9</v>
      </c>
      <c r="C32" s="83">
        <v>0.44330280224720903</v>
      </c>
      <c r="D32" s="83">
        <v>0.41196546579093801</v>
      </c>
      <c r="E32" s="83">
        <v>0.477023903212207</v>
      </c>
    </row>
    <row r="33" spans="1:5" ht="15.75" customHeight="1" x14ac:dyDescent="0.25">
      <c r="A33" s="337"/>
      <c r="B33" s="12">
        <v>10</v>
      </c>
      <c r="C33" s="83">
        <v>0.36790081645063499</v>
      </c>
      <c r="D33" s="83">
        <v>0.34026367954050302</v>
      </c>
      <c r="E33" s="83">
        <v>0.39778271641517599</v>
      </c>
    </row>
    <row r="34" spans="1:5" ht="12.75" customHeight="1" x14ac:dyDescent="0.25">
      <c r="A34" s="337" t="s">
        <v>5862</v>
      </c>
      <c r="B34" s="12">
        <v>1</v>
      </c>
      <c r="C34" s="12">
        <v>1</v>
      </c>
      <c r="D34" s="12" t="s">
        <v>3976</v>
      </c>
      <c r="E34" s="12" t="s">
        <v>3976</v>
      </c>
    </row>
    <row r="35" spans="1:5" ht="15.75" customHeight="1" x14ac:dyDescent="0.25">
      <c r="A35" s="337"/>
      <c r="B35" s="12">
        <v>2</v>
      </c>
      <c r="C35" s="83">
        <v>0.86478041536549199</v>
      </c>
      <c r="D35" s="83">
        <v>0.82755306721296595</v>
      </c>
      <c r="E35" s="83">
        <v>0.90368243008065396</v>
      </c>
    </row>
    <row r="36" spans="1:5" ht="15.75" customHeight="1" x14ac:dyDescent="0.25">
      <c r="A36" s="337"/>
      <c r="B36" s="12">
        <v>3</v>
      </c>
      <c r="C36" s="83">
        <v>0.81753593614327902</v>
      </c>
      <c r="D36" s="83">
        <v>0.78210033109391597</v>
      </c>
      <c r="E36" s="83">
        <v>0.85457706679503798</v>
      </c>
    </row>
    <row r="37" spans="1:5" ht="15.75" customHeight="1" x14ac:dyDescent="0.25">
      <c r="A37" s="337"/>
      <c r="B37" s="12">
        <v>4</v>
      </c>
      <c r="C37" s="83">
        <v>0.75379131192103899</v>
      </c>
      <c r="D37" s="83">
        <v>0.72068171394048897</v>
      </c>
      <c r="E37" s="83">
        <v>0.78842203282899004</v>
      </c>
    </row>
    <row r="38" spans="1:5" ht="15.75" customHeight="1" x14ac:dyDescent="0.25">
      <c r="A38" s="337"/>
      <c r="B38" s="12">
        <v>5</v>
      </c>
      <c r="C38" s="83">
        <v>0.73730669381502101</v>
      </c>
      <c r="D38" s="83">
        <v>0.70478552810413597</v>
      </c>
      <c r="E38" s="83">
        <v>0.77132849507675105</v>
      </c>
    </row>
    <row r="39" spans="1:5" ht="15.75" customHeight="1" x14ac:dyDescent="0.25">
      <c r="A39" s="337"/>
      <c r="B39" s="12">
        <v>6</v>
      </c>
      <c r="C39" s="83">
        <v>0.70278072153668703</v>
      </c>
      <c r="D39" s="83">
        <v>0.67149974466870899</v>
      </c>
      <c r="E39" s="83">
        <v>0.73551888364052498</v>
      </c>
    </row>
    <row r="40" spans="1:5" ht="15.75" customHeight="1" x14ac:dyDescent="0.25">
      <c r="A40" s="337"/>
      <c r="B40" s="12">
        <v>7</v>
      </c>
      <c r="C40" s="83">
        <v>0.66539651516942899</v>
      </c>
      <c r="D40" s="83">
        <v>0.63545524336520598</v>
      </c>
      <c r="E40" s="83">
        <v>0.69674855471318198</v>
      </c>
    </row>
    <row r="41" spans="1:5" ht="15.75" customHeight="1" x14ac:dyDescent="0.25">
      <c r="A41" s="337"/>
      <c r="B41" s="12">
        <v>8</v>
      </c>
      <c r="C41" s="83">
        <v>0.58712427382018495</v>
      </c>
      <c r="D41" s="83">
        <v>0.55999706288918105</v>
      </c>
      <c r="E41" s="83">
        <v>0.61556557302354298</v>
      </c>
    </row>
    <row r="42" spans="1:5" ht="15.75" customHeight="1" x14ac:dyDescent="0.25">
      <c r="A42" s="337"/>
      <c r="B42" s="12">
        <v>9</v>
      </c>
      <c r="C42" s="83">
        <v>0.56386837134060497</v>
      </c>
      <c r="D42" s="83">
        <v>0.53748001709228599</v>
      </c>
      <c r="E42" s="83">
        <v>0.59155229978292201</v>
      </c>
    </row>
    <row r="43" spans="1:5" ht="15.75" customHeight="1" x14ac:dyDescent="0.25">
      <c r="A43" s="337"/>
      <c r="B43" s="12">
        <v>10</v>
      </c>
      <c r="C43" s="83">
        <v>0.49257479888439798</v>
      </c>
      <c r="D43" s="83">
        <v>0.468432274957645</v>
      </c>
      <c r="E43" s="83">
        <v>0.51796160398628399</v>
      </c>
    </row>
    <row r="44" spans="1:5" ht="12.75" customHeight="1" x14ac:dyDescent="0.25">
      <c r="A44" s="335" t="s">
        <v>5863</v>
      </c>
      <c r="B44" s="12">
        <v>1</v>
      </c>
      <c r="C44" s="12">
        <v>1</v>
      </c>
      <c r="D44" s="12" t="s">
        <v>3976</v>
      </c>
      <c r="E44" s="12" t="s">
        <v>3976</v>
      </c>
    </row>
    <row r="45" spans="1:5" ht="15.75" customHeight="1" x14ac:dyDescent="0.25">
      <c r="A45" s="335"/>
      <c r="B45" s="12">
        <v>2</v>
      </c>
      <c r="C45" s="83">
        <v>0.83608171934437903</v>
      </c>
      <c r="D45" s="83">
        <v>0.79550461653183002</v>
      </c>
      <c r="E45" s="83">
        <v>0.87872857918717495</v>
      </c>
    </row>
    <row r="46" spans="1:5" ht="15.75" customHeight="1" x14ac:dyDescent="0.25">
      <c r="A46" s="335"/>
      <c r="B46" s="12">
        <v>3</v>
      </c>
      <c r="C46" s="83">
        <v>0.75267867404386701</v>
      </c>
      <c r="D46" s="83">
        <v>0.71541612708435798</v>
      </c>
      <c r="E46" s="83">
        <v>0.79188204586508004</v>
      </c>
    </row>
    <row r="47" spans="1:5" ht="15.75" customHeight="1" x14ac:dyDescent="0.25">
      <c r="A47" s="335"/>
      <c r="B47" s="12">
        <v>4</v>
      </c>
      <c r="C47" s="83">
        <v>0.69353024322378498</v>
      </c>
      <c r="D47" s="83">
        <v>0.65854556469360503</v>
      </c>
      <c r="E47" s="83">
        <v>0.73037345333853199</v>
      </c>
    </row>
    <row r="48" spans="1:5" ht="15.75" customHeight="1" x14ac:dyDescent="0.25">
      <c r="A48" s="335"/>
      <c r="B48" s="12">
        <v>5</v>
      </c>
      <c r="C48" s="83">
        <v>0.62866267513619201</v>
      </c>
      <c r="D48" s="83">
        <v>0.59626459940152399</v>
      </c>
      <c r="E48" s="83">
        <v>0.66282110242009395</v>
      </c>
    </row>
    <row r="49" spans="1:5" ht="15.75" customHeight="1" x14ac:dyDescent="0.25">
      <c r="A49" s="335"/>
      <c r="B49" s="12">
        <v>6</v>
      </c>
      <c r="C49" s="83">
        <v>0.599161557804889</v>
      </c>
      <c r="D49" s="83">
        <v>0.56791473085340505</v>
      </c>
      <c r="E49" s="83">
        <v>0.63212759389375495</v>
      </c>
    </row>
    <row r="50" spans="1:5" ht="15.75" customHeight="1" x14ac:dyDescent="0.25">
      <c r="A50" s="335"/>
      <c r="B50" s="12">
        <v>7</v>
      </c>
      <c r="C50" s="83">
        <v>0.53087407183429203</v>
      </c>
      <c r="D50" s="83">
        <v>0.50231106074605103</v>
      </c>
      <c r="E50" s="83">
        <v>0.56106126695147995</v>
      </c>
    </row>
    <row r="51" spans="1:5" ht="15.75" customHeight="1" x14ac:dyDescent="0.25">
      <c r="A51" s="335"/>
      <c r="B51" s="12">
        <v>8</v>
      </c>
      <c r="C51" s="83">
        <v>0.48738151305723998</v>
      </c>
      <c r="D51" s="83">
        <v>0.460541327969339</v>
      </c>
      <c r="E51" s="83">
        <v>0.51578593460298405</v>
      </c>
    </row>
    <row r="52" spans="1:5" ht="15.75" customHeight="1" x14ac:dyDescent="0.25">
      <c r="A52" s="335"/>
      <c r="B52" s="12">
        <v>9</v>
      </c>
      <c r="C52" s="83">
        <v>0.44772192127825999</v>
      </c>
      <c r="D52" s="83">
        <v>0.422463117223843</v>
      </c>
      <c r="E52" s="83">
        <v>0.47449093333959702</v>
      </c>
    </row>
    <row r="53" spans="1:5" ht="15.75" customHeight="1" x14ac:dyDescent="0.25">
      <c r="A53" s="335"/>
      <c r="B53" s="20">
        <v>10</v>
      </c>
      <c r="C53" s="84">
        <v>0.37935730669575701</v>
      </c>
      <c r="D53" s="84">
        <v>0.35672483406701899</v>
      </c>
      <c r="E53" s="84">
        <v>0.40342570070807299</v>
      </c>
    </row>
    <row r="54" spans="1:5" ht="15.75" customHeight="1" x14ac:dyDescent="0.25">
      <c r="A54" s="336" t="s">
        <v>5879</v>
      </c>
      <c r="B54" s="336"/>
      <c r="C54" s="336"/>
      <c r="D54" s="336"/>
      <c r="E54" s="336"/>
    </row>
    <row r="55" spans="1:5" ht="12.75" customHeight="1" x14ac:dyDescent="0.25">
      <c r="A55" s="335" t="s">
        <v>5837</v>
      </c>
      <c r="B55" s="12">
        <v>1</v>
      </c>
      <c r="C55" s="12">
        <v>1</v>
      </c>
      <c r="D55" s="12" t="s">
        <v>3976</v>
      </c>
      <c r="E55" s="12" t="s">
        <v>3976</v>
      </c>
    </row>
    <row r="56" spans="1:5" ht="15.75" customHeight="1" x14ac:dyDescent="0.25">
      <c r="A56" s="335"/>
      <c r="B56" s="12">
        <v>2</v>
      </c>
      <c r="C56" s="83">
        <v>0.84694367059442899</v>
      </c>
      <c r="D56" s="83">
        <v>0.81060714834409697</v>
      </c>
      <c r="E56" s="83">
        <v>0.88490902482822698</v>
      </c>
    </row>
    <row r="57" spans="1:5" ht="15.75" customHeight="1" x14ac:dyDescent="0.25">
      <c r="A57" s="335"/>
      <c r="B57" s="12">
        <v>3</v>
      </c>
      <c r="C57" s="83">
        <v>0.81520763745965796</v>
      </c>
      <c r="D57" s="83">
        <v>0.77996774043514105</v>
      </c>
      <c r="E57" s="83">
        <v>0.85203971615774798</v>
      </c>
    </row>
    <row r="58" spans="1:5" ht="15.75" customHeight="1" x14ac:dyDescent="0.25">
      <c r="A58" s="335"/>
      <c r="B58" s="12">
        <v>4</v>
      </c>
      <c r="C58" s="83">
        <v>0.76885995643813998</v>
      </c>
      <c r="D58" s="83">
        <v>0.73515922516958299</v>
      </c>
      <c r="E58" s="83">
        <v>0.80410557655410697</v>
      </c>
    </row>
    <row r="59" spans="1:5" ht="15.75" customHeight="1" x14ac:dyDescent="0.25">
      <c r="A59" s="335"/>
      <c r="B59" s="12">
        <v>5</v>
      </c>
      <c r="C59" s="83">
        <v>0.74360227921695898</v>
      </c>
      <c r="D59" s="83">
        <v>0.71077696839178806</v>
      </c>
      <c r="E59" s="83">
        <v>0.77794353819279505</v>
      </c>
    </row>
    <row r="60" spans="1:5" ht="15.75" customHeight="1" x14ac:dyDescent="0.25">
      <c r="A60" s="335"/>
      <c r="B60" s="12">
        <v>6</v>
      </c>
      <c r="C60" s="83">
        <v>0.74308319321583205</v>
      </c>
      <c r="D60" s="83">
        <v>0.71021596638138296</v>
      </c>
      <c r="E60" s="83">
        <v>0.77747144274045199</v>
      </c>
    </row>
    <row r="61" spans="1:5" ht="15.75" customHeight="1" x14ac:dyDescent="0.25">
      <c r="A61" s="335"/>
      <c r="B61" s="12">
        <v>7</v>
      </c>
      <c r="C61" s="83">
        <v>0.67696338318552995</v>
      </c>
      <c r="D61" s="83">
        <v>0.64636301736108803</v>
      </c>
      <c r="E61" s="83">
        <v>0.70901244326295298</v>
      </c>
    </row>
    <row r="62" spans="1:5" ht="15.75" customHeight="1" x14ac:dyDescent="0.25">
      <c r="A62" s="335"/>
      <c r="B62" s="12">
        <v>8</v>
      </c>
      <c r="C62" s="83">
        <v>0.66044180047030998</v>
      </c>
      <c r="D62" s="83">
        <v>0.63035971529728396</v>
      </c>
      <c r="E62" s="83">
        <v>0.69195946571991096</v>
      </c>
    </row>
    <row r="63" spans="1:5" ht="15.75" customHeight="1" x14ac:dyDescent="0.25">
      <c r="A63" s="335"/>
      <c r="B63" s="12">
        <v>9</v>
      </c>
      <c r="C63" s="83">
        <v>0.61749356711096204</v>
      </c>
      <c r="D63" s="83">
        <v>0.58881003965962697</v>
      </c>
      <c r="E63" s="83">
        <v>0.64757439537518202</v>
      </c>
    </row>
    <row r="64" spans="1:5" ht="15.75" customHeight="1" x14ac:dyDescent="0.25">
      <c r="A64" s="335"/>
      <c r="B64" s="20">
        <v>10</v>
      </c>
      <c r="C64" s="84">
        <v>0.56779873694284999</v>
      </c>
      <c r="D64" s="84">
        <v>0.54051850064997098</v>
      </c>
      <c r="E64" s="84">
        <v>0.59645582026557098</v>
      </c>
    </row>
    <row r="65" spans="1:5" ht="15.75" customHeight="1" x14ac:dyDescent="0.25">
      <c r="A65" s="336" t="s">
        <v>5865</v>
      </c>
      <c r="B65" s="336"/>
      <c r="C65" s="336"/>
      <c r="D65" s="336"/>
      <c r="E65" s="336"/>
    </row>
    <row r="66" spans="1:5" ht="12.75" customHeight="1" x14ac:dyDescent="0.25">
      <c r="A66" s="337" t="s">
        <v>5866</v>
      </c>
      <c r="B66" s="12">
        <v>1</v>
      </c>
      <c r="C66" s="12">
        <v>1</v>
      </c>
      <c r="D66" s="12" t="s">
        <v>3976</v>
      </c>
      <c r="E66" s="12" t="s">
        <v>3976</v>
      </c>
    </row>
    <row r="67" spans="1:5" ht="15.75" customHeight="1" x14ac:dyDescent="0.25">
      <c r="A67" s="337"/>
      <c r="B67" s="12">
        <v>2</v>
      </c>
      <c r="C67" s="83">
        <v>0.95191913722285204</v>
      </c>
      <c r="D67" s="83">
        <v>0.87768027417757999</v>
      </c>
      <c r="E67" s="83">
        <v>1.0324375179334999</v>
      </c>
    </row>
    <row r="68" spans="1:5" ht="15.75" customHeight="1" x14ac:dyDescent="0.25">
      <c r="A68" s="337"/>
      <c r="B68" s="12">
        <v>3</v>
      </c>
      <c r="C68" s="83">
        <v>0.92359127411304298</v>
      </c>
      <c r="D68" s="83">
        <v>0.85151033597028303</v>
      </c>
      <c r="E68" s="83">
        <v>1.0017739134613699</v>
      </c>
    </row>
    <row r="69" spans="1:5" ht="15.75" customHeight="1" x14ac:dyDescent="0.25">
      <c r="A69" s="337"/>
      <c r="B69" s="12">
        <v>4</v>
      </c>
      <c r="C69" s="83">
        <v>0.90934521235204502</v>
      </c>
      <c r="D69" s="83">
        <v>0.83818783856119194</v>
      </c>
      <c r="E69" s="83">
        <v>0.98654344191754495</v>
      </c>
    </row>
    <row r="70" spans="1:5" ht="15.75" customHeight="1" x14ac:dyDescent="0.25">
      <c r="A70" s="337"/>
      <c r="B70" s="12">
        <v>5</v>
      </c>
      <c r="C70" s="83">
        <v>0.83904721289422601</v>
      </c>
      <c r="D70" s="83">
        <v>0.77257709560625998</v>
      </c>
      <c r="E70" s="83">
        <v>0.91123621120701603</v>
      </c>
    </row>
    <row r="71" spans="1:5" ht="15.75" customHeight="1" x14ac:dyDescent="0.25">
      <c r="A71" s="337"/>
      <c r="B71" s="12">
        <v>6</v>
      </c>
      <c r="C71" s="83">
        <v>0.87195730874528199</v>
      </c>
      <c r="D71" s="83">
        <v>0.80342487119890804</v>
      </c>
      <c r="E71" s="83">
        <v>0.946335588466096</v>
      </c>
    </row>
    <row r="72" spans="1:5" ht="15.75" customHeight="1" x14ac:dyDescent="0.25">
      <c r="A72" s="337"/>
      <c r="B72" s="12">
        <v>7</v>
      </c>
      <c r="C72" s="83">
        <v>0.85326676406921198</v>
      </c>
      <c r="D72" s="83">
        <v>0.78615773812457401</v>
      </c>
      <c r="E72" s="83">
        <v>0.92610443853416102</v>
      </c>
    </row>
    <row r="73" spans="1:5" ht="15.75" customHeight="1" x14ac:dyDescent="0.25">
      <c r="A73" s="337"/>
      <c r="B73" s="12">
        <v>8</v>
      </c>
      <c r="C73" s="83">
        <v>0.81851405414187195</v>
      </c>
      <c r="D73" s="83">
        <v>0.75358637598288603</v>
      </c>
      <c r="E73" s="83">
        <v>0.88903578697789298</v>
      </c>
    </row>
    <row r="74" spans="1:5" ht="15.75" customHeight="1" x14ac:dyDescent="0.25">
      <c r="A74" s="337"/>
      <c r="B74" s="12">
        <v>9</v>
      </c>
      <c r="C74" s="83">
        <v>0.84835116267570998</v>
      </c>
      <c r="D74" s="83">
        <v>0.78148516908402699</v>
      </c>
      <c r="E74" s="83">
        <v>0.92093839228809005</v>
      </c>
    </row>
    <row r="75" spans="1:5" ht="15.75" customHeight="1" x14ac:dyDescent="0.25">
      <c r="A75" s="337"/>
      <c r="B75" s="12">
        <v>10</v>
      </c>
      <c r="C75" s="83">
        <v>0.83280905191676002</v>
      </c>
      <c r="D75" s="83">
        <v>0.76658171653790097</v>
      </c>
      <c r="E75" s="83">
        <v>0.90475796903538797</v>
      </c>
    </row>
    <row r="76" spans="1:5" ht="12.75" customHeight="1" x14ac:dyDescent="0.25">
      <c r="A76" s="335" t="s">
        <v>5867</v>
      </c>
      <c r="B76" s="12">
        <v>1</v>
      </c>
      <c r="C76" s="12">
        <v>1</v>
      </c>
      <c r="D76" s="12" t="s">
        <v>3976</v>
      </c>
      <c r="E76" s="12" t="s">
        <v>3976</v>
      </c>
    </row>
    <row r="77" spans="1:5" ht="15.75" customHeight="1" x14ac:dyDescent="0.25">
      <c r="A77" s="335"/>
      <c r="B77" s="12">
        <v>2</v>
      </c>
      <c r="C77" s="83">
        <v>0.84992304719838196</v>
      </c>
      <c r="D77" s="83">
        <v>0.77227131664641002</v>
      </c>
      <c r="E77" s="83">
        <v>0.93538264414101602</v>
      </c>
    </row>
    <row r="78" spans="1:5" ht="15.75" customHeight="1" x14ac:dyDescent="0.25">
      <c r="A78" s="335"/>
      <c r="B78" s="12">
        <v>3</v>
      </c>
      <c r="C78" s="83">
        <v>0.75522327389860799</v>
      </c>
      <c r="D78" s="83">
        <v>0.68440762770928099</v>
      </c>
      <c r="E78" s="83">
        <v>0.83336621385582799</v>
      </c>
    </row>
    <row r="79" spans="1:5" ht="15.75" customHeight="1" x14ac:dyDescent="0.25">
      <c r="A79" s="335"/>
      <c r="B79" s="12">
        <v>4</v>
      </c>
      <c r="C79" s="83">
        <v>0.675366106178514</v>
      </c>
      <c r="D79" s="83">
        <v>0.61016665536051595</v>
      </c>
      <c r="E79" s="83">
        <v>0.74753245423618098</v>
      </c>
    </row>
    <row r="80" spans="1:5" ht="15.75" customHeight="1" x14ac:dyDescent="0.25">
      <c r="A80" s="335"/>
      <c r="B80" s="12">
        <v>5</v>
      </c>
      <c r="C80" s="83">
        <v>0.62337512076782997</v>
      </c>
      <c r="D80" s="83">
        <v>0.56203856391853502</v>
      </c>
      <c r="E80" s="83">
        <v>0.69140547666873697</v>
      </c>
    </row>
    <row r="81" spans="1:5" ht="15.75" customHeight="1" x14ac:dyDescent="0.25">
      <c r="A81" s="335"/>
      <c r="B81" s="12">
        <v>6</v>
      </c>
      <c r="C81" s="83">
        <v>0.62892076222717597</v>
      </c>
      <c r="D81" s="83">
        <v>0.56716026047575496</v>
      </c>
      <c r="E81" s="83">
        <v>0.69740662864604996</v>
      </c>
    </row>
    <row r="82" spans="1:5" ht="15.75" customHeight="1" x14ac:dyDescent="0.25">
      <c r="A82" s="335"/>
      <c r="B82" s="12">
        <v>7</v>
      </c>
      <c r="C82" s="83">
        <v>0.55918409216014298</v>
      </c>
      <c r="D82" s="83">
        <v>0.50257374950273603</v>
      </c>
      <c r="E82" s="83">
        <v>0.62217107287108797</v>
      </c>
    </row>
    <row r="83" spans="1:5" ht="15.75" customHeight="1" x14ac:dyDescent="0.25">
      <c r="A83" s="335"/>
      <c r="B83" s="12">
        <v>8</v>
      </c>
      <c r="C83" s="83">
        <v>0.52041874879070804</v>
      </c>
      <c r="D83" s="83">
        <v>0.46662322216587399</v>
      </c>
      <c r="E83" s="83">
        <v>0.58041619282421797</v>
      </c>
    </row>
    <row r="84" spans="1:5" ht="15.75" customHeight="1" x14ac:dyDescent="0.25">
      <c r="A84" s="335"/>
      <c r="B84" s="12">
        <v>9</v>
      </c>
      <c r="C84" s="83">
        <v>0.51048584406047104</v>
      </c>
      <c r="D84" s="83">
        <v>0.45733837580479703</v>
      </c>
      <c r="E84" s="83">
        <v>0.56980960000907399</v>
      </c>
    </row>
    <row r="85" spans="1:5" ht="15.75" customHeight="1" x14ac:dyDescent="0.25">
      <c r="A85" s="335"/>
      <c r="B85" s="20">
        <v>10</v>
      </c>
      <c r="C85" s="84">
        <v>0.39471939715130699</v>
      </c>
      <c r="D85" s="84">
        <v>0.350241010663634</v>
      </c>
      <c r="E85" s="84">
        <v>0.44484625655995202</v>
      </c>
    </row>
    <row r="86" spans="1:5" ht="15.75" customHeight="1" x14ac:dyDescent="0.25">
      <c r="A86" s="336" t="s">
        <v>5868</v>
      </c>
      <c r="B86" s="336"/>
      <c r="C86" s="336"/>
      <c r="D86" s="336"/>
      <c r="E86" s="336"/>
    </row>
    <row r="87" spans="1:5" ht="12.75" customHeight="1" x14ac:dyDescent="0.25">
      <c r="A87" s="335" t="s">
        <v>5869</v>
      </c>
      <c r="B87" s="12">
        <v>1</v>
      </c>
      <c r="C87" s="12">
        <v>1</v>
      </c>
      <c r="D87" s="12" t="s">
        <v>3976</v>
      </c>
      <c r="E87" s="12" t="s">
        <v>3976</v>
      </c>
    </row>
    <row r="88" spans="1:5" ht="15.75" customHeight="1" x14ac:dyDescent="0.25">
      <c r="A88" s="335"/>
      <c r="B88" s="12">
        <v>2</v>
      </c>
      <c r="C88" s="83">
        <v>0.88466685060853101</v>
      </c>
      <c r="D88" s="83">
        <v>0.81433525490529202</v>
      </c>
      <c r="E88" s="83">
        <v>0.96107276683807397</v>
      </c>
    </row>
    <row r="89" spans="1:5" ht="15.75" customHeight="1" x14ac:dyDescent="0.25">
      <c r="A89" s="335"/>
      <c r="B89" s="12">
        <v>3</v>
      </c>
      <c r="C89" s="83">
        <v>0.88894450494829802</v>
      </c>
      <c r="D89" s="83">
        <v>0.81850909287319296</v>
      </c>
      <c r="E89" s="83">
        <v>0.96544111697510504</v>
      </c>
    </row>
    <row r="90" spans="1:5" ht="15.75" customHeight="1" x14ac:dyDescent="0.25">
      <c r="A90" s="335"/>
      <c r="B90" s="12">
        <v>4</v>
      </c>
      <c r="C90" s="83">
        <v>0.86144433832734302</v>
      </c>
      <c r="D90" s="83">
        <v>0.79264942930970705</v>
      </c>
      <c r="E90" s="83">
        <v>0.93621003257706603</v>
      </c>
    </row>
    <row r="91" spans="1:5" ht="15.75" customHeight="1" x14ac:dyDescent="0.25">
      <c r="A91" s="335"/>
      <c r="B91" s="12">
        <v>5</v>
      </c>
      <c r="C91" s="83">
        <v>0.79235032688335405</v>
      </c>
      <c r="D91" s="83">
        <v>0.72788376511547304</v>
      </c>
      <c r="E91" s="83">
        <v>0.86252650574306999</v>
      </c>
    </row>
    <row r="92" spans="1:5" ht="15.75" customHeight="1" x14ac:dyDescent="0.25">
      <c r="A92" s="335"/>
      <c r="B92" s="12">
        <v>6</v>
      </c>
      <c r="C92" s="83">
        <v>0.79272668353322695</v>
      </c>
      <c r="D92" s="83">
        <v>0.72820775033961205</v>
      </c>
      <c r="E92" s="83">
        <v>0.86296196997699604</v>
      </c>
    </row>
    <row r="93" spans="1:5" ht="15.75" customHeight="1" x14ac:dyDescent="0.25">
      <c r="A93" s="335"/>
      <c r="B93" s="12">
        <v>7</v>
      </c>
      <c r="C93" s="83">
        <v>0.745902295028808</v>
      </c>
      <c r="D93" s="83">
        <v>0.68438567970494701</v>
      </c>
      <c r="E93" s="83">
        <v>0.81294838601694097</v>
      </c>
    </row>
    <row r="94" spans="1:5" ht="15.75" customHeight="1" x14ac:dyDescent="0.25">
      <c r="A94" s="335"/>
      <c r="B94" s="12">
        <v>8</v>
      </c>
      <c r="C94" s="83">
        <v>0.70682843110308602</v>
      </c>
      <c r="D94" s="83">
        <v>0.64777263399610496</v>
      </c>
      <c r="E94" s="83">
        <v>0.77126819627062804</v>
      </c>
    </row>
    <row r="95" spans="1:5" ht="15.75" customHeight="1" x14ac:dyDescent="0.25">
      <c r="A95" s="335"/>
      <c r="B95" s="12">
        <v>9</v>
      </c>
      <c r="C95" s="83">
        <v>0.66308414462790799</v>
      </c>
      <c r="D95" s="83">
        <v>0.60672744471400897</v>
      </c>
      <c r="E95" s="83">
        <v>0.72467561289266402</v>
      </c>
    </row>
    <row r="96" spans="1:5" ht="15.75" customHeight="1" x14ac:dyDescent="0.25">
      <c r="A96" s="335"/>
      <c r="B96" s="20">
        <v>10</v>
      </c>
      <c r="C96" s="84">
        <v>0.56899709978035395</v>
      </c>
      <c r="D96" s="84">
        <v>0.518509100646247</v>
      </c>
      <c r="E96" s="84">
        <v>0.62440119017185403</v>
      </c>
    </row>
    <row r="97" spans="1:5" ht="15.75" customHeight="1" x14ac:dyDescent="0.25">
      <c r="A97" s="336" t="s">
        <v>5870</v>
      </c>
      <c r="B97" s="336"/>
      <c r="C97" s="336"/>
      <c r="D97" s="336"/>
      <c r="E97" s="336"/>
    </row>
    <row r="98" spans="1:5" ht="12.75" customHeight="1" x14ac:dyDescent="0.25">
      <c r="A98" s="335" t="s">
        <v>5871</v>
      </c>
      <c r="B98" s="12">
        <v>1</v>
      </c>
      <c r="C98" s="12">
        <v>1</v>
      </c>
      <c r="D98" s="12" t="s">
        <v>3976</v>
      </c>
      <c r="E98" s="12" t="s">
        <v>3976</v>
      </c>
    </row>
    <row r="99" spans="1:5" ht="15.75" customHeight="1" x14ac:dyDescent="0.25">
      <c r="A99" s="335"/>
      <c r="B99" s="12">
        <v>2</v>
      </c>
      <c r="C99" s="83">
        <v>0.86159484728366897</v>
      </c>
      <c r="D99" s="83">
        <v>0.821592971554022</v>
      </c>
      <c r="E99" s="83">
        <v>0.90354434198924805</v>
      </c>
    </row>
    <row r="100" spans="1:5" ht="15.75" customHeight="1" x14ac:dyDescent="0.25">
      <c r="A100" s="335"/>
      <c r="B100" s="12">
        <v>3</v>
      </c>
      <c r="C100" s="83">
        <v>0.80567997315908502</v>
      </c>
      <c r="D100" s="83">
        <v>0.76772227353387801</v>
      </c>
      <c r="E100" s="83">
        <v>0.84551437613198399</v>
      </c>
    </row>
    <row r="101" spans="1:5" ht="15.75" customHeight="1" x14ac:dyDescent="0.25">
      <c r="A101" s="335"/>
      <c r="B101" s="12">
        <v>4</v>
      </c>
      <c r="C101" s="83">
        <v>0.73677685954252903</v>
      </c>
      <c r="D101" s="83">
        <v>0.70132813125233995</v>
      </c>
      <c r="E101" s="83">
        <v>0.77401734875231598</v>
      </c>
    </row>
    <row r="102" spans="1:5" ht="15.75" customHeight="1" x14ac:dyDescent="0.25">
      <c r="A102" s="335"/>
      <c r="B102" s="12">
        <v>5</v>
      </c>
      <c r="C102" s="83">
        <v>0.71592704113438899</v>
      </c>
      <c r="D102" s="83">
        <v>0.68123011169604297</v>
      </c>
      <c r="E102" s="83">
        <v>0.75239118093496105</v>
      </c>
    </row>
    <row r="103" spans="1:5" ht="15.75" customHeight="1" x14ac:dyDescent="0.25">
      <c r="A103" s="335"/>
      <c r="B103" s="12">
        <v>6</v>
      </c>
      <c r="C103" s="83">
        <v>0.68606152732676795</v>
      </c>
      <c r="D103" s="83">
        <v>0.65242930714104497</v>
      </c>
      <c r="E103" s="83">
        <v>0.72142746214216902</v>
      </c>
    </row>
    <row r="104" spans="1:5" ht="15.75" customHeight="1" x14ac:dyDescent="0.25">
      <c r="A104" s="335"/>
      <c r="B104" s="12">
        <v>7</v>
      </c>
      <c r="C104" s="83">
        <v>0.63566747296252601</v>
      </c>
      <c r="D104" s="83">
        <v>0.60392915032160899</v>
      </c>
      <c r="E104" s="83">
        <v>0.66907374146020904</v>
      </c>
    </row>
    <row r="105" spans="1:5" ht="15.75" customHeight="1" x14ac:dyDescent="0.25">
      <c r="A105" s="335"/>
      <c r="B105" s="12">
        <v>8</v>
      </c>
      <c r="C105" s="83">
        <v>0.626220594937415</v>
      </c>
      <c r="D105" s="83">
        <v>0.59477699977779597</v>
      </c>
      <c r="E105" s="83">
        <v>0.65932649324078696</v>
      </c>
    </row>
    <row r="106" spans="1:5" ht="15.75" customHeight="1" x14ac:dyDescent="0.25">
      <c r="A106" s="335"/>
      <c r="B106" s="12">
        <v>9</v>
      </c>
      <c r="C106" s="83">
        <v>0.55406386682951303</v>
      </c>
      <c r="D106" s="83">
        <v>0.52528729207866298</v>
      </c>
      <c r="E106" s="83">
        <v>0.58441689558349297</v>
      </c>
    </row>
    <row r="107" spans="1:5" ht="15.75" customHeight="1" x14ac:dyDescent="0.25">
      <c r="A107" s="335"/>
      <c r="B107" s="20">
        <v>10</v>
      </c>
      <c r="C107" s="84">
        <v>0.49756208587719702</v>
      </c>
      <c r="D107" s="84">
        <v>0.47070397104615602</v>
      </c>
      <c r="E107" s="84">
        <v>0.525952710261268</v>
      </c>
    </row>
    <row r="108" spans="1:5" ht="81.95" customHeight="1" x14ac:dyDescent="0.25">
      <c r="A108" s="316" t="s">
        <v>5880</v>
      </c>
      <c r="B108" s="316"/>
      <c r="C108" s="316"/>
      <c r="D108" s="316"/>
      <c r="E108" s="316"/>
    </row>
    <row r="109" spans="1:5" ht="15.75" customHeight="1" x14ac:dyDescent="0.25"/>
    <row r="110" spans="1:5" ht="15.75" customHeight="1" x14ac:dyDescent="0.25"/>
    <row r="111" spans="1:5" ht="15.75" customHeight="1" x14ac:dyDescent="0.25"/>
    <row r="112" spans="1:5"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16">
    <mergeCell ref="A3:E3"/>
    <mergeCell ref="A4:A13"/>
    <mergeCell ref="A14:A23"/>
    <mergeCell ref="A24:A33"/>
    <mergeCell ref="A34:A43"/>
    <mergeCell ref="A44:A53"/>
    <mergeCell ref="A54:E54"/>
    <mergeCell ref="A55:A64"/>
    <mergeCell ref="A65:E65"/>
    <mergeCell ref="A66:A75"/>
    <mergeCell ref="A108:E108"/>
    <mergeCell ref="A76:A85"/>
    <mergeCell ref="A86:E86"/>
    <mergeCell ref="A87:A96"/>
    <mergeCell ref="A97:E97"/>
    <mergeCell ref="A98:A107"/>
  </mergeCells>
  <pageMargins left="0.7" right="0.7" top="0.75" bottom="0.75" header="0.51180555555555496" footer="0.51180555555555496"/>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000"/>
  <sheetViews>
    <sheetView zoomScale="90" zoomScaleNormal="90" workbookViewId="0">
      <selection sqref="A1:Q1"/>
    </sheetView>
  </sheetViews>
  <sheetFormatPr defaultColWidth="14.28515625" defaultRowHeight="15" x14ac:dyDescent="0.25"/>
  <cols>
    <col min="1" max="1" width="32.85546875" style="1" customWidth="1"/>
    <col min="2" max="2" width="2.85546875" style="1" customWidth="1"/>
    <col min="3" max="3" width="8.85546875" style="1" customWidth="1"/>
    <col min="4" max="4" width="10.42578125" style="1" customWidth="1"/>
    <col min="5" max="5" width="10.7109375" style="1" customWidth="1"/>
    <col min="6" max="6" width="19.7109375" style="1" customWidth="1"/>
    <col min="7" max="7" width="2.85546875" style="1" customWidth="1"/>
    <col min="8" max="8" width="30.28515625" style="1" customWidth="1"/>
    <col min="9" max="9" width="8.85546875" style="1" customWidth="1"/>
    <col min="10" max="10" width="9.7109375" style="1" customWidth="1"/>
    <col min="11" max="11" width="9.85546875" style="1" customWidth="1"/>
    <col min="12" max="12" width="14.7109375" style="1" customWidth="1"/>
    <col min="13" max="13" width="2.85546875" style="1" customWidth="1"/>
    <col min="14" max="14" width="8.85546875" style="1" customWidth="1"/>
    <col min="15" max="15" width="10.7109375" style="1" customWidth="1"/>
    <col min="16" max="16" width="11.42578125" style="1" customWidth="1"/>
    <col min="17" max="17" width="35.42578125" style="1" customWidth="1"/>
    <col min="18" max="30" width="8.85546875" style="1" customWidth="1"/>
    <col min="31" max="1024" width="14.28515625" style="1"/>
  </cols>
  <sheetData>
    <row r="1" spans="1:30" ht="19.5" customHeight="1" x14ac:dyDescent="0.25">
      <c r="A1" s="344" t="s">
        <v>5881</v>
      </c>
      <c r="B1" s="344"/>
      <c r="C1" s="344"/>
      <c r="D1" s="344"/>
      <c r="E1" s="344"/>
      <c r="F1" s="344"/>
      <c r="G1" s="344"/>
      <c r="H1" s="344"/>
      <c r="I1" s="344"/>
      <c r="J1" s="344"/>
      <c r="K1" s="344"/>
      <c r="L1" s="344"/>
      <c r="M1" s="344"/>
      <c r="N1" s="344"/>
      <c r="O1" s="344"/>
      <c r="P1" s="344"/>
      <c r="Q1" s="344"/>
      <c r="R1" s="35"/>
      <c r="S1" s="35"/>
      <c r="T1" s="35"/>
      <c r="U1" s="35"/>
      <c r="V1" s="35"/>
      <c r="W1" s="35"/>
      <c r="X1" s="35"/>
      <c r="Y1" s="35"/>
      <c r="Z1" s="35"/>
      <c r="AA1" s="35"/>
      <c r="AB1" s="35"/>
      <c r="AC1" s="35"/>
      <c r="AD1" s="35"/>
    </row>
    <row r="2" spans="1:30" ht="30" customHeight="1" x14ac:dyDescent="0.25">
      <c r="A2" s="342" t="s">
        <v>5882</v>
      </c>
      <c r="B2" s="342"/>
      <c r="C2" s="342"/>
      <c r="D2" s="342"/>
      <c r="E2" s="342"/>
      <c r="F2" s="342"/>
      <c r="G2" s="342"/>
      <c r="H2" s="342"/>
      <c r="I2" s="342"/>
      <c r="J2" s="342"/>
      <c r="K2" s="342"/>
      <c r="L2" s="342"/>
      <c r="M2" s="342"/>
      <c r="N2" s="342"/>
      <c r="O2" s="342"/>
      <c r="P2" s="342"/>
      <c r="Q2" s="342"/>
      <c r="R2" s="35"/>
      <c r="S2" s="35"/>
      <c r="T2" s="35"/>
      <c r="U2" s="35"/>
      <c r="V2" s="35"/>
      <c r="W2" s="35"/>
      <c r="X2" s="35"/>
      <c r="Y2" s="35"/>
      <c r="Z2" s="35"/>
      <c r="AA2" s="35"/>
      <c r="AB2" s="35"/>
      <c r="AC2" s="35"/>
      <c r="AD2" s="35"/>
    </row>
    <row r="3" spans="1:30" ht="30" customHeight="1" x14ac:dyDescent="0.25">
      <c r="A3" s="40"/>
      <c r="B3" s="85"/>
      <c r="C3" s="343" t="s">
        <v>5883</v>
      </c>
      <c r="D3" s="343"/>
      <c r="E3" s="343"/>
      <c r="F3" s="343"/>
      <c r="G3" s="85"/>
      <c r="H3" s="343" t="s">
        <v>5884</v>
      </c>
      <c r="I3" s="343"/>
      <c r="J3" s="343"/>
      <c r="K3" s="343"/>
      <c r="L3" s="343"/>
      <c r="M3" s="85"/>
      <c r="N3" s="343" t="s">
        <v>5885</v>
      </c>
      <c r="O3" s="343"/>
      <c r="P3" s="343"/>
      <c r="Q3" s="343"/>
      <c r="R3" s="35"/>
      <c r="S3" s="35"/>
      <c r="T3" s="35"/>
      <c r="U3" s="35"/>
      <c r="V3" s="35"/>
      <c r="W3" s="35"/>
      <c r="X3" s="35"/>
      <c r="Y3" s="35"/>
      <c r="Z3" s="35"/>
      <c r="AA3" s="35"/>
      <c r="AB3" s="35"/>
      <c r="AC3" s="35"/>
      <c r="AD3" s="35"/>
    </row>
    <row r="4" spans="1:30" ht="24" x14ac:dyDescent="0.25">
      <c r="A4" s="86" t="s">
        <v>5851</v>
      </c>
      <c r="B4" s="23"/>
      <c r="C4" s="26" t="s">
        <v>5886</v>
      </c>
      <c r="D4" s="14" t="s">
        <v>5771</v>
      </c>
      <c r="E4" s="14" t="s">
        <v>5772</v>
      </c>
      <c r="F4" s="87" t="s">
        <v>5887</v>
      </c>
      <c r="G4" s="23"/>
      <c r="H4" s="86" t="s">
        <v>5888</v>
      </c>
      <c r="I4" s="26" t="s">
        <v>5886</v>
      </c>
      <c r="J4" s="14" t="s">
        <v>5771</v>
      </c>
      <c r="K4" s="14" t="s">
        <v>5772</v>
      </c>
      <c r="L4" s="87" t="s">
        <v>5887</v>
      </c>
      <c r="M4" s="23"/>
      <c r="N4" s="26" t="s">
        <v>5886</v>
      </c>
      <c r="O4" s="14" t="s">
        <v>5771</v>
      </c>
      <c r="P4" s="14" t="s">
        <v>5772</v>
      </c>
      <c r="Q4" s="87" t="s">
        <v>5887</v>
      </c>
      <c r="R4" s="35"/>
      <c r="S4" s="35"/>
      <c r="T4" s="35"/>
      <c r="U4" s="35"/>
      <c r="V4" s="35"/>
      <c r="W4" s="35"/>
      <c r="X4" s="35"/>
      <c r="Y4" s="35"/>
      <c r="Z4" s="35"/>
      <c r="AA4" s="35"/>
      <c r="AB4" s="35"/>
      <c r="AC4" s="35"/>
      <c r="AD4" s="35"/>
    </row>
    <row r="5" spans="1:30" ht="15" customHeight="1" x14ac:dyDescent="0.25">
      <c r="A5" s="338" t="s">
        <v>5857</v>
      </c>
      <c r="B5" s="338"/>
      <c r="C5" s="338"/>
      <c r="D5" s="338"/>
      <c r="E5" s="338"/>
      <c r="F5" s="338"/>
      <c r="G5" s="338"/>
      <c r="H5" s="338"/>
      <c r="I5" s="338"/>
      <c r="J5" s="338"/>
      <c r="K5" s="338"/>
      <c r="L5" s="338"/>
      <c r="M5" s="338"/>
      <c r="N5" s="338"/>
      <c r="O5" s="338"/>
      <c r="P5" s="338"/>
      <c r="Q5" s="338"/>
      <c r="R5" s="35"/>
      <c r="S5" s="35"/>
      <c r="T5" s="35"/>
      <c r="U5" s="35"/>
      <c r="V5" s="35"/>
      <c r="W5" s="35"/>
      <c r="X5" s="35"/>
      <c r="Y5" s="35"/>
      <c r="Z5" s="35"/>
      <c r="AA5" s="35"/>
      <c r="AB5" s="35"/>
      <c r="AC5" s="35"/>
      <c r="AD5" s="35"/>
    </row>
    <row r="6" spans="1:30" ht="15" customHeight="1" x14ac:dyDescent="0.25">
      <c r="A6" s="46" t="s">
        <v>5858</v>
      </c>
      <c r="B6" s="73"/>
      <c r="C6" s="12">
        <v>1.43</v>
      </c>
      <c r="D6" s="12">
        <v>1.39</v>
      </c>
      <c r="E6" s="12">
        <v>1.46</v>
      </c>
      <c r="F6" s="88">
        <v>9.0348040102073002E-197</v>
      </c>
      <c r="G6" s="73"/>
      <c r="H6" s="35" t="s">
        <v>5889</v>
      </c>
      <c r="I6" s="12">
        <v>1.78</v>
      </c>
      <c r="J6" s="12">
        <v>1.74</v>
      </c>
      <c r="K6" s="12">
        <v>1.83</v>
      </c>
      <c r="L6" s="12" t="s">
        <v>5890</v>
      </c>
      <c r="M6" s="23"/>
      <c r="N6" s="12">
        <v>1.96</v>
      </c>
      <c r="O6" s="12">
        <v>1.92</v>
      </c>
      <c r="P6" s="12">
        <v>2.0099999999999998</v>
      </c>
      <c r="Q6" s="12" t="s">
        <v>5890</v>
      </c>
      <c r="R6" s="35"/>
      <c r="S6" s="35"/>
      <c r="T6" s="35"/>
      <c r="U6" s="35"/>
      <c r="V6" s="35"/>
      <c r="W6" s="35"/>
      <c r="X6" s="35"/>
      <c r="Y6" s="35"/>
      <c r="Z6" s="35"/>
      <c r="AA6" s="35"/>
      <c r="AB6" s="35"/>
      <c r="AC6" s="35"/>
      <c r="AD6" s="35"/>
    </row>
    <row r="7" spans="1:30" ht="15" customHeight="1" x14ac:dyDescent="0.25">
      <c r="A7" s="46" t="s">
        <v>5860</v>
      </c>
      <c r="B7" s="73"/>
      <c r="C7" s="12">
        <v>1.57</v>
      </c>
      <c r="D7" s="12">
        <v>1.52</v>
      </c>
      <c r="E7" s="12">
        <v>1.62</v>
      </c>
      <c r="F7" s="88">
        <v>4.3201614419569602E-164</v>
      </c>
      <c r="G7" s="73"/>
      <c r="H7" s="326" t="s">
        <v>5891</v>
      </c>
      <c r="I7" s="12">
        <v>1.82</v>
      </c>
      <c r="J7" s="12">
        <v>1.77</v>
      </c>
      <c r="K7" s="12">
        <v>1.88</v>
      </c>
      <c r="L7" s="12" t="s">
        <v>5890</v>
      </c>
      <c r="M7" s="73"/>
      <c r="N7" s="12">
        <v>2.02</v>
      </c>
      <c r="O7" s="12">
        <v>1.96</v>
      </c>
      <c r="P7" s="12">
        <v>2.08</v>
      </c>
      <c r="Q7" s="12" t="s">
        <v>5890</v>
      </c>
      <c r="R7" s="35"/>
      <c r="S7" s="35"/>
      <c r="T7" s="35"/>
      <c r="U7" s="35"/>
      <c r="V7" s="35"/>
      <c r="W7" s="35"/>
      <c r="X7" s="35"/>
      <c r="Y7" s="35"/>
      <c r="Z7" s="35"/>
      <c r="AA7" s="35"/>
      <c r="AB7" s="35"/>
      <c r="AC7" s="35"/>
      <c r="AD7" s="35"/>
    </row>
    <row r="8" spans="1:30" ht="15" customHeight="1" x14ac:dyDescent="0.25">
      <c r="A8" s="46" t="s">
        <v>5878</v>
      </c>
      <c r="B8" s="73"/>
      <c r="C8" s="12">
        <v>1.68</v>
      </c>
      <c r="D8" s="12">
        <v>1.6</v>
      </c>
      <c r="E8" s="12">
        <v>1.76</v>
      </c>
      <c r="F8" s="88">
        <v>2.8085311830202101E-103</v>
      </c>
      <c r="G8" s="73"/>
      <c r="H8" s="326"/>
      <c r="I8" s="12">
        <v>2.13</v>
      </c>
      <c r="J8" s="12">
        <v>2.0299999999999998</v>
      </c>
      <c r="K8" s="12">
        <v>2.2200000000000002</v>
      </c>
      <c r="L8" s="88">
        <v>5.0075634866806697E-252</v>
      </c>
      <c r="M8" s="73"/>
      <c r="N8" s="12">
        <v>2.35</v>
      </c>
      <c r="O8" s="12">
        <v>2.25</v>
      </c>
      <c r="P8" s="12">
        <v>2.4500000000000002</v>
      </c>
      <c r="Q8" s="12" t="s">
        <v>5890</v>
      </c>
      <c r="R8" s="35"/>
      <c r="S8" s="35"/>
      <c r="T8" s="35"/>
      <c r="U8" s="35"/>
      <c r="V8" s="35"/>
      <c r="W8" s="35"/>
      <c r="X8" s="35"/>
      <c r="Y8" s="35"/>
      <c r="Z8" s="35"/>
      <c r="AA8" s="35"/>
      <c r="AB8" s="35"/>
      <c r="AC8" s="35"/>
      <c r="AD8" s="35"/>
    </row>
    <row r="9" spans="1:30" ht="15" customHeight="1" x14ac:dyDescent="0.25">
      <c r="A9" s="46" t="s">
        <v>5862</v>
      </c>
      <c r="B9" s="73"/>
      <c r="C9" s="12">
        <v>1.43</v>
      </c>
      <c r="D9" s="12">
        <v>1.39</v>
      </c>
      <c r="E9" s="12">
        <v>1.48</v>
      </c>
      <c r="F9" s="88">
        <v>4.2284782001811399E-102</v>
      </c>
      <c r="G9" s="73"/>
      <c r="H9" s="46" t="s">
        <v>5892</v>
      </c>
      <c r="I9" s="12">
        <v>1.56</v>
      </c>
      <c r="J9" s="12">
        <v>1.51</v>
      </c>
      <c r="K9" s="12">
        <v>1.61</v>
      </c>
      <c r="L9" s="88">
        <v>3.5440922933688802E-164</v>
      </c>
      <c r="M9" s="73"/>
      <c r="N9" s="12">
        <v>1.79</v>
      </c>
      <c r="O9" s="12">
        <v>1.73</v>
      </c>
      <c r="P9" s="12">
        <v>1.85</v>
      </c>
      <c r="Q9" s="88">
        <v>4.55875722928735E-290</v>
      </c>
      <c r="R9" s="35"/>
      <c r="S9" s="35"/>
      <c r="T9" s="35"/>
      <c r="U9" s="35"/>
      <c r="V9" s="35"/>
      <c r="W9" s="35"/>
      <c r="X9" s="35"/>
      <c r="Y9" s="35"/>
      <c r="Z9" s="35"/>
      <c r="AA9" s="35"/>
      <c r="AB9" s="35"/>
      <c r="AC9" s="35"/>
      <c r="AD9" s="35"/>
    </row>
    <row r="10" spans="1:30" ht="15" customHeight="1" x14ac:dyDescent="0.25">
      <c r="A10" s="46" t="s">
        <v>5863</v>
      </c>
      <c r="B10" s="73"/>
      <c r="C10" s="12">
        <v>1.65</v>
      </c>
      <c r="D10" s="12">
        <v>1.59</v>
      </c>
      <c r="E10" s="12">
        <v>1.71</v>
      </c>
      <c r="F10" s="88">
        <v>3.9219082666813502E-152</v>
      </c>
      <c r="G10" s="73"/>
      <c r="H10" s="46" t="s">
        <v>5893</v>
      </c>
      <c r="I10" s="12">
        <v>1.84</v>
      </c>
      <c r="J10" s="12">
        <v>1.78</v>
      </c>
      <c r="K10" s="12">
        <v>1.91</v>
      </c>
      <c r="L10" s="88">
        <v>2.1299682203476301E-232</v>
      </c>
      <c r="M10" s="73"/>
      <c r="N10" s="12">
        <v>2.11</v>
      </c>
      <c r="O10" s="12">
        <v>2.04</v>
      </c>
      <c r="P10" s="12">
        <v>2.19</v>
      </c>
      <c r="Q10" s="12" t="s">
        <v>5890</v>
      </c>
      <c r="R10" s="35"/>
      <c r="S10" s="35"/>
      <c r="T10" s="35"/>
      <c r="U10" s="35"/>
      <c r="V10" s="35"/>
      <c r="W10" s="35"/>
      <c r="X10" s="35"/>
      <c r="Y10" s="35"/>
      <c r="Z10" s="35"/>
      <c r="AA10" s="35"/>
      <c r="AB10" s="35"/>
      <c r="AC10" s="35"/>
      <c r="AD10" s="35"/>
    </row>
    <row r="11" spans="1:30" ht="15" customHeight="1" x14ac:dyDescent="0.25">
      <c r="A11" s="338" t="s">
        <v>5864</v>
      </c>
      <c r="B11" s="338"/>
      <c r="C11" s="338"/>
      <c r="D11" s="338"/>
      <c r="E11" s="338"/>
      <c r="F11" s="338"/>
      <c r="G11" s="338"/>
      <c r="H11" s="338"/>
      <c r="I11" s="338"/>
      <c r="J11" s="338"/>
      <c r="K11" s="338"/>
      <c r="L11" s="338"/>
      <c r="M11" s="338"/>
      <c r="N11" s="338"/>
      <c r="O11" s="338"/>
      <c r="P11" s="338"/>
      <c r="Q11" s="338"/>
      <c r="R11" s="35"/>
      <c r="S11" s="35"/>
      <c r="T11" s="35"/>
      <c r="U11" s="35"/>
      <c r="V11" s="35"/>
      <c r="W11" s="35"/>
      <c r="X11" s="35"/>
      <c r="Y11" s="35"/>
      <c r="Z11" s="35"/>
      <c r="AA11" s="35"/>
      <c r="AB11" s="35"/>
      <c r="AC11" s="35"/>
      <c r="AD11" s="35"/>
    </row>
    <row r="12" spans="1:30" ht="15" customHeight="1" x14ac:dyDescent="0.25">
      <c r="A12" s="46" t="s">
        <v>5837</v>
      </c>
      <c r="B12" s="73"/>
      <c r="C12" s="12">
        <v>1.38</v>
      </c>
      <c r="D12" s="12">
        <v>1.34</v>
      </c>
      <c r="E12" s="12">
        <v>1.43</v>
      </c>
      <c r="F12" s="88">
        <v>2.3996411231931801E-84</v>
      </c>
      <c r="G12" s="73"/>
      <c r="H12" s="35" t="s">
        <v>5837</v>
      </c>
      <c r="I12" s="12">
        <v>1.52</v>
      </c>
      <c r="J12" s="12">
        <v>1.47</v>
      </c>
      <c r="K12" s="12">
        <v>1.56</v>
      </c>
      <c r="L12" s="88">
        <v>5.6078924312184603E-151</v>
      </c>
      <c r="M12" s="73"/>
      <c r="N12" s="12">
        <v>1.64</v>
      </c>
      <c r="O12" s="12">
        <v>1.59</v>
      </c>
      <c r="P12" s="12">
        <v>1.69</v>
      </c>
      <c r="Q12" s="88">
        <v>1.22119625851258E-217</v>
      </c>
      <c r="R12" s="35"/>
      <c r="S12" s="35"/>
      <c r="T12" s="35"/>
      <c r="U12" s="35"/>
      <c r="V12" s="35"/>
      <c r="W12" s="35"/>
      <c r="X12" s="35"/>
      <c r="Y12" s="35"/>
      <c r="Z12" s="35"/>
      <c r="AA12" s="35"/>
      <c r="AB12" s="35"/>
      <c r="AC12" s="35"/>
      <c r="AD12" s="35"/>
    </row>
    <row r="13" spans="1:30" x14ac:dyDescent="0.25">
      <c r="A13" s="331" t="s">
        <v>5865</v>
      </c>
      <c r="B13" s="331"/>
      <c r="C13" s="331"/>
      <c r="D13" s="331"/>
      <c r="E13" s="331"/>
      <c r="F13" s="331"/>
      <c r="G13" s="331"/>
      <c r="H13" s="331"/>
      <c r="I13" s="331"/>
      <c r="J13" s="331"/>
      <c r="K13" s="331"/>
      <c r="L13" s="331"/>
      <c r="M13" s="331"/>
      <c r="N13" s="331"/>
      <c r="O13" s="331"/>
      <c r="P13" s="331"/>
      <c r="Q13" s="331"/>
      <c r="R13" s="35"/>
      <c r="S13" s="35"/>
      <c r="T13" s="35"/>
      <c r="U13" s="35"/>
      <c r="V13" s="35"/>
      <c r="W13" s="35"/>
      <c r="X13" s="35"/>
      <c r="Y13" s="35"/>
      <c r="Z13" s="35"/>
      <c r="AA13" s="35"/>
      <c r="AB13" s="35"/>
      <c r="AC13" s="35"/>
      <c r="AD13" s="35"/>
    </row>
    <row r="14" spans="1:30" ht="15" customHeight="1" x14ac:dyDescent="0.25">
      <c r="A14" s="46" t="s">
        <v>5866</v>
      </c>
      <c r="B14" s="73"/>
      <c r="C14" s="12">
        <v>1.1399999999999999</v>
      </c>
      <c r="D14" s="12">
        <v>1.08</v>
      </c>
      <c r="E14" s="12">
        <v>1.22</v>
      </c>
      <c r="F14" s="88">
        <v>1.79244636147269E-5</v>
      </c>
      <c r="G14" s="73"/>
      <c r="H14" s="89" t="s">
        <v>5894</v>
      </c>
      <c r="I14" s="12">
        <v>1.39</v>
      </c>
      <c r="J14" s="12">
        <v>1.32</v>
      </c>
      <c r="K14" s="12">
        <v>1.47</v>
      </c>
      <c r="L14" s="88">
        <v>2.4194069893602399E-33</v>
      </c>
      <c r="M14" s="73"/>
      <c r="N14" s="12">
        <v>1.39</v>
      </c>
      <c r="O14" s="12">
        <v>1.32</v>
      </c>
      <c r="P14" s="12">
        <v>1.47</v>
      </c>
      <c r="Q14" s="88">
        <v>8.2517644785100498E-33</v>
      </c>
      <c r="R14" s="35"/>
      <c r="S14" s="35"/>
      <c r="T14" s="35"/>
      <c r="U14" s="35"/>
      <c r="V14" s="35"/>
      <c r="W14" s="35"/>
      <c r="X14" s="35"/>
      <c r="Y14" s="35"/>
      <c r="Z14" s="35"/>
      <c r="AA14" s="35"/>
      <c r="AB14" s="35"/>
      <c r="AC14" s="35"/>
      <c r="AD14" s="35"/>
    </row>
    <row r="15" spans="1:30" ht="15" customHeight="1" x14ac:dyDescent="0.25">
      <c r="A15" s="46" t="s">
        <v>5867</v>
      </c>
      <c r="B15" s="73"/>
      <c r="C15" s="12">
        <v>1.6</v>
      </c>
      <c r="D15" s="12">
        <v>1.49</v>
      </c>
      <c r="E15" s="12">
        <v>1.72</v>
      </c>
      <c r="F15" s="88">
        <v>1.12918116360207E-37</v>
      </c>
      <c r="G15" s="73"/>
      <c r="H15" s="35" t="s">
        <v>5895</v>
      </c>
      <c r="I15" s="12">
        <v>2.09</v>
      </c>
      <c r="J15" s="12">
        <v>1.96</v>
      </c>
      <c r="K15" s="12">
        <v>2.23</v>
      </c>
      <c r="L15" s="88">
        <v>6.5213986927076904E-112</v>
      </c>
      <c r="M15" s="73"/>
      <c r="N15" s="12">
        <v>2.2400000000000002</v>
      </c>
      <c r="O15" s="12">
        <v>2.1</v>
      </c>
      <c r="P15" s="12">
        <v>2.39</v>
      </c>
      <c r="Q15" s="88">
        <v>1.18439774414835E-134</v>
      </c>
      <c r="R15" s="35"/>
      <c r="S15" s="35"/>
      <c r="T15" s="35"/>
      <c r="U15" s="35"/>
      <c r="V15" s="35"/>
      <c r="W15" s="35"/>
      <c r="X15" s="35"/>
      <c r="Y15" s="35"/>
      <c r="Z15" s="35"/>
      <c r="AA15" s="35"/>
      <c r="AB15" s="35"/>
      <c r="AC15" s="35"/>
      <c r="AD15" s="35"/>
    </row>
    <row r="16" spans="1:30" ht="15" customHeight="1" x14ac:dyDescent="0.25">
      <c r="A16" s="338" t="s">
        <v>5868</v>
      </c>
      <c r="B16" s="338"/>
      <c r="C16" s="338"/>
      <c r="D16" s="338"/>
      <c r="E16" s="338"/>
      <c r="F16" s="338"/>
      <c r="G16" s="338"/>
      <c r="H16" s="338"/>
      <c r="I16" s="338"/>
      <c r="J16" s="338"/>
      <c r="K16" s="338"/>
      <c r="L16" s="338"/>
      <c r="M16" s="338"/>
      <c r="N16" s="338"/>
      <c r="O16" s="338"/>
      <c r="P16" s="338"/>
      <c r="Q16" s="338"/>
      <c r="R16" s="35"/>
      <c r="S16" s="35"/>
      <c r="T16" s="35"/>
      <c r="U16" s="35"/>
      <c r="V16" s="35"/>
      <c r="W16" s="35"/>
      <c r="X16" s="35"/>
      <c r="Y16" s="35"/>
      <c r="Z16" s="35"/>
      <c r="AA16" s="35"/>
      <c r="AB16" s="35"/>
      <c r="AC16" s="35"/>
      <c r="AD16" s="35"/>
    </row>
    <row r="17" spans="1:30" ht="15" customHeight="1" x14ac:dyDescent="0.25">
      <c r="A17" s="46" t="s">
        <v>5869</v>
      </c>
      <c r="B17" s="73"/>
      <c r="C17" s="12">
        <v>1.29</v>
      </c>
      <c r="D17" s="12">
        <v>1.21</v>
      </c>
      <c r="E17" s="12">
        <v>1.37</v>
      </c>
      <c r="F17" s="88">
        <v>8.6573472416669497E-16</v>
      </c>
      <c r="G17" s="73"/>
      <c r="H17" s="35" t="s">
        <v>5869</v>
      </c>
      <c r="I17" s="12">
        <v>1.35</v>
      </c>
      <c r="J17" s="12">
        <v>1.27</v>
      </c>
      <c r="K17" s="12">
        <v>1.43</v>
      </c>
      <c r="L17" s="88">
        <v>1.1308406064283899E-23</v>
      </c>
      <c r="M17" s="73"/>
      <c r="N17" s="12">
        <v>1.5</v>
      </c>
      <c r="O17" s="12">
        <v>1.41</v>
      </c>
      <c r="P17" s="12">
        <v>1.59</v>
      </c>
      <c r="Q17" s="88">
        <v>8.5250309981014199E-43</v>
      </c>
      <c r="R17" s="35"/>
      <c r="S17" s="35"/>
      <c r="T17" s="35"/>
      <c r="U17" s="35"/>
      <c r="V17" s="35"/>
      <c r="W17" s="35"/>
      <c r="X17" s="35"/>
      <c r="Y17" s="35"/>
      <c r="Z17" s="35"/>
      <c r="AA17" s="35"/>
      <c r="AB17" s="35"/>
      <c r="AC17" s="35"/>
      <c r="AD17" s="35"/>
    </row>
    <row r="18" spans="1:30" ht="15" customHeight="1" x14ac:dyDescent="0.25">
      <c r="A18" s="338" t="s">
        <v>5870</v>
      </c>
      <c r="B18" s="338"/>
      <c r="C18" s="338"/>
      <c r="D18" s="338"/>
      <c r="E18" s="338"/>
      <c r="F18" s="338"/>
      <c r="G18" s="338"/>
      <c r="H18" s="338"/>
      <c r="I18" s="338"/>
      <c r="J18" s="338"/>
      <c r="K18" s="338"/>
      <c r="L18" s="338"/>
      <c r="M18" s="338"/>
      <c r="N18" s="338"/>
      <c r="O18" s="338"/>
      <c r="P18" s="338"/>
      <c r="Q18" s="338"/>
      <c r="R18" s="35"/>
      <c r="S18" s="35"/>
      <c r="T18" s="35"/>
      <c r="U18" s="35"/>
      <c r="V18" s="35"/>
      <c r="W18" s="35"/>
      <c r="X18" s="35"/>
      <c r="Y18" s="35"/>
      <c r="Z18" s="35"/>
      <c r="AA18" s="35"/>
      <c r="AB18" s="35"/>
      <c r="AC18" s="35"/>
      <c r="AD18" s="35"/>
    </row>
    <row r="19" spans="1:30" ht="15" customHeight="1" x14ac:dyDescent="0.25">
      <c r="A19" s="46" t="s">
        <v>5871</v>
      </c>
      <c r="B19" s="73"/>
      <c r="C19" s="12">
        <v>1.45</v>
      </c>
      <c r="D19" s="12">
        <v>1.4</v>
      </c>
      <c r="E19" s="12">
        <v>1.5</v>
      </c>
      <c r="F19" s="88">
        <v>2.0816040741111998E-93</v>
      </c>
      <c r="G19" s="73"/>
      <c r="H19" s="35" t="s">
        <v>5871</v>
      </c>
      <c r="I19" s="12">
        <v>1.6</v>
      </c>
      <c r="J19" s="12">
        <v>1.54</v>
      </c>
      <c r="K19" s="12">
        <v>1.65</v>
      </c>
      <c r="L19" s="88">
        <v>2.6524963106622999E-160</v>
      </c>
      <c r="M19" s="73"/>
      <c r="N19" s="12">
        <v>1.74</v>
      </c>
      <c r="O19" s="12">
        <v>1.68</v>
      </c>
      <c r="P19" s="12">
        <v>1.8</v>
      </c>
      <c r="Q19" s="88">
        <v>7.4592766708974895E-232</v>
      </c>
      <c r="R19" s="35"/>
      <c r="S19" s="35"/>
      <c r="T19" s="35"/>
      <c r="U19" s="35"/>
      <c r="V19" s="35"/>
      <c r="W19" s="35"/>
      <c r="X19" s="35"/>
      <c r="Y19" s="35"/>
      <c r="Z19" s="35"/>
      <c r="AA19" s="35"/>
      <c r="AB19" s="35"/>
      <c r="AC19" s="35"/>
      <c r="AD19" s="35"/>
    </row>
    <row r="20" spans="1:30" ht="30" customHeight="1" x14ac:dyDescent="0.25">
      <c r="A20" s="342" t="s">
        <v>5896</v>
      </c>
      <c r="B20" s="342"/>
      <c r="C20" s="342"/>
      <c r="D20" s="342"/>
      <c r="E20" s="342"/>
      <c r="F20" s="342"/>
      <c r="G20" s="342"/>
      <c r="H20" s="342"/>
      <c r="I20" s="342"/>
      <c r="J20" s="342"/>
      <c r="K20" s="342"/>
      <c r="L20" s="342"/>
      <c r="M20" s="342"/>
      <c r="N20" s="342"/>
      <c r="O20" s="342"/>
      <c r="P20" s="342"/>
      <c r="Q20" s="342"/>
      <c r="R20" s="35"/>
      <c r="S20" s="35"/>
      <c r="T20" s="35"/>
      <c r="U20" s="35"/>
      <c r="V20" s="35"/>
      <c r="W20" s="35"/>
      <c r="X20" s="35"/>
      <c r="Y20" s="35"/>
      <c r="Z20" s="35"/>
      <c r="AA20" s="35"/>
      <c r="AB20" s="35"/>
      <c r="AC20" s="35"/>
      <c r="AD20" s="35"/>
    </row>
    <row r="21" spans="1:30" ht="28.5" customHeight="1" x14ac:dyDescent="0.25">
      <c r="A21" s="90"/>
      <c r="B21" s="91"/>
      <c r="C21" s="343" t="s">
        <v>5897</v>
      </c>
      <c r="D21" s="343"/>
      <c r="E21" s="343"/>
      <c r="F21" s="343"/>
      <c r="G21" s="91"/>
      <c r="H21" s="343" t="s">
        <v>5898</v>
      </c>
      <c r="I21" s="343"/>
      <c r="J21" s="343"/>
      <c r="K21" s="343"/>
      <c r="L21" s="343"/>
      <c r="M21" s="91"/>
      <c r="N21" s="343" t="s">
        <v>5899</v>
      </c>
      <c r="O21" s="343"/>
      <c r="P21" s="343"/>
      <c r="Q21" s="343"/>
      <c r="R21" s="35"/>
      <c r="S21" s="35"/>
      <c r="T21" s="35"/>
      <c r="U21" s="35"/>
      <c r="V21" s="35"/>
      <c r="W21" s="35"/>
      <c r="X21" s="35"/>
      <c r="Y21" s="35"/>
      <c r="Z21" s="35"/>
      <c r="AA21" s="35"/>
      <c r="AB21" s="35"/>
      <c r="AC21" s="35"/>
      <c r="AD21" s="35"/>
    </row>
    <row r="22" spans="1:30" ht="24" x14ac:dyDescent="0.25">
      <c r="A22" s="86" t="s">
        <v>5851</v>
      </c>
      <c r="B22" s="26"/>
      <c r="C22" s="26" t="s">
        <v>5886</v>
      </c>
      <c r="D22" s="14" t="s">
        <v>5771</v>
      </c>
      <c r="E22" s="14" t="s">
        <v>5772</v>
      </c>
      <c r="F22" s="87" t="s">
        <v>5887</v>
      </c>
      <c r="G22" s="26"/>
      <c r="H22" s="86" t="s">
        <v>5888</v>
      </c>
      <c r="I22" s="26" t="s">
        <v>5886</v>
      </c>
      <c r="J22" s="14" t="s">
        <v>5771</v>
      </c>
      <c r="K22" s="14" t="s">
        <v>5772</v>
      </c>
      <c r="L22" s="87" t="s">
        <v>5887</v>
      </c>
      <c r="M22" s="26"/>
      <c r="N22" s="26" t="s">
        <v>5886</v>
      </c>
      <c r="O22" s="14" t="s">
        <v>5771</v>
      </c>
      <c r="P22" s="14" t="s">
        <v>5772</v>
      </c>
      <c r="Q22" s="87" t="s">
        <v>5887</v>
      </c>
      <c r="R22" s="35"/>
      <c r="S22" s="35"/>
      <c r="T22" s="35"/>
      <c r="U22" s="35"/>
      <c r="V22" s="35"/>
      <c r="W22" s="35"/>
      <c r="X22" s="35"/>
      <c r="Y22" s="35"/>
      <c r="Z22" s="35"/>
      <c r="AA22" s="35"/>
      <c r="AB22" s="35"/>
      <c r="AC22" s="35"/>
      <c r="AD22" s="35"/>
    </row>
    <row r="23" spans="1:30" ht="15" customHeight="1" x14ac:dyDescent="0.25">
      <c r="A23" s="341" t="s">
        <v>5857</v>
      </c>
      <c r="B23" s="341"/>
      <c r="C23" s="341"/>
      <c r="D23" s="341"/>
      <c r="E23" s="341"/>
      <c r="F23" s="341"/>
      <c r="G23" s="341"/>
      <c r="H23" s="341"/>
      <c r="I23" s="341"/>
      <c r="J23" s="341"/>
      <c r="K23" s="341"/>
      <c r="L23" s="341"/>
      <c r="M23" s="341"/>
      <c r="N23" s="341"/>
      <c r="O23" s="341"/>
      <c r="P23" s="341"/>
      <c r="Q23" s="341"/>
      <c r="R23" s="35"/>
      <c r="S23" s="35"/>
      <c r="T23" s="35"/>
      <c r="U23" s="35"/>
      <c r="V23" s="35"/>
      <c r="W23" s="35"/>
      <c r="X23" s="35"/>
      <c r="Y23" s="35"/>
      <c r="Z23" s="35"/>
      <c r="AA23" s="35"/>
      <c r="AB23" s="35"/>
      <c r="AC23" s="35"/>
      <c r="AD23" s="35"/>
    </row>
    <row r="24" spans="1:30" ht="15.75" customHeight="1" x14ac:dyDescent="0.25">
      <c r="A24" s="46" t="s">
        <v>5860</v>
      </c>
      <c r="B24" s="73"/>
      <c r="C24" s="12">
        <v>0.64</v>
      </c>
      <c r="D24" s="12">
        <v>0.62</v>
      </c>
      <c r="E24" s="12">
        <v>0.67</v>
      </c>
      <c r="F24" s="88">
        <v>6.7537123360030101E-98</v>
      </c>
      <c r="G24" s="73"/>
      <c r="H24" s="326" t="s">
        <v>5891</v>
      </c>
      <c r="I24" s="12">
        <v>0.57999999999999996</v>
      </c>
      <c r="J24" s="12">
        <v>0.55000000000000004</v>
      </c>
      <c r="K24" s="12">
        <v>0.6</v>
      </c>
      <c r="L24" s="88">
        <v>4.88535856072589E-144</v>
      </c>
      <c r="M24" s="73"/>
      <c r="N24" s="12">
        <v>0.49</v>
      </c>
      <c r="O24" s="12">
        <v>0.47</v>
      </c>
      <c r="P24" s="12">
        <v>0.51</v>
      </c>
      <c r="Q24" s="88">
        <v>3.94723132604852E-212</v>
      </c>
      <c r="R24" s="35"/>
      <c r="S24" s="35"/>
      <c r="T24" s="35"/>
      <c r="U24" s="35"/>
      <c r="V24" s="35"/>
      <c r="W24" s="35"/>
      <c r="X24" s="35"/>
      <c r="Y24" s="35"/>
      <c r="Z24" s="35"/>
      <c r="AA24" s="35"/>
      <c r="AB24" s="35"/>
      <c r="AC24" s="35"/>
      <c r="AD24" s="35"/>
    </row>
    <row r="25" spans="1:30" ht="15.75" customHeight="1" x14ac:dyDescent="0.25">
      <c r="A25" s="46" t="s">
        <v>5878</v>
      </c>
      <c r="B25" s="73"/>
      <c r="C25" s="12">
        <v>0.6</v>
      </c>
      <c r="D25" s="12">
        <v>0.56000000000000005</v>
      </c>
      <c r="E25" s="12">
        <v>0.64</v>
      </c>
      <c r="F25" s="88">
        <v>7.6640252129289394E-55</v>
      </c>
      <c r="G25" s="73"/>
      <c r="H25" s="326"/>
      <c r="I25" s="12">
        <v>0.48</v>
      </c>
      <c r="J25" s="12">
        <v>0.44</v>
      </c>
      <c r="K25" s="12">
        <v>0.51</v>
      </c>
      <c r="L25" s="88">
        <v>5.1609470307002999E-93</v>
      </c>
      <c r="M25" s="73"/>
      <c r="N25" s="12">
        <v>0.4</v>
      </c>
      <c r="O25" s="12">
        <v>0.37</v>
      </c>
      <c r="P25" s="12">
        <v>0.43</v>
      </c>
      <c r="Q25" s="88">
        <v>3.0088702726946698E-123</v>
      </c>
      <c r="R25" s="35"/>
      <c r="S25" s="35"/>
      <c r="T25" s="35"/>
      <c r="U25" s="35"/>
      <c r="V25" s="35"/>
      <c r="W25" s="35"/>
      <c r="X25" s="35"/>
      <c r="Y25" s="35"/>
      <c r="Z25" s="35"/>
      <c r="AA25" s="35"/>
      <c r="AB25" s="35"/>
      <c r="AC25" s="35"/>
      <c r="AD25" s="35"/>
    </row>
    <row r="26" spans="1:30" ht="15.75" customHeight="1" x14ac:dyDescent="0.25">
      <c r="A26" s="46" t="s">
        <v>5862</v>
      </c>
      <c r="B26" s="73"/>
      <c r="C26" s="12">
        <v>0.69</v>
      </c>
      <c r="D26" s="12">
        <v>0.66</v>
      </c>
      <c r="E26" s="12">
        <v>0.71</v>
      </c>
      <c r="F26" s="88">
        <v>2.1345174970184901E-75</v>
      </c>
      <c r="G26" s="73"/>
      <c r="H26" s="46" t="s">
        <v>5892</v>
      </c>
      <c r="I26" s="12">
        <v>0.59</v>
      </c>
      <c r="J26" s="12">
        <v>0.56999999999999995</v>
      </c>
      <c r="K26" s="12">
        <v>0.62</v>
      </c>
      <c r="L26" s="88">
        <v>1.64267719761549E-139</v>
      </c>
      <c r="M26" s="73"/>
      <c r="N26" s="12">
        <v>0.54</v>
      </c>
      <c r="O26" s="12">
        <v>0.52</v>
      </c>
      <c r="P26" s="12">
        <v>0.56999999999999995</v>
      </c>
      <c r="Q26" s="88">
        <v>8.9962868669248009E-177</v>
      </c>
      <c r="R26" s="35"/>
      <c r="S26" s="35"/>
      <c r="T26" s="35"/>
      <c r="U26" s="35"/>
      <c r="V26" s="35"/>
      <c r="W26" s="35"/>
      <c r="X26" s="35"/>
      <c r="Y26" s="35"/>
      <c r="Z26" s="35"/>
      <c r="AA26" s="35"/>
      <c r="AB26" s="35"/>
      <c r="AC26" s="35"/>
      <c r="AD26" s="35"/>
    </row>
    <row r="27" spans="1:30" ht="15.75" customHeight="1" x14ac:dyDescent="0.25">
      <c r="A27" s="46" t="s">
        <v>5858</v>
      </c>
      <c r="B27" s="73"/>
      <c r="C27" s="12">
        <v>0.67</v>
      </c>
      <c r="D27" s="12">
        <v>0.65</v>
      </c>
      <c r="E27" s="12">
        <v>0.69</v>
      </c>
      <c r="F27" s="88">
        <v>6.8068171966347195E-194</v>
      </c>
      <c r="G27" s="73"/>
      <c r="H27" s="35" t="s">
        <v>5889</v>
      </c>
      <c r="I27" s="12">
        <v>0.55000000000000004</v>
      </c>
      <c r="J27" s="12">
        <v>0.54</v>
      </c>
      <c r="K27" s="12">
        <v>0.56999999999999995</v>
      </c>
      <c r="L27" s="12" t="s">
        <v>5890</v>
      </c>
      <c r="M27" s="23"/>
      <c r="N27" s="12">
        <v>0.51</v>
      </c>
      <c r="O27" s="12">
        <v>0.49</v>
      </c>
      <c r="P27" s="12">
        <v>0.52</v>
      </c>
      <c r="Q27" s="12" t="s">
        <v>5890</v>
      </c>
      <c r="R27" s="35"/>
      <c r="S27" s="35"/>
      <c r="T27" s="35"/>
      <c r="U27" s="35"/>
      <c r="V27" s="35"/>
      <c r="W27" s="35"/>
      <c r="X27" s="35"/>
      <c r="Y27" s="35"/>
      <c r="Z27" s="35"/>
      <c r="AA27" s="35"/>
      <c r="AB27" s="35"/>
      <c r="AC27" s="35"/>
      <c r="AD27" s="35"/>
    </row>
    <row r="28" spans="1:30" ht="15.75" customHeight="1" x14ac:dyDescent="0.25">
      <c r="A28" s="46" t="s">
        <v>5863</v>
      </c>
      <c r="B28" s="73"/>
      <c r="C28" s="12">
        <v>0.6</v>
      </c>
      <c r="D28" s="12">
        <v>0.56999999999999995</v>
      </c>
      <c r="E28" s="12">
        <v>0.64</v>
      </c>
      <c r="F28" s="88">
        <v>1.0399033137443799E-82</v>
      </c>
      <c r="G28" s="73"/>
      <c r="H28" s="46" t="s">
        <v>5893</v>
      </c>
      <c r="I28" s="12">
        <v>0.5</v>
      </c>
      <c r="J28" s="12">
        <v>0.47</v>
      </c>
      <c r="K28" s="12">
        <v>0.53</v>
      </c>
      <c r="L28" s="88">
        <v>2.2029260695959E-139</v>
      </c>
      <c r="M28" s="73"/>
      <c r="N28" s="12">
        <v>0.43</v>
      </c>
      <c r="O28" s="12">
        <v>0.41</v>
      </c>
      <c r="P28" s="12">
        <v>0.46</v>
      </c>
      <c r="Q28" s="88">
        <v>9.1407995170878403E-183</v>
      </c>
      <c r="R28" s="35"/>
      <c r="S28" s="35"/>
      <c r="T28" s="35"/>
      <c r="U28" s="35"/>
      <c r="V28" s="35"/>
      <c r="W28" s="35"/>
      <c r="X28" s="35"/>
      <c r="Y28" s="35"/>
      <c r="Z28" s="35"/>
      <c r="AA28" s="35"/>
      <c r="AB28" s="35"/>
      <c r="AC28" s="35"/>
      <c r="AD28" s="35"/>
    </row>
    <row r="29" spans="1:30" ht="15" customHeight="1" x14ac:dyDescent="0.25">
      <c r="A29" s="338" t="s">
        <v>5864</v>
      </c>
      <c r="B29" s="338"/>
      <c r="C29" s="338"/>
      <c r="D29" s="338"/>
      <c r="E29" s="338"/>
      <c r="F29" s="338"/>
      <c r="G29" s="338"/>
      <c r="H29" s="338"/>
      <c r="I29" s="338"/>
      <c r="J29" s="338"/>
      <c r="K29" s="338"/>
      <c r="L29" s="338"/>
      <c r="M29" s="338"/>
      <c r="N29" s="338"/>
      <c r="O29" s="338"/>
      <c r="P29" s="338"/>
      <c r="Q29" s="338"/>
      <c r="R29" s="35"/>
      <c r="S29" s="35"/>
      <c r="T29" s="35"/>
      <c r="U29" s="35"/>
      <c r="V29" s="35"/>
      <c r="W29" s="35"/>
      <c r="X29" s="35"/>
      <c r="Y29" s="35"/>
      <c r="Z29" s="35"/>
      <c r="AA29" s="35"/>
      <c r="AB29" s="35"/>
      <c r="AC29" s="35"/>
      <c r="AD29" s="35"/>
    </row>
    <row r="30" spans="1:30" ht="15.75" customHeight="1" x14ac:dyDescent="0.25">
      <c r="A30" s="46" t="s">
        <v>5837</v>
      </c>
      <c r="B30" s="73"/>
      <c r="C30" s="12">
        <v>0.76</v>
      </c>
      <c r="D30" s="12">
        <v>0.73</v>
      </c>
      <c r="E30" s="12">
        <v>0.79</v>
      </c>
      <c r="F30" s="88">
        <v>2.6389552926332401E-41</v>
      </c>
      <c r="G30" s="73"/>
      <c r="H30" s="35" t="s">
        <v>5837</v>
      </c>
      <c r="I30" s="12">
        <v>0.64</v>
      </c>
      <c r="J30" s="12">
        <v>0.61</v>
      </c>
      <c r="K30" s="12">
        <v>0.67</v>
      </c>
      <c r="L30" s="88">
        <v>1.67095855941285E-97</v>
      </c>
      <c r="M30" s="73"/>
      <c r="N30" s="12">
        <v>0.57999999999999996</v>
      </c>
      <c r="O30" s="12">
        <v>0.55000000000000004</v>
      </c>
      <c r="P30" s="12">
        <v>0.6</v>
      </c>
      <c r="Q30" s="88">
        <v>1.0338501005230201E-135</v>
      </c>
      <c r="R30" s="35"/>
      <c r="S30" s="35"/>
      <c r="T30" s="35"/>
      <c r="U30" s="35"/>
      <c r="V30" s="35"/>
      <c r="W30" s="35"/>
      <c r="X30" s="35"/>
      <c r="Y30" s="35"/>
      <c r="Z30" s="35"/>
      <c r="AA30" s="35"/>
      <c r="AB30" s="35"/>
      <c r="AC30" s="35"/>
      <c r="AD30" s="35"/>
    </row>
    <row r="31" spans="1:30" ht="15.75" customHeight="1" x14ac:dyDescent="0.25">
      <c r="A31" s="331" t="s">
        <v>5865</v>
      </c>
      <c r="B31" s="331"/>
      <c r="C31" s="331"/>
      <c r="D31" s="331"/>
      <c r="E31" s="331"/>
      <c r="F31" s="331"/>
      <c r="G31" s="331"/>
      <c r="H31" s="331"/>
      <c r="I31" s="331"/>
      <c r="J31" s="331"/>
      <c r="K31" s="331"/>
      <c r="L31" s="331"/>
      <c r="M31" s="331"/>
      <c r="N31" s="331"/>
      <c r="O31" s="331"/>
      <c r="P31" s="331"/>
      <c r="Q31" s="331"/>
      <c r="R31" s="35"/>
      <c r="S31" s="35"/>
      <c r="T31" s="35"/>
      <c r="U31" s="35"/>
      <c r="V31" s="35"/>
      <c r="W31" s="35"/>
      <c r="X31" s="35"/>
      <c r="Y31" s="35"/>
      <c r="Z31" s="35"/>
      <c r="AA31" s="35"/>
      <c r="AB31" s="35"/>
      <c r="AC31" s="35"/>
      <c r="AD31" s="35"/>
    </row>
    <row r="32" spans="1:30" ht="15.75" customHeight="1" x14ac:dyDescent="0.25">
      <c r="A32" s="46" t="s">
        <v>5866</v>
      </c>
      <c r="B32" s="73"/>
      <c r="C32" s="12">
        <v>0.95</v>
      </c>
      <c r="D32" s="12">
        <v>0.89</v>
      </c>
      <c r="E32" s="12">
        <v>1.01</v>
      </c>
      <c r="F32" s="83">
        <v>7.7513340395187105E-2</v>
      </c>
      <c r="G32" s="73"/>
      <c r="H32" s="89" t="s">
        <v>5894</v>
      </c>
      <c r="I32" s="12">
        <v>0.74</v>
      </c>
      <c r="J32" s="12">
        <v>0.69</v>
      </c>
      <c r="K32" s="12">
        <v>0.79</v>
      </c>
      <c r="L32" s="88">
        <v>2.8101001663054499E-18</v>
      </c>
      <c r="M32" s="73"/>
      <c r="N32" s="12">
        <v>0.73</v>
      </c>
      <c r="O32" s="12">
        <v>0.68</v>
      </c>
      <c r="P32" s="12">
        <v>0.78</v>
      </c>
      <c r="Q32" s="88">
        <v>2.0585687998864701E-19</v>
      </c>
      <c r="R32" s="35"/>
      <c r="S32" s="35"/>
      <c r="T32" s="35"/>
      <c r="U32" s="35"/>
      <c r="V32" s="35"/>
      <c r="W32" s="35"/>
      <c r="X32" s="35"/>
      <c r="Y32" s="35"/>
      <c r="Z32" s="35"/>
      <c r="AA32" s="35"/>
      <c r="AB32" s="35"/>
      <c r="AC32" s="35"/>
      <c r="AD32" s="35"/>
    </row>
    <row r="33" spans="1:30" ht="15.75" customHeight="1" x14ac:dyDescent="0.25">
      <c r="A33" s="46" t="s">
        <v>5867</v>
      </c>
      <c r="B33" s="73"/>
      <c r="C33" s="12">
        <v>0.61</v>
      </c>
      <c r="D33" s="12">
        <v>0.55000000000000004</v>
      </c>
      <c r="E33" s="12">
        <v>0.67</v>
      </c>
      <c r="F33" s="88">
        <v>2.4312642825846302E-22</v>
      </c>
      <c r="G33" s="73"/>
      <c r="H33" s="35" t="s">
        <v>5895</v>
      </c>
      <c r="I33" s="12">
        <v>0.51</v>
      </c>
      <c r="J33" s="12">
        <v>0.45</v>
      </c>
      <c r="K33" s="12">
        <v>0.56999999999999995</v>
      </c>
      <c r="L33" s="88">
        <v>4.0729716478500098E-34</v>
      </c>
      <c r="M33" s="73"/>
      <c r="N33" s="12">
        <v>0.45</v>
      </c>
      <c r="O33" s="12">
        <v>0.4</v>
      </c>
      <c r="P33" s="12">
        <v>0.5</v>
      </c>
      <c r="Q33" s="88">
        <v>1.28772459655202E-42</v>
      </c>
      <c r="R33" s="35"/>
      <c r="S33" s="35"/>
      <c r="T33" s="35"/>
      <c r="U33" s="35"/>
      <c r="V33" s="35"/>
      <c r="W33" s="35"/>
      <c r="X33" s="35"/>
      <c r="Y33" s="35"/>
      <c r="Z33" s="35"/>
      <c r="AA33" s="35"/>
      <c r="AB33" s="35"/>
      <c r="AC33" s="35"/>
      <c r="AD33" s="35"/>
    </row>
    <row r="34" spans="1:30" ht="15" customHeight="1" x14ac:dyDescent="0.25">
      <c r="A34" s="338" t="s">
        <v>5868</v>
      </c>
      <c r="B34" s="338"/>
      <c r="C34" s="338"/>
      <c r="D34" s="338"/>
      <c r="E34" s="338"/>
      <c r="F34" s="338"/>
      <c r="G34" s="338"/>
      <c r="H34" s="338"/>
      <c r="I34" s="338"/>
      <c r="J34" s="338"/>
      <c r="K34" s="338"/>
      <c r="L34" s="338"/>
      <c r="M34" s="338"/>
      <c r="N34" s="338"/>
      <c r="O34" s="338"/>
      <c r="P34" s="338"/>
      <c r="Q34" s="338"/>
      <c r="R34" s="35"/>
      <c r="S34" s="35"/>
      <c r="T34" s="35"/>
      <c r="U34" s="35"/>
      <c r="V34" s="35"/>
      <c r="W34" s="35"/>
      <c r="X34" s="35"/>
      <c r="Y34" s="35"/>
      <c r="Z34" s="35"/>
      <c r="AA34" s="35"/>
      <c r="AB34" s="35"/>
      <c r="AC34" s="35"/>
      <c r="AD34" s="35"/>
    </row>
    <row r="35" spans="1:30" ht="15.75" customHeight="1" x14ac:dyDescent="0.25">
      <c r="A35" s="46" t="s">
        <v>5869</v>
      </c>
      <c r="B35" s="73"/>
      <c r="C35" s="12">
        <v>0.72</v>
      </c>
      <c r="D35" s="12">
        <v>0.66</v>
      </c>
      <c r="E35" s="12">
        <v>0.77</v>
      </c>
      <c r="F35" s="88">
        <v>6.9656860352691402E-19</v>
      </c>
      <c r="G35" s="73"/>
      <c r="H35" s="35" t="s">
        <v>5869</v>
      </c>
      <c r="I35" s="12">
        <v>0.7</v>
      </c>
      <c r="J35" s="12">
        <v>0.65</v>
      </c>
      <c r="K35" s="12">
        <v>0.76</v>
      </c>
      <c r="L35" s="88">
        <v>5.25497037070496E-20</v>
      </c>
      <c r="M35" s="73"/>
      <c r="N35" s="12">
        <v>0.64</v>
      </c>
      <c r="O35" s="12">
        <v>0.59</v>
      </c>
      <c r="P35" s="12">
        <v>0.69</v>
      </c>
      <c r="Q35" s="88">
        <v>3.41534741655505E-29</v>
      </c>
      <c r="R35" s="35"/>
      <c r="S35" s="35"/>
      <c r="T35" s="35"/>
      <c r="U35" s="35"/>
      <c r="V35" s="35"/>
      <c r="W35" s="35"/>
      <c r="X35" s="35"/>
      <c r="Y35" s="35"/>
      <c r="Z35" s="35"/>
      <c r="AA35" s="35"/>
      <c r="AB35" s="35"/>
      <c r="AC35" s="35"/>
      <c r="AD35" s="35"/>
    </row>
    <row r="36" spans="1:30" ht="15" customHeight="1" x14ac:dyDescent="0.25">
      <c r="A36" s="338" t="s">
        <v>5870</v>
      </c>
      <c r="B36" s="338"/>
      <c r="C36" s="338"/>
      <c r="D36" s="338"/>
      <c r="E36" s="338"/>
      <c r="F36" s="338"/>
      <c r="G36" s="338"/>
      <c r="H36" s="338"/>
      <c r="I36" s="338"/>
      <c r="J36" s="338"/>
      <c r="K36" s="338"/>
      <c r="L36" s="338"/>
      <c r="M36" s="338"/>
      <c r="N36" s="338"/>
      <c r="O36" s="338"/>
      <c r="P36" s="338"/>
      <c r="Q36" s="338"/>
      <c r="R36" s="35"/>
      <c r="S36" s="35"/>
      <c r="T36" s="35"/>
      <c r="U36" s="35"/>
      <c r="V36" s="35"/>
      <c r="W36" s="35"/>
      <c r="X36" s="35"/>
      <c r="Y36" s="35"/>
      <c r="Z36" s="35"/>
      <c r="AA36" s="35"/>
      <c r="AB36" s="35"/>
      <c r="AC36" s="35"/>
      <c r="AD36" s="35"/>
    </row>
    <row r="37" spans="1:30" ht="16.5" customHeight="1" x14ac:dyDescent="0.25">
      <c r="A37" s="46" t="s">
        <v>5871</v>
      </c>
      <c r="B37" s="73"/>
      <c r="C37" s="12">
        <v>0.7</v>
      </c>
      <c r="D37" s="12">
        <v>0.67</v>
      </c>
      <c r="E37" s="12">
        <v>0.73</v>
      </c>
      <c r="F37" s="88">
        <v>2.41947766492287E-54</v>
      </c>
      <c r="G37" s="73"/>
      <c r="H37" s="35" t="s">
        <v>5871</v>
      </c>
      <c r="I37" s="12">
        <v>0.6</v>
      </c>
      <c r="J37" s="12">
        <v>0.56999999999999995</v>
      </c>
      <c r="K37" s="12">
        <v>0.63</v>
      </c>
      <c r="L37" s="88">
        <v>7.5242244648589999E-99</v>
      </c>
      <c r="M37" s="73"/>
      <c r="N37" s="12">
        <v>0.55000000000000004</v>
      </c>
      <c r="O37" s="12">
        <v>0.52</v>
      </c>
      <c r="P37" s="12">
        <v>0.57999999999999996</v>
      </c>
      <c r="Q37" s="88">
        <v>3.4586738994711001E-126</v>
      </c>
      <c r="R37" s="35"/>
      <c r="S37" s="35"/>
      <c r="T37" s="35"/>
      <c r="U37" s="35"/>
      <c r="V37" s="35"/>
      <c r="W37" s="35"/>
      <c r="X37" s="35"/>
      <c r="Y37" s="35"/>
      <c r="Z37" s="35"/>
      <c r="AA37" s="35"/>
      <c r="AB37" s="35"/>
      <c r="AC37" s="35"/>
      <c r="AD37" s="35"/>
    </row>
    <row r="38" spans="1:30" ht="27.75" customHeight="1" x14ac:dyDescent="0.25">
      <c r="A38" s="339" t="s">
        <v>5900</v>
      </c>
      <c r="B38" s="339"/>
      <c r="C38" s="339"/>
      <c r="D38" s="339"/>
      <c r="E38" s="339"/>
      <c r="F38" s="339"/>
      <c r="G38" s="339"/>
      <c r="H38" s="339"/>
      <c r="I38" s="339"/>
      <c r="J38" s="339"/>
      <c r="K38" s="339"/>
      <c r="L38" s="339"/>
      <c r="M38" s="339"/>
      <c r="N38" s="339"/>
      <c r="O38" s="339"/>
      <c r="P38" s="339"/>
      <c r="Q38" s="339"/>
      <c r="R38" s="35"/>
      <c r="S38" s="35"/>
      <c r="T38" s="35"/>
      <c r="U38" s="35"/>
      <c r="V38" s="35"/>
      <c r="W38" s="35"/>
      <c r="X38" s="35"/>
      <c r="Y38" s="35"/>
      <c r="Z38" s="35"/>
      <c r="AA38" s="35"/>
      <c r="AB38" s="35"/>
      <c r="AC38" s="35"/>
      <c r="AD38" s="35"/>
    </row>
    <row r="39" spans="1:30" ht="19.5" customHeight="1" x14ac:dyDescent="0.25">
      <c r="A39" s="340" t="s">
        <v>5901</v>
      </c>
      <c r="B39" s="340"/>
      <c r="C39" s="340"/>
      <c r="D39" s="340"/>
      <c r="E39" s="340"/>
      <c r="F39" s="340"/>
      <c r="G39" s="340"/>
      <c r="H39" s="340"/>
      <c r="I39" s="340"/>
      <c r="J39" s="340"/>
      <c r="K39" s="340"/>
      <c r="L39" s="340"/>
      <c r="M39" s="340"/>
      <c r="N39" s="340"/>
      <c r="O39" s="340"/>
      <c r="P39" s="340"/>
      <c r="Q39" s="340"/>
      <c r="R39" s="35"/>
      <c r="S39" s="35"/>
      <c r="T39" s="35"/>
      <c r="U39" s="35"/>
      <c r="V39" s="35"/>
      <c r="W39" s="35"/>
      <c r="X39" s="35"/>
      <c r="Y39" s="35"/>
      <c r="Z39" s="35"/>
      <c r="AA39" s="35"/>
      <c r="AB39" s="35"/>
      <c r="AC39" s="35"/>
      <c r="AD39" s="35"/>
    </row>
    <row r="40" spans="1:30" ht="15.75" customHeight="1" x14ac:dyDescent="0.25">
      <c r="A40" s="92"/>
      <c r="B40" s="92"/>
      <c r="C40" s="92"/>
      <c r="D40" s="92"/>
      <c r="E40" s="92"/>
      <c r="F40" s="92"/>
      <c r="G40" s="92"/>
      <c r="H40" s="92"/>
      <c r="I40" s="92"/>
      <c r="J40" s="92"/>
      <c r="K40" s="93"/>
      <c r="L40" s="92"/>
      <c r="M40" s="92"/>
      <c r="N40" s="92"/>
      <c r="O40" s="92"/>
      <c r="P40" s="92"/>
      <c r="Q40" s="93"/>
      <c r="R40" s="35"/>
      <c r="S40" s="35"/>
      <c r="T40" s="35"/>
      <c r="U40" s="35"/>
      <c r="V40" s="35"/>
      <c r="W40" s="35"/>
      <c r="X40" s="35"/>
      <c r="Y40" s="35"/>
      <c r="Z40" s="35"/>
      <c r="AA40" s="35"/>
      <c r="AB40" s="35"/>
      <c r="AC40" s="35"/>
      <c r="AD40" s="35"/>
    </row>
    <row r="41" spans="1:30" ht="15.75" customHeight="1" x14ac:dyDescent="0.25">
      <c r="A41" s="92"/>
      <c r="B41" s="92"/>
      <c r="C41" s="92"/>
      <c r="D41" s="92"/>
      <c r="E41" s="92"/>
      <c r="F41" s="92"/>
      <c r="G41" s="92"/>
      <c r="H41" s="92"/>
      <c r="I41" s="92"/>
      <c r="J41" s="92"/>
      <c r="K41" s="93"/>
      <c r="L41" s="92"/>
      <c r="M41" s="92"/>
      <c r="N41" s="92"/>
      <c r="O41" s="92"/>
      <c r="P41" s="92"/>
      <c r="Q41" s="92"/>
      <c r="R41" s="92"/>
      <c r="S41" s="92"/>
      <c r="T41" s="92"/>
      <c r="U41" s="92"/>
      <c r="V41" s="92"/>
      <c r="W41" s="92"/>
      <c r="X41" s="92"/>
      <c r="Y41" s="92"/>
      <c r="Z41" s="92"/>
      <c r="AA41" s="92"/>
      <c r="AB41" s="92"/>
      <c r="AC41" s="92"/>
      <c r="AD41" s="92"/>
    </row>
    <row r="42" spans="1:30" ht="15.75" customHeight="1" x14ac:dyDescent="0.25">
      <c r="A42" s="92"/>
      <c r="B42" s="92"/>
      <c r="C42" s="92"/>
      <c r="D42" s="92"/>
      <c r="E42" s="92"/>
      <c r="F42" s="92"/>
      <c r="G42" s="92"/>
      <c r="H42" s="92"/>
      <c r="I42" s="92"/>
      <c r="J42" s="92"/>
      <c r="K42" s="93"/>
      <c r="L42" s="92"/>
      <c r="M42" s="92"/>
      <c r="N42" s="92"/>
      <c r="O42" s="92"/>
      <c r="P42" s="92"/>
      <c r="Q42" s="92"/>
      <c r="R42" s="35"/>
      <c r="S42" s="35"/>
      <c r="T42" s="35"/>
      <c r="U42" s="35"/>
      <c r="V42" s="35"/>
      <c r="W42" s="35"/>
      <c r="X42" s="35"/>
      <c r="Y42" s="35"/>
      <c r="Z42" s="35"/>
      <c r="AA42" s="35"/>
      <c r="AB42" s="35"/>
      <c r="AC42" s="35"/>
      <c r="AD42" s="35"/>
    </row>
    <row r="43" spans="1:30" ht="15.75" customHeight="1" x14ac:dyDescent="0.25">
      <c r="A43" s="92"/>
      <c r="B43" s="92"/>
      <c r="C43" s="92"/>
      <c r="D43" s="92"/>
      <c r="E43" s="92"/>
      <c r="F43" s="92"/>
      <c r="G43" s="92"/>
      <c r="H43" s="92"/>
      <c r="I43" s="92"/>
      <c r="J43" s="92"/>
      <c r="K43" s="93"/>
      <c r="L43" s="92"/>
      <c r="M43" s="92"/>
      <c r="N43" s="92"/>
      <c r="O43" s="92"/>
      <c r="P43" s="92"/>
      <c r="Q43" s="92"/>
      <c r="R43" s="35"/>
      <c r="S43" s="35"/>
      <c r="T43" s="35"/>
      <c r="U43" s="35"/>
      <c r="V43" s="35"/>
      <c r="W43" s="35"/>
      <c r="X43" s="35"/>
      <c r="Y43" s="35"/>
      <c r="Z43" s="35"/>
      <c r="AA43" s="35"/>
      <c r="AB43" s="35"/>
      <c r="AC43" s="35"/>
      <c r="AD43" s="35"/>
    </row>
    <row r="44" spans="1:30" ht="15.75" customHeight="1" x14ac:dyDescent="0.25">
      <c r="A44" s="92"/>
      <c r="B44" s="92"/>
      <c r="C44" s="92"/>
      <c r="D44" s="92"/>
      <c r="E44" s="92"/>
      <c r="F44" s="92"/>
      <c r="G44" s="92"/>
      <c r="H44" s="92"/>
      <c r="I44" s="92"/>
      <c r="J44" s="92"/>
      <c r="K44" s="93"/>
      <c r="L44" s="92"/>
      <c r="M44" s="92"/>
      <c r="N44" s="92"/>
      <c r="O44" s="92"/>
      <c r="P44" s="92"/>
      <c r="Q44" s="92"/>
      <c r="R44" s="35"/>
      <c r="S44" s="35"/>
      <c r="T44" s="35"/>
      <c r="U44" s="35"/>
      <c r="V44" s="35"/>
      <c r="W44" s="35"/>
      <c r="X44" s="35"/>
      <c r="Y44" s="35"/>
      <c r="Z44" s="35"/>
      <c r="AA44" s="35"/>
      <c r="AB44" s="35"/>
      <c r="AC44" s="35"/>
      <c r="AD44" s="35"/>
    </row>
    <row r="45" spans="1:30" ht="15.75" customHeight="1" x14ac:dyDescent="0.25">
      <c r="A45" s="92"/>
      <c r="B45" s="92"/>
      <c r="C45" s="92"/>
      <c r="D45" s="92"/>
      <c r="E45" s="92"/>
      <c r="F45" s="92"/>
      <c r="G45" s="92"/>
      <c r="H45" s="92"/>
      <c r="I45" s="92"/>
      <c r="J45" s="92"/>
      <c r="K45" s="93"/>
      <c r="L45" s="92"/>
      <c r="M45" s="92"/>
      <c r="N45" s="92"/>
      <c r="O45" s="92"/>
      <c r="P45" s="92"/>
      <c r="Q45" s="92"/>
      <c r="R45" s="35"/>
      <c r="S45" s="35"/>
      <c r="T45" s="35"/>
      <c r="U45" s="35"/>
      <c r="V45" s="35"/>
      <c r="W45" s="35"/>
      <c r="X45" s="35"/>
      <c r="Y45" s="35"/>
      <c r="Z45" s="35"/>
      <c r="AA45" s="35"/>
      <c r="AB45" s="35"/>
      <c r="AC45" s="35"/>
      <c r="AD45" s="35"/>
    </row>
    <row r="46" spans="1:30" ht="15.75" customHeight="1" x14ac:dyDescent="0.25">
      <c r="A46" s="92"/>
      <c r="B46" s="92"/>
      <c r="C46" s="92"/>
      <c r="D46" s="92"/>
      <c r="E46" s="92"/>
      <c r="F46" s="92"/>
      <c r="G46" s="92"/>
      <c r="H46" s="92"/>
      <c r="I46" s="92"/>
      <c r="J46" s="92"/>
      <c r="K46" s="93"/>
      <c r="L46" s="92"/>
      <c r="M46" s="92"/>
      <c r="N46" s="92"/>
      <c r="O46" s="92"/>
      <c r="P46" s="92"/>
      <c r="Q46" s="92"/>
      <c r="R46" s="35"/>
      <c r="S46" s="35"/>
      <c r="T46" s="35"/>
      <c r="U46" s="35"/>
      <c r="V46" s="35"/>
      <c r="W46" s="35"/>
      <c r="X46" s="35"/>
      <c r="Y46" s="35"/>
      <c r="Z46" s="35"/>
      <c r="AA46" s="35"/>
      <c r="AB46" s="35"/>
      <c r="AC46" s="35"/>
      <c r="AD46" s="35"/>
    </row>
    <row r="47" spans="1:30" ht="15.75" customHeight="1" x14ac:dyDescent="0.25">
      <c r="A47" s="92"/>
      <c r="B47" s="92"/>
      <c r="C47" s="92"/>
      <c r="D47" s="92"/>
      <c r="E47" s="92"/>
      <c r="F47" s="92"/>
      <c r="G47" s="92"/>
      <c r="H47" s="92"/>
      <c r="I47" s="92"/>
      <c r="J47" s="92"/>
      <c r="K47" s="93"/>
      <c r="L47" s="92"/>
      <c r="M47" s="92"/>
      <c r="N47" s="92"/>
      <c r="O47" s="92"/>
      <c r="P47" s="92"/>
      <c r="Q47" s="92"/>
      <c r="R47" s="35"/>
      <c r="S47" s="35"/>
      <c r="T47" s="35"/>
      <c r="U47" s="35"/>
      <c r="V47" s="35"/>
      <c r="W47" s="35"/>
      <c r="X47" s="35"/>
      <c r="Y47" s="35"/>
      <c r="Z47" s="35"/>
      <c r="AA47" s="35"/>
      <c r="AB47" s="35"/>
      <c r="AC47" s="35"/>
      <c r="AD47" s="35"/>
    </row>
    <row r="48" spans="1:30" ht="15.75" customHeight="1" x14ac:dyDescent="0.25">
      <c r="A48" s="92"/>
      <c r="B48" s="92"/>
      <c r="C48" s="92"/>
      <c r="D48" s="92"/>
      <c r="E48" s="92"/>
      <c r="F48" s="92"/>
      <c r="G48" s="92"/>
      <c r="H48" s="92"/>
      <c r="I48" s="92"/>
      <c r="J48" s="92"/>
      <c r="K48" s="93"/>
      <c r="L48" s="92"/>
      <c r="M48" s="92"/>
      <c r="N48" s="92"/>
      <c r="O48" s="92"/>
      <c r="P48" s="92"/>
      <c r="Q48" s="92"/>
      <c r="R48" s="35"/>
      <c r="S48" s="35"/>
      <c r="T48" s="35"/>
      <c r="U48" s="35"/>
      <c r="V48" s="35"/>
      <c r="W48" s="35"/>
      <c r="X48" s="35"/>
      <c r="Y48" s="35"/>
      <c r="Z48" s="35"/>
      <c r="AA48" s="35"/>
      <c r="AB48" s="35"/>
      <c r="AC48" s="35"/>
      <c r="AD48" s="35"/>
    </row>
    <row r="49" spans="1:30" ht="15.75" customHeight="1" x14ac:dyDescent="0.25">
      <c r="A49" s="92"/>
      <c r="B49" s="92"/>
      <c r="C49" s="92"/>
      <c r="D49" s="92"/>
      <c r="E49" s="92"/>
      <c r="F49" s="92"/>
      <c r="G49" s="92"/>
      <c r="H49" s="92"/>
      <c r="I49" s="92"/>
      <c r="J49" s="92"/>
      <c r="K49" s="93"/>
      <c r="L49" s="92"/>
      <c r="M49" s="92"/>
      <c r="N49" s="92"/>
      <c r="O49" s="92"/>
      <c r="P49" s="92"/>
      <c r="Q49" s="92"/>
      <c r="R49" s="35"/>
      <c r="S49" s="35"/>
      <c r="T49" s="35"/>
      <c r="U49" s="35"/>
      <c r="V49" s="35"/>
      <c r="W49" s="35"/>
      <c r="X49" s="35"/>
      <c r="Y49" s="35"/>
      <c r="Z49" s="35"/>
      <c r="AA49" s="35"/>
      <c r="AB49" s="35"/>
      <c r="AC49" s="35"/>
      <c r="AD49" s="35"/>
    </row>
    <row r="50" spans="1:30" ht="15.75" customHeight="1" x14ac:dyDescent="0.25">
      <c r="A50" s="92"/>
      <c r="B50" s="92"/>
      <c r="C50" s="92"/>
      <c r="D50" s="92"/>
      <c r="E50" s="92"/>
      <c r="F50" s="92"/>
      <c r="G50" s="92"/>
      <c r="H50" s="92"/>
      <c r="I50" s="92"/>
      <c r="J50" s="92"/>
      <c r="K50" s="93"/>
      <c r="L50" s="92"/>
      <c r="M50" s="92"/>
      <c r="N50" s="92"/>
      <c r="O50" s="92"/>
      <c r="P50" s="92"/>
      <c r="Q50" s="92"/>
      <c r="R50" s="35"/>
      <c r="S50" s="35"/>
      <c r="T50" s="35"/>
      <c r="U50" s="35"/>
      <c r="V50" s="35"/>
      <c r="W50" s="35"/>
      <c r="X50" s="35"/>
      <c r="Y50" s="35"/>
      <c r="Z50" s="35"/>
      <c r="AA50" s="35"/>
      <c r="AB50" s="35"/>
      <c r="AC50" s="35"/>
      <c r="AD50" s="35"/>
    </row>
    <row r="51" spans="1:30" ht="15.75" customHeight="1" x14ac:dyDescent="0.25">
      <c r="A51" s="92"/>
      <c r="B51" s="92"/>
      <c r="C51" s="92"/>
      <c r="D51" s="92"/>
      <c r="E51" s="92"/>
      <c r="F51" s="92"/>
      <c r="G51" s="92"/>
      <c r="H51" s="92"/>
      <c r="I51" s="92"/>
      <c r="J51" s="92"/>
      <c r="K51" s="93"/>
      <c r="L51" s="92"/>
      <c r="M51" s="92"/>
      <c r="N51" s="92"/>
      <c r="O51" s="92"/>
      <c r="P51" s="92"/>
      <c r="Q51" s="92"/>
      <c r="R51" s="35"/>
      <c r="S51" s="35"/>
      <c r="T51" s="35"/>
      <c r="U51" s="35"/>
      <c r="V51" s="35"/>
      <c r="W51" s="35"/>
      <c r="X51" s="35"/>
      <c r="Y51" s="35"/>
      <c r="Z51" s="35"/>
      <c r="AA51" s="35"/>
      <c r="AB51" s="35"/>
      <c r="AC51" s="35"/>
      <c r="AD51" s="35"/>
    </row>
    <row r="52" spans="1:30" ht="15.75" customHeight="1" x14ac:dyDescent="0.25">
      <c r="A52" s="92"/>
      <c r="B52" s="92"/>
      <c r="C52" s="92"/>
      <c r="D52" s="92"/>
      <c r="E52" s="92"/>
      <c r="F52" s="92"/>
      <c r="G52" s="92"/>
      <c r="H52" s="92"/>
      <c r="I52" s="92"/>
      <c r="J52" s="92"/>
      <c r="K52" s="93"/>
      <c r="L52" s="92"/>
      <c r="M52" s="92"/>
      <c r="N52" s="92"/>
      <c r="O52" s="92"/>
      <c r="P52" s="92"/>
      <c r="Q52" s="92"/>
      <c r="R52" s="35"/>
      <c r="S52" s="35"/>
      <c r="T52" s="35"/>
      <c r="U52" s="35"/>
      <c r="V52" s="35"/>
      <c r="W52" s="35"/>
      <c r="X52" s="35"/>
      <c r="Y52" s="35"/>
      <c r="Z52" s="35"/>
      <c r="AA52" s="35"/>
      <c r="AB52" s="35"/>
      <c r="AC52" s="35"/>
      <c r="AD52" s="35"/>
    </row>
    <row r="53" spans="1:30" ht="15.75" customHeight="1" x14ac:dyDescent="0.25">
      <c r="A53" s="92"/>
      <c r="B53" s="92"/>
      <c r="C53" s="92"/>
      <c r="D53" s="92"/>
      <c r="E53" s="92"/>
      <c r="F53" s="92"/>
      <c r="G53" s="92"/>
      <c r="H53" s="92"/>
      <c r="I53" s="92"/>
      <c r="J53" s="92"/>
      <c r="K53" s="93"/>
      <c r="L53" s="92"/>
      <c r="M53" s="92"/>
      <c r="N53" s="92"/>
      <c r="O53" s="92"/>
      <c r="P53" s="92"/>
      <c r="Q53" s="92"/>
      <c r="R53" s="35"/>
      <c r="S53" s="35"/>
      <c r="T53" s="35"/>
      <c r="U53" s="35"/>
      <c r="V53" s="35"/>
      <c r="W53" s="35"/>
      <c r="X53" s="35"/>
      <c r="Y53" s="35"/>
      <c r="Z53" s="35"/>
      <c r="AA53" s="35"/>
      <c r="AB53" s="35"/>
      <c r="AC53" s="35"/>
      <c r="AD53" s="35"/>
    </row>
    <row r="54" spans="1:30" ht="15.75" customHeight="1" x14ac:dyDescent="0.25">
      <c r="A54" s="92"/>
      <c r="B54" s="92"/>
      <c r="C54" s="92"/>
      <c r="D54" s="92"/>
      <c r="E54" s="92"/>
      <c r="F54" s="92"/>
      <c r="G54" s="92"/>
      <c r="H54" s="92"/>
      <c r="I54" s="92"/>
      <c r="J54" s="92"/>
      <c r="K54" s="93"/>
      <c r="L54" s="92"/>
      <c r="M54" s="92"/>
      <c r="N54" s="92"/>
      <c r="O54" s="92"/>
      <c r="P54" s="92"/>
      <c r="Q54" s="92"/>
      <c r="R54" s="35"/>
      <c r="S54" s="35"/>
      <c r="T54" s="35"/>
      <c r="U54" s="35"/>
      <c r="V54" s="35"/>
      <c r="W54" s="35"/>
      <c r="X54" s="35"/>
      <c r="Y54" s="35"/>
      <c r="Z54" s="35"/>
      <c r="AA54" s="35"/>
      <c r="AB54" s="35"/>
      <c r="AC54" s="35"/>
      <c r="AD54" s="35"/>
    </row>
    <row r="55" spans="1:30" ht="15.75" customHeight="1" x14ac:dyDescent="0.25">
      <c r="A55" s="92"/>
      <c r="B55" s="92"/>
      <c r="C55" s="92"/>
      <c r="D55" s="92"/>
      <c r="E55" s="92"/>
      <c r="F55" s="92"/>
      <c r="G55" s="92"/>
      <c r="H55" s="92"/>
      <c r="I55" s="92"/>
      <c r="J55" s="92"/>
      <c r="K55" s="93"/>
      <c r="L55" s="92"/>
      <c r="M55" s="92"/>
      <c r="N55" s="92"/>
      <c r="O55" s="92"/>
      <c r="P55" s="92"/>
      <c r="Q55" s="92"/>
      <c r="R55" s="35"/>
      <c r="S55" s="35"/>
      <c r="T55" s="35"/>
      <c r="U55" s="35"/>
      <c r="V55" s="35"/>
      <c r="W55" s="35"/>
      <c r="X55" s="35"/>
      <c r="Y55" s="35"/>
      <c r="Z55" s="35"/>
      <c r="AA55" s="35"/>
      <c r="AB55" s="35"/>
      <c r="AC55" s="35"/>
      <c r="AD55" s="35"/>
    </row>
    <row r="56" spans="1:30" ht="15.75" customHeight="1" x14ac:dyDescent="0.25">
      <c r="A56" s="92"/>
      <c r="B56" s="92"/>
      <c r="C56" s="92"/>
      <c r="D56" s="92"/>
      <c r="E56" s="92"/>
      <c r="F56" s="92"/>
      <c r="G56" s="92"/>
      <c r="H56" s="92"/>
      <c r="I56" s="92"/>
      <c r="J56" s="92"/>
      <c r="K56" s="93"/>
      <c r="L56" s="92"/>
      <c r="M56" s="92"/>
      <c r="N56" s="92"/>
      <c r="O56" s="92"/>
      <c r="P56" s="92"/>
      <c r="Q56" s="92"/>
      <c r="R56" s="35"/>
      <c r="S56" s="35"/>
      <c r="T56" s="35"/>
      <c r="U56" s="35"/>
      <c r="V56" s="35"/>
      <c r="W56" s="35"/>
      <c r="X56" s="35"/>
      <c r="Y56" s="35"/>
      <c r="Z56" s="35"/>
      <c r="AA56" s="35"/>
      <c r="AB56" s="35"/>
      <c r="AC56" s="35"/>
      <c r="AD56" s="35"/>
    </row>
    <row r="57" spans="1:30" ht="15.75" customHeight="1" x14ac:dyDescent="0.25">
      <c r="A57" s="92"/>
      <c r="B57" s="92"/>
      <c r="C57" s="92"/>
      <c r="D57" s="92"/>
      <c r="E57" s="92"/>
      <c r="F57" s="92"/>
      <c r="G57" s="92"/>
      <c r="H57" s="92"/>
      <c r="I57" s="92"/>
      <c r="J57" s="92"/>
      <c r="K57" s="93"/>
      <c r="L57" s="92"/>
      <c r="M57" s="92"/>
      <c r="N57" s="92"/>
      <c r="O57" s="92"/>
      <c r="P57" s="92"/>
      <c r="Q57" s="92"/>
      <c r="R57" s="35"/>
      <c r="S57" s="35"/>
      <c r="T57" s="35"/>
      <c r="U57" s="35"/>
      <c r="V57" s="35"/>
      <c r="W57" s="35"/>
      <c r="X57" s="35"/>
      <c r="Y57" s="35"/>
      <c r="Z57" s="35"/>
      <c r="AA57" s="35"/>
      <c r="AB57" s="35"/>
      <c r="AC57" s="35"/>
      <c r="AD57" s="35"/>
    </row>
    <row r="58" spans="1:30" ht="15.75" customHeight="1" x14ac:dyDescent="0.25">
      <c r="A58" s="92"/>
      <c r="B58" s="92"/>
      <c r="C58" s="92"/>
      <c r="D58" s="92"/>
      <c r="E58" s="92"/>
      <c r="F58" s="92"/>
      <c r="G58" s="92"/>
      <c r="H58" s="92"/>
      <c r="I58" s="92"/>
      <c r="J58" s="92"/>
      <c r="K58" s="93"/>
      <c r="L58" s="92"/>
      <c r="M58" s="92"/>
      <c r="N58" s="92"/>
      <c r="O58" s="92"/>
      <c r="P58" s="92"/>
      <c r="Q58" s="92"/>
      <c r="R58" s="35"/>
      <c r="S58" s="35"/>
      <c r="T58" s="35"/>
      <c r="U58" s="35"/>
      <c r="V58" s="35"/>
      <c r="W58" s="35"/>
      <c r="X58" s="35"/>
      <c r="Y58" s="35"/>
      <c r="Z58" s="35"/>
      <c r="AA58" s="35"/>
      <c r="AB58" s="35"/>
      <c r="AC58" s="35"/>
      <c r="AD58" s="35"/>
    </row>
    <row r="59" spans="1:30" ht="15.75" customHeight="1" x14ac:dyDescent="0.25">
      <c r="A59" s="92"/>
      <c r="B59" s="92"/>
      <c r="C59" s="92"/>
      <c r="D59" s="92"/>
      <c r="E59" s="92"/>
      <c r="F59" s="92"/>
      <c r="G59" s="92"/>
      <c r="H59" s="92"/>
      <c r="I59" s="92"/>
      <c r="J59" s="92"/>
      <c r="K59" s="93"/>
      <c r="L59" s="92"/>
      <c r="M59" s="92"/>
      <c r="N59" s="92"/>
      <c r="O59" s="92"/>
      <c r="P59" s="92"/>
      <c r="Q59" s="92"/>
      <c r="R59" s="35"/>
      <c r="S59" s="35"/>
      <c r="T59" s="35"/>
      <c r="U59" s="35"/>
      <c r="V59" s="35"/>
      <c r="W59" s="35"/>
      <c r="X59" s="35"/>
      <c r="Y59" s="35"/>
      <c r="Z59" s="35"/>
      <c r="AA59" s="35"/>
      <c r="AB59" s="35"/>
      <c r="AC59" s="35"/>
      <c r="AD59" s="35"/>
    </row>
    <row r="60" spans="1:30" ht="15.75" customHeight="1" x14ac:dyDescent="0.25">
      <c r="A60" s="92"/>
      <c r="B60" s="92"/>
      <c r="C60" s="92"/>
      <c r="D60" s="92"/>
      <c r="E60" s="92"/>
      <c r="F60" s="92"/>
      <c r="G60" s="92"/>
      <c r="H60" s="92"/>
      <c r="I60" s="92"/>
      <c r="J60" s="92"/>
      <c r="K60" s="93"/>
      <c r="L60" s="92"/>
      <c r="M60" s="92"/>
      <c r="N60" s="92"/>
      <c r="O60" s="92"/>
      <c r="P60" s="92"/>
      <c r="Q60" s="92"/>
      <c r="R60" s="35"/>
      <c r="S60" s="35"/>
      <c r="T60" s="35"/>
      <c r="U60" s="35"/>
      <c r="V60" s="35"/>
      <c r="W60" s="35"/>
      <c r="X60" s="35"/>
      <c r="Y60" s="35"/>
      <c r="Z60" s="35"/>
      <c r="AA60" s="35"/>
      <c r="AB60" s="35"/>
      <c r="AC60" s="35"/>
      <c r="AD60" s="35"/>
    </row>
    <row r="61" spans="1:30" ht="15.75" customHeight="1" x14ac:dyDescent="0.25">
      <c r="A61" s="92"/>
      <c r="B61" s="92"/>
      <c r="C61" s="92"/>
      <c r="D61" s="92"/>
      <c r="E61" s="92"/>
      <c r="F61" s="92"/>
      <c r="G61" s="92"/>
      <c r="H61" s="92"/>
      <c r="I61" s="92"/>
      <c r="J61" s="92"/>
      <c r="K61" s="93"/>
      <c r="L61" s="92"/>
      <c r="M61" s="92"/>
      <c r="N61" s="92"/>
      <c r="O61" s="92"/>
      <c r="P61" s="92"/>
      <c r="Q61" s="92"/>
      <c r="R61" s="35"/>
      <c r="S61" s="35"/>
      <c r="T61" s="35"/>
      <c r="U61" s="35"/>
      <c r="V61" s="35"/>
      <c r="W61" s="35"/>
      <c r="X61" s="35"/>
      <c r="Y61" s="35"/>
      <c r="Z61" s="35"/>
      <c r="AA61" s="35"/>
      <c r="AB61" s="35"/>
      <c r="AC61" s="35"/>
      <c r="AD61" s="35"/>
    </row>
    <row r="62" spans="1:30" ht="18" customHeight="1" x14ac:dyDescent="0.25">
      <c r="A62" s="93"/>
      <c r="B62" s="94"/>
      <c r="C62" s="93"/>
      <c r="D62" s="93"/>
      <c r="E62" s="93"/>
      <c r="F62" s="94"/>
      <c r="G62" s="94"/>
      <c r="H62" s="94"/>
      <c r="I62" s="93"/>
      <c r="J62" s="93"/>
      <c r="K62" s="93"/>
      <c r="L62" s="93"/>
      <c r="M62" s="93"/>
      <c r="N62" s="93"/>
      <c r="O62" s="93"/>
      <c r="P62" s="93"/>
      <c r="Q62" s="92"/>
      <c r="R62" s="92"/>
      <c r="S62" s="92"/>
      <c r="T62" s="92"/>
      <c r="U62" s="92"/>
      <c r="V62" s="92"/>
      <c r="W62" s="92"/>
      <c r="X62" s="92"/>
      <c r="Y62" s="92"/>
      <c r="Z62" s="92"/>
      <c r="AA62" s="92"/>
      <c r="AB62" s="92"/>
      <c r="AC62" s="92"/>
      <c r="AD62" s="92"/>
    </row>
    <row r="63" spans="1:30" ht="15.75" customHeight="1" x14ac:dyDescent="0.25">
      <c r="A63" s="92"/>
      <c r="B63" s="92"/>
      <c r="C63" s="92"/>
      <c r="D63" s="92"/>
      <c r="E63" s="92"/>
      <c r="F63" s="92"/>
      <c r="G63" s="92"/>
      <c r="H63" s="92"/>
      <c r="I63" s="92"/>
      <c r="J63" s="92"/>
      <c r="K63" s="93"/>
      <c r="L63" s="92"/>
      <c r="M63" s="92"/>
      <c r="N63" s="92"/>
      <c r="O63" s="92"/>
      <c r="P63" s="92"/>
      <c r="Q63" s="92"/>
      <c r="R63" s="35"/>
      <c r="S63" s="35"/>
      <c r="T63" s="35"/>
      <c r="U63" s="35"/>
      <c r="V63" s="35"/>
      <c r="W63" s="35"/>
      <c r="X63" s="35"/>
      <c r="Y63" s="35"/>
      <c r="Z63" s="35"/>
      <c r="AA63" s="35"/>
      <c r="AB63" s="35"/>
      <c r="AC63" s="35"/>
      <c r="AD63" s="35"/>
    </row>
    <row r="64" spans="1:30" ht="15.75" customHeight="1" x14ac:dyDescent="0.25">
      <c r="A64" s="92"/>
      <c r="B64" s="92"/>
      <c r="C64" s="92"/>
      <c r="D64" s="92"/>
      <c r="E64" s="92"/>
      <c r="F64" s="92"/>
      <c r="G64" s="92"/>
      <c r="H64" s="92"/>
      <c r="I64" s="92"/>
      <c r="J64" s="92"/>
      <c r="K64" s="93"/>
      <c r="L64" s="92"/>
      <c r="M64" s="92"/>
      <c r="N64" s="92"/>
      <c r="O64" s="92"/>
      <c r="P64" s="92"/>
      <c r="Q64" s="92"/>
      <c r="R64" s="35"/>
      <c r="S64" s="35"/>
      <c r="T64" s="35"/>
      <c r="U64" s="35"/>
      <c r="V64" s="35"/>
      <c r="W64" s="35"/>
      <c r="X64" s="35"/>
      <c r="Y64" s="35"/>
      <c r="Z64" s="35"/>
      <c r="AA64" s="35"/>
      <c r="AB64" s="35"/>
      <c r="AC64" s="35"/>
      <c r="AD64" s="35"/>
    </row>
    <row r="65" spans="1:30" ht="15.75" customHeight="1" x14ac:dyDescent="0.25">
      <c r="A65" s="92"/>
      <c r="B65" s="92"/>
      <c r="C65" s="92"/>
      <c r="D65" s="92"/>
      <c r="E65" s="92"/>
      <c r="F65" s="92"/>
      <c r="G65" s="92"/>
      <c r="H65" s="92"/>
      <c r="I65" s="92"/>
      <c r="J65" s="92"/>
      <c r="K65" s="93"/>
      <c r="L65" s="92"/>
      <c r="M65" s="92"/>
      <c r="N65" s="92"/>
      <c r="O65" s="92"/>
      <c r="P65" s="92"/>
      <c r="Q65" s="92"/>
      <c r="R65" s="35"/>
      <c r="S65" s="35"/>
      <c r="T65" s="35"/>
      <c r="U65" s="35"/>
      <c r="V65" s="35"/>
      <c r="W65" s="35"/>
      <c r="X65" s="35"/>
      <c r="Y65" s="35"/>
      <c r="Z65" s="35"/>
      <c r="AA65" s="35"/>
      <c r="AB65" s="35"/>
      <c r="AC65" s="35"/>
      <c r="AD65" s="35"/>
    </row>
    <row r="66" spans="1:30" ht="15.75" customHeight="1" x14ac:dyDescent="0.25">
      <c r="A66" s="92"/>
      <c r="B66" s="92"/>
      <c r="C66" s="92"/>
      <c r="D66" s="92"/>
      <c r="E66" s="92"/>
      <c r="F66" s="92"/>
      <c r="G66" s="92"/>
      <c r="H66" s="92"/>
      <c r="I66" s="92"/>
      <c r="J66" s="92"/>
      <c r="K66" s="93"/>
      <c r="L66" s="92"/>
      <c r="M66" s="92"/>
      <c r="N66" s="92"/>
      <c r="O66" s="92"/>
      <c r="P66" s="92"/>
      <c r="Q66" s="92"/>
      <c r="R66" s="35"/>
      <c r="S66" s="35"/>
      <c r="T66" s="35"/>
      <c r="U66" s="35"/>
      <c r="V66" s="35"/>
      <c r="W66" s="35"/>
      <c r="X66" s="35"/>
      <c r="Y66" s="35"/>
      <c r="Z66" s="35"/>
      <c r="AA66" s="35"/>
      <c r="AB66" s="35"/>
      <c r="AC66" s="35"/>
      <c r="AD66" s="35"/>
    </row>
    <row r="67" spans="1:30" ht="15.75" customHeight="1" x14ac:dyDescent="0.25">
      <c r="A67" s="92"/>
      <c r="B67" s="92"/>
      <c r="C67" s="92"/>
      <c r="D67" s="92"/>
      <c r="E67" s="92"/>
      <c r="F67" s="92"/>
      <c r="G67" s="92"/>
      <c r="H67" s="92"/>
      <c r="I67" s="92"/>
      <c r="J67" s="92"/>
      <c r="K67" s="93"/>
      <c r="L67" s="92"/>
      <c r="M67" s="92"/>
      <c r="N67" s="92"/>
      <c r="O67" s="92"/>
      <c r="P67" s="92"/>
      <c r="Q67" s="92"/>
      <c r="R67" s="35"/>
      <c r="S67" s="35"/>
      <c r="T67" s="35"/>
      <c r="U67" s="35"/>
      <c r="V67" s="35"/>
      <c r="W67" s="35"/>
      <c r="X67" s="35"/>
      <c r="Y67" s="35"/>
      <c r="Z67" s="35"/>
      <c r="AA67" s="35"/>
      <c r="AB67" s="35"/>
      <c r="AC67" s="35"/>
      <c r="AD67" s="35"/>
    </row>
    <row r="68" spans="1:30" ht="15.75" customHeight="1" x14ac:dyDescent="0.25">
      <c r="A68" s="92"/>
      <c r="B68" s="92"/>
      <c r="C68" s="92"/>
      <c r="D68" s="92"/>
      <c r="E68" s="92"/>
      <c r="F68" s="92"/>
      <c r="G68" s="92"/>
      <c r="H68" s="92"/>
      <c r="I68" s="92"/>
      <c r="J68" s="92"/>
      <c r="K68" s="93"/>
      <c r="L68" s="92"/>
      <c r="M68" s="92"/>
      <c r="N68" s="92"/>
      <c r="O68" s="92"/>
      <c r="P68" s="92"/>
      <c r="Q68" s="92"/>
      <c r="R68" s="35"/>
      <c r="S68" s="35"/>
      <c r="T68" s="35"/>
      <c r="U68" s="35"/>
      <c r="V68" s="35"/>
      <c r="W68" s="35"/>
      <c r="X68" s="35"/>
      <c r="Y68" s="35"/>
      <c r="Z68" s="35"/>
      <c r="AA68" s="35"/>
      <c r="AB68" s="35"/>
      <c r="AC68" s="35"/>
      <c r="AD68" s="35"/>
    </row>
    <row r="69" spans="1:30" ht="15.75" customHeight="1" x14ac:dyDescent="0.25">
      <c r="A69" s="92"/>
      <c r="B69" s="92"/>
      <c r="C69" s="92"/>
      <c r="D69" s="92"/>
      <c r="E69" s="92"/>
      <c r="F69" s="92"/>
      <c r="G69" s="92"/>
      <c r="H69" s="92"/>
      <c r="I69" s="92"/>
      <c r="J69" s="92"/>
      <c r="K69" s="93"/>
      <c r="L69" s="92"/>
      <c r="M69" s="92"/>
      <c r="N69" s="92"/>
      <c r="O69" s="92"/>
      <c r="P69" s="92"/>
      <c r="Q69" s="92"/>
      <c r="R69" s="35"/>
      <c r="S69" s="35"/>
      <c r="T69" s="35"/>
      <c r="U69" s="35"/>
      <c r="V69" s="35"/>
      <c r="W69" s="35"/>
      <c r="X69" s="35"/>
      <c r="Y69" s="35"/>
      <c r="Z69" s="35"/>
      <c r="AA69" s="35"/>
      <c r="AB69" s="35"/>
      <c r="AC69" s="35"/>
      <c r="AD69" s="35"/>
    </row>
    <row r="70" spans="1:30" ht="15.75" customHeight="1" x14ac:dyDescent="0.25">
      <c r="A70" s="92"/>
      <c r="B70" s="92"/>
      <c r="C70" s="92"/>
      <c r="D70" s="92"/>
      <c r="E70" s="92"/>
      <c r="F70" s="92"/>
      <c r="G70" s="92"/>
      <c r="H70" s="92"/>
      <c r="I70" s="92"/>
      <c r="J70" s="92"/>
      <c r="K70" s="93"/>
      <c r="L70" s="92"/>
      <c r="M70" s="92"/>
      <c r="N70" s="92"/>
      <c r="O70" s="92"/>
      <c r="P70" s="92"/>
      <c r="Q70" s="92"/>
      <c r="R70" s="35"/>
      <c r="S70" s="35"/>
      <c r="T70" s="35"/>
      <c r="U70" s="35"/>
      <c r="V70" s="35"/>
      <c r="W70" s="35"/>
      <c r="X70" s="35"/>
      <c r="Y70" s="35"/>
      <c r="Z70" s="35"/>
      <c r="AA70" s="35"/>
      <c r="AB70" s="35"/>
      <c r="AC70" s="35"/>
      <c r="AD70" s="35"/>
    </row>
    <row r="71" spans="1:30" ht="15.75" customHeight="1" x14ac:dyDescent="0.25">
      <c r="A71" s="92"/>
      <c r="B71" s="92"/>
      <c r="C71" s="92"/>
      <c r="D71" s="92"/>
      <c r="E71" s="92"/>
      <c r="F71" s="92"/>
      <c r="G71" s="92"/>
      <c r="H71" s="92"/>
      <c r="I71" s="92"/>
      <c r="J71" s="92"/>
      <c r="K71" s="93"/>
      <c r="L71" s="92"/>
      <c r="M71" s="92"/>
      <c r="N71" s="92"/>
      <c r="O71" s="92"/>
      <c r="P71" s="92"/>
      <c r="Q71" s="92"/>
      <c r="R71" s="35"/>
      <c r="S71" s="35"/>
      <c r="T71" s="35"/>
      <c r="U71" s="35"/>
      <c r="V71" s="35"/>
      <c r="W71" s="35"/>
      <c r="X71" s="35"/>
      <c r="Y71" s="35"/>
      <c r="Z71" s="35"/>
      <c r="AA71" s="35"/>
      <c r="AB71" s="35"/>
      <c r="AC71" s="35"/>
      <c r="AD71" s="35"/>
    </row>
    <row r="72" spans="1:30" ht="15.75" customHeight="1" x14ac:dyDescent="0.25">
      <c r="A72" s="92"/>
      <c r="B72" s="92"/>
      <c r="C72" s="92"/>
      <c r="D72" s="92"/>
      <c r="E72" s="92"/>
      <c r="F72" s="92"/>
      <c r="G72" s="92"/>
      <c r="H72" s="92"/>
      <c r="I72" s="92"/>
      <c r="J72" s="92"/>
      <c r="K72" s="93"/>
      <c r="L72" s="92"/>
      <c r="M72" s="92"/>
      <c r="N72" s="92"/>
      <c r="O72" s="92"/>
      <c r="P72" s="92"/>
      <c r="Q72" s="92"/>
      <c r="R72" s="35"/>
      <c r="S72" s="35"/>
      <c r="T72" s="35"/>
      <c r="U72" s="35"/>
      <c r="V72" s="35"/>
      <c r="W72" s="35"/>
      <c r="X72" s="35"/>
      <c r="Y72" s="35"/>
      <c r="Z72" s="35"/>
      <c r="AA72" s="35"/>
      <c r="AB72" s="35"/>
      <c r="AC72" s="35"/>
      <c r="AD72" s="35"/>
    </row>
    <row r="73" spans="1:30" ht="15.75" customHeight="1" x14ac:dyDescent="0.25">
      <c r="A73" s="92"/>
      <c r="B73" s="92"/>
      <c r="C73" s="92"/>
      <c r="D73" s="92"/>
      <c r="E73" s="92"/>
      <c r="F73" s="92"/>
      <c r="G73" s="92"/>
      <c r="H73" s="92"/>
      <c r="I73" s="92"/>
      <c r="J73" s="92"/>
      <c r="K73" s="93"/>
      <c r="L73" s="92"/>
      <c r="M73" s="92"/>
      <c r="N73" s="92"/>
      <c r="O73" s="92"/>
      <c r="P73" s="92"/>
      <c r="Q73" s="92"/>
      <c r="R73" s="35"/>
      <c r="S73" s="35"/>
      <c r="T73" s="35"/>
      <c r="U73" s="35"/>
      <c r="V73" s="35"/>
      <c r="W73" s="35"/>
      <c r="X73" s="35"/>
      <c r="Y73" s="35"/>
      <c r="Z73" s="35"/>
      <c r="AA73" s="35"/>
      <c r="AB73" s="35"/>
      <c r="AC73" s="35"/>
      <c r="AD73" s="35"/>
    </row>
    <row r="74" spans="1:30" ht="15.75" customHeight="1" x14ac:dyDescent="0.25">
      <c r="A74" s="92"/>
      <c r="B74" s="92"/>
      <c r="C74" s="92"/>
      <c r="D74" s="92"/>
      <c r="E74" s="92"/>
      <c r="F74" s="92"/>
      <c r="G74" s="92"/>
      <c r="H74" s="92"/>
      <c r="I74" s="92"/>
      <c r="J74" s="92"/>
      <c r="K74" s="93"/>
      <c r="L74" s="92"/>
      <c r="M74" s="92"/>
      <c r="N74" s="92"/>
      <c r="O74" s="92"/>
      <c r="P74" s="92"/>
      <c r="Q74" s="92"/>
      <c r="R74" s="35"/>
      <c r="S74" s="35"/>
      <c r="T74" s="35"/>
      <c r="U74" s="35"/>
      <c r="V74" s="35"/>
      <c r="W74" s="35"/>
      <c r="X74" s="35"/>
      <c r="Y74" s="35"/>
      <c r="Z74" s="35"/>
      <c r="AA74" s="35"/>
      <c r="AB74" s="35"/>
      <c r="AC74" s="35"/>
      <c r="AD74" s="35"/>
    </row>
    <row r="75" spans="1:30" ht="15.75" customHeight="1" x14ac:dyDescent="0.25">
      <c r="A75" s="92"/>
      <c r="B75" s="92"/>
      <c r="C75" s="92"/>
      <c r="D75" s="92"/>
      <c r="E75" s="92"/>
      <c r="F75" s="92"/>
      <c r="G75" s="92"/>
      <c r="H75" s="92"/>
      <c r="I75" s="92"/>
      <c r="J75" s="92"/>
      <c r="K75" s="93"/>
      <c r="L75" s="92"/>
      <c r="M75" s="92"/>
      <c r="N75" s="92"/>
      <c r="O75" s="92"/>
      <c r="P75" s="92"/>
      <c r="Q75" s="92"/>
      <c r="R75" s="35"/>
      <c r="S75" s="35"/>
      <c r="T75" s="35"/>
      <c r="U75" s="35"/>
      <c r="V75" s="35"/>
      <c r="W75" s="35"/>
      <c r="X75" s="35"/>
      <c r="Y75" s="35"/>
      <c r="Z75" s="35"/>
      <c r="AA75" s="35"/>
      <c r="AB75" s="35"/>
      <c r="AC75" s="35"/>
      <c r="AD75" s="35"/>
    </row>
    <row r="76" spans="1:30" ht="15.75" customHeight="1" x14ac:dyDescent="0.25">
      <c r="A76" s="92"/>
      <c r="B76" s="92"/>
      <c r="C76" s="92"/>
      <c r="D76" s="92"/>
      <c r="E76" s="92"/>
      <c r="F76" s="92"/>
      <c r="G76" s="92"/>
      <c r="H76" s="92"/>
      <c r="I76" s="92"/>
      <c r="J76" s="92"/>
      <c r="K76" s="93"/>
      <c r="L76" s="92"/>
      <c r="M76" s="92"/>
      <c r="N76" s="92"/>
      <c r="O76" s="92"/>
      <c r="P76" s="92"/>
      <c r="Q76" s="92"/>
      <c r="R76" s="35"/>
      <c r="S76" s="35"/>
      <c r="T76" s="35"/>
      <c r="U76" s="35"/>
      <c r="V76" s="35"/>
      <c r="W76" s="35"/>
      <c r="X76" s="35"/>
      <c r="Y76" s="35"/>
      <c r="Z76" s="35"/>
      <c r="AA76" s="35"/>
      <c r="AB76" s="35"/>
      <c r="AC76" s="35"/>
      <c r="AD76" s="35"/>
    </row>
    <row r="77" spans="1:30" ht="15.75" customHeight="1" x14ac:dyDescent="0.25">
      <c r="A77" s="92"/>
      <c r="B77" s="92"/>
      <c r="C77" s="92"/>
      <c r="D77" s="92"/>
      <c r="E77" s="92"/>
      <c r="F77" s="92"/>
      <c r="G77" s="92"/>
      <c r="H77" s="92"/>
      <c r="I77" s="92"/>
      <c r="J77" s="92"/>
      <c r="K77" s="93"/>
      <c r="L77" s="92"/>
      <c r="M77" s="92"/>
      <c r="N77" s="92"/>
      <c r="O77" s="92"/>
      <c r="P77" s="92"/>
      <c r="Q77" s="92"/>
      <c r="R77" s="35"/>
      <c r="S77" s="35"/>
      <c r="T77" s="35"/>
      <c r="U77" s="35"/>
      <c r="V77" s="35"/>
      <c r="W77" s="35"/>
      <c r="X77" s="35"/>
      <c r="Y77" s="35"/>
      <c r="Z77" s="35"/>
      <c r="AA77" s="35"/>
      <c r="AB77" s="35"/>
      <c r="AC77" s="35"/>
      <c r="AD77" s="35"/>
    </row>
    <row r="78" spans="1:30" ht="15.75" customHeight="1" x14ac:dyDescent="0.25">
      <c r="A78" s="92"/>
      <c r="B78" s="92"/>
      <c r="C78" s="92"/>
      <c r="D78" s="92"/>
      <c r="E78" s="92"/>
      <c r="F78" s="92"/>
      <c r="G78" s="92"/>
      <c r="H78" s="92"/>
      <c r="I78" s="92"/>
      <c r="J78" s="92"/>
      <c r="K78" s="93"/>
      <c r="L78" s="92"/>
      <c r="M78" s="92"/>
      <c r="N78" s="92"/>
      <c r="O78" s="92"/>
      <c r="P78" s="92"/>
      <c r="Q78" s="92"/>
      <c r="R78" s="35"/>
      <c r="S78" s="35"/>
      <c r="T78" s="35"/>
      <c r="U78" s="35"/>
      <c r="V78" s="35"/>
      <c r="W78" s="35"/>
      <c r="X78" s="35"/>
      <c r="Y78" s="35"/>
      <c r="Z78" s="35"/>
      <c r="AA78" s="35"/>
      <c r="AB78" s="35"/>
      <c r="AC78" s="35"/>
      <c r="AD78" s="35"/>
    </row>
    <row r="79" spans="1:30" ht="15.75" customHeight="1" x14ac:dyDescent="0.25">
      <c r="A79" s="92"/>
      <c r="B79" s="92"/>
      <c r="C79" s="92"/>
      <c r="D79" s="92"/>
      <c r="E79" s="92"/>
      <c r="F79" s="92"/>
      <c r="G79" s="92"/>
      <c r="H79" s="92"/>
      <c r="I79" s="92"/>
      <c r="J79" s="92"/>
      <c r="K79" s="93"/>
      <c r="L79" s="92"/>
      <c r="M79" s="92"/>
      <c r="N79" s="92"/>
      <c r="O79" s="92"/>
      <c r="P79" s="92"/>
      <c r="Q79" s="92"/>
      <c r="R79" s="35"/>
      <c r="S79" s="35"/>
      <c r="T79" s="35"/>
      <c r="U79" s="35"/>
      <c r="V79" s="35"/>
      <c r="W79" s="35"/>
      <c r="X79" s="35"/>
      <c r="Y79" s="35"/>
      <c r="Z79" s="35"/>
      <c r="AA79" s="35"/>
      <c r="AB79" s="35"/>
      <c r="AC79" s="35"/>
      <c r="AD79" s="35"/>
    </row>
    <row r="80" spans="1:30" ht="15.75" customHeight="1" x14ac:dyDescent="0.25">
      <c r="A80" s="92"/>
      <c r="B80" s="92"/>
      <c r="C80" s="92"/>
      <c r="D80" s="92"/>
      <c r="E80" s="92"/>
      <c r="F80" s="92"/>
      <c r="G80" s="92"/>
      <c r="H80" s="92"/>
      <c r="I80" s="92"/>
      <c r="J80" s="92"/>
      <c r="K80" s="93"/>
      <c r="L80" s="92"/>
      <c r="M80" s="92"/>
      <c r="N80" s="92"/>
      <c r="O80" s="92"/>
      <c r="P80" s="92"/>
      <c r="Q80" s="92"/>
      <c r="R80" s="35"/>
      <c r="S80" s="35"/>
      <c r="T80" s="35"/>
      <c r="U80" s="35"/>
      <c r="V80" s="35"/>
      <c r="W80" s="35"/>
      <c r="X80" s="35"/>
      <c r="Y80" s="35"/>
      <c r="Z80" s="35"/>
      <c r="AA80" s="35"/>
      <c r="AB80" s="35"/>
      <c r="AC80" s="35"/>
      <c r="AD80" s="35"/>
    </row>
    <row r="81" spans="1:30" ht="15.75" customHeight="1" x14ac:dyDescent="0.25">
      <c r="A81" s="92"/>
      <c r="B81" s="92"/>
      <c r="C81" s="92"/>
      <c r="D81" s="92"/>
      <c r="E81" s="92"/>
      <c r="F81" s="92"/>
      <c r="G81" s="92"/>
      <c r="H81" s="92"/>
      <c r="I81" s="92"/>
      <c r="J81" s="92"/>
      <c r="K81" s="93"/>
      <c r="L81" s="92"/>
      <c r="M81" s="92"/>
      <c r="N81" s="92"/>
      <c r="O81" s="92"/>
      <c r="P81" s="92"/>
      <c r="Q81" s="92"/>
      <c r="R81" s="35"/>
      <c r="S81" s="35"/>
      <c r="T81" s="35"/>
      <c r="U81" s="35"/>
      <c r="V81" s="35"/>
      <c r="W81" s="35"/>
      <c r="X81" s="35"/>
      <c r="Y81" s="35"/>
      <c r="Z81" s="35"/>
      <c r="AA81" s="35"/>
      <c r="AB81" s="35"/>
      <c r="AC81" s="35"/>
      <c r="AD81" s="35"/>
    </row>
    <row r="82" spans="1:30" ht="15.75" customHeight="1" x14ac:dyDescent="0.25">
      <c r="A82" s="92"/>
      <c r="B82" s="92"/>
      <c r="C82" s="92"/>
      <c r="D82" s="92"/>
      <c r="E82" s="92"/>
      <c r="F82" s="92"/>
      <c r="G82" s="92"/>
      <c r="H82" s="92"/>
      <c r="I82" s="92"/>
      <c r="J82" s="92"/>
      <c r="K82" s="93"/>
      <c r="L82" s="92"/>
      <c r="M82" s="92"/>
      <c r="N82" s="92"/>
      <c r="O82" s="92"/>
      <c r="P82" s="92"/>
      <c r="Q82" s="92"/>
      <c r="R82" s="35"/>
      <c r="S82" s="35"/>
      <c r="T82" s="35"/>
      <c r="U82" s="35"/>
      <c r="V82" s="35"/>
      <c r="W82" s="35"/>
      <c r="X82" s="35"/>
      <c r="Y82" s="35"/>
      <c r="Z82" s="35"/>
      <c r="AA82" s="35"/>
      <c r="AB82" s="35"/>
      <c r="AC82" s="35"/>
      <c r="AD82" s="35"/>
    </row>
    <row r="83" spans="1:30" ht="15.75" customHeight="1" x14ac:dyDescent="0.25">
      <c r="A83" s="92"/>
      <c r="B83" s="92"/>
      <c r="C83" s="92"/>
      <c r="D83" s="92"/>
      <c r="E83" s="92"/>
      <c r="F83" s="92"/>
      <c r="G83" s="92"/>
      <c r="H83" s="92"/>
      <c r="I83" s="92"/>
      <c r="J83" s="92"/>
      <c r="K83" s="93"/>
      <c r="L83" s="92"/>
      <c r="M83" s="92"/>
      <c r="N83" s="92"/>
      <c r="O83" s="92"/>
      <c r="P83" s="92"/>
      <c r="Q83" s="92"/>
      <c r="R83" s="35"/>
      <c r="S83" s="35"/>
      <c r="T83" s="35"/>
      <c r="U83" s="35"/>
      <c r="V83" s="35"/>
      <c r="W83" s="35"/>
      <c r="X83" s="35"/>
      <c r="Y83" s="35"/>
      <c r="Z83" s="35"/>
      <c r="AA83" s="35"/>
      <c r="AB83" s="35"/>
      <c r="AC83" s="35"/>
      <c r="AD83" s="35"/>
    </row>
    <row r="84" spans="1:30" ht="15.75" customHeight="1" x14ac:dyDescent="0.25">
      <c r="A84" s="92"/>
      <c r="B84" s="92"/>
      <c r="C84" s="92"/>
      <c r="D84" s="92"/>
      <c r="E84" s="92"/>
      <c r="F84" s="92"/>
      <c r="G84" s="92"/>
      <c r="H84" s="92"/>
      <c r="I84" s="92"/>
      <c r="J84" s="92"/>
      <c r="K84" s="93"/>
      <c r="L84" s="92"/>
      <c r="M84" s="92"/>
      <c r="N84" s="92"/>
      <c r="O84" s="92"/>
      <c r="P84" s="92"/>
      <c r="Q84" s="92"/>
      <c r="R84" s="35"/>
      <c r="S84" s="35"/>
      <c r="T84" s="35"/>
      <c r="U84" s="35"/>
      <c r="V84" s="35"/>
      <c r="W84" s="35"/>
      <c r="X84" s="35"/>
      <c r="Y84" s="35"/>
      <c r="Z84" s="35"/>
      <c r="AA84" s="35"/>
      <c r="AB84" s="35"/>
      <c r="AC84" s="35"/>
      <c r="AD84" s="35"/>
    </row>
    <row r="85" spans="1:30" ht="15.75" customHeight="1" x14ac:dyDescent="0.25">
      <c r="A85" s="92"/>
      <c r="B85" s="92"/>
      <c r="C85" s="92"/>
      <c r="D85" s="92"/>
      <c r="E85" s="92"/>
      <c r="F85" s="92"/>
      <c r="G85" s="92"/>
      <c r="H85" s="92"/>
      <c r="I85" s="92"/>
      <c r="J85" s="92"/>
      <c r="K85" s="93"/>
      <c r="L85" s="92"/>
      <c r="M85" s="92"/>
      <c r="N85" s="92"/>
      <c r="O85" s="92"/>
      <c r="P85" s="92"/>
      <c r="Q85" s="92"/>
      <c r="R85" s="35"/>
      <c r="S85" s="35"/>
      <c r="T85" s="35"/>
      <c r="U85" s="35"/>
      <c r="V85" s="35"/>
      <c r="W85" s="35"/>
      <c r="X85" s="35"/>
      <c r="Y85" s="35"/>
      <c r="Z85" s="35"/>
      <c r="AA85" s="35"/>
      <c r="AB85" s="35"/>
      <c r="AC85" s="35"/>
      <c r="AD85" s="35"/>
    </row>
    <row r="86" spans="1:30" ht="15.75" customHeight="1" x14ac:dyDescent="0.25">
      <c r="A86" s="92"/>
      <c r="B86" s="92"/>
      <c r="C86" s="92"/>
      <c r="D86" s="92"/>
      <c r="E86" s="92"/>
      <c r="F86" s="92"/>
      <c r="G86" s="92"/>
      <c r="H86" s="92"/>
      <c r="I86" s="92"/>
      <c r="J86" s="92"/>
      <c r="K86" s="93"/>
      <c r="L86" s="92"/>
      <c r="M86" s="92"/>
      <c r="N86" s="92"/>
      <c r="O86" s="92"/>
      <c r="P86" s="92"/>
      <c r="Q86" s="92"/>
      <c r="R86" s="35"/>
      <c r="S86" s="35"/>
      <c r="T86" s="35"/>
      <c r="U86" s="35"/>
      <c r="V86" s="35"/>
      <c r="W86" s="35"/>
      <c r="X86" s="35"/>
      <c r="Y86" s="35"/>
      <c r="Z86" s="35"/>
      <c r="AA86" s="35"/>
      <c r="AB86" s="35"/>
      <c r="AC86" s="35"/>
      <c r="AD86" s="35"/>
    </row>
    <row r="87" spans="1:30" ht="15.75" customHeight="1" x14ac:dyDescent="0.25">
      <c r="A87" s="92"/>
      <c r="B87" s="92"/>
      <c r="C87" s="92"/>
      <c r="D87" s="92"/>
      <c r="E87" s="92"/>
      <c r="F87" s="92"/>
      <c r="G87" s="92"/>
      <c r="H87" s="92"/>
      <c r="I87" s="92"/>
      <c r="J87" s="92"/>
      <c r="K87" s="93"/>
      <c r="L87" s="92"/>
      <c r="M87" s="92"/>
      <c r="N87" s="92"/>
      <c r="O87" s="92"/>
      <c r="P87" s="92"/>
      <c r="Q87" s="92"/>
      <c r="R87" s="35"/>
      <c r="S87" s="35"/>
      <c r="T87" s="35"/>
      <c r="U87" s="35"/>
      <c r="V87" s="35"/>
      <c r="W87" s="35"/>
      <c r="X87" s="35"/>
      <c r="Y87" s="35"/>
      <c r="Z87" s="35"/>
      <c r="AA87" s="35"/>
      <c r="AB87" s="35"/>
      <c r="AC87" s="35"/>
      <c r="AD87" s="35"/>
    </row>
    <row r="88" spans="1:30" ht="15.75" customHeight="1" x14ac:dyDescent="0.25">
      <c r="A88" s="92"/>
      <c r="B88" s="92"/>
      <c r="C88" s="92"/>
      <c r="D88" s="92"/>
      <c r="E88" s="92"/>
      <c r="F88" s="92"/>
      <c r="G88" s="92"/>
      <c r="H88" s="92"/>
      <c r="I88" s="92"/>
      <c r="J88" s="92"/>
      <c r="K88" s="93"/>
      <c r="L88" s="92"/>
      <c r="M88" s="92"/>
      <c r="N88" s="92"/>
      <c r="O88" s="92"/>
      <c r="P88" s="92"/>
      <c r="Q88" s="92"/>
      <c r="R88" s="35"/>
      <c r="S88" s="35"/>
      <c r="T88" s="35"/>
      <c r="U88" s="35"/>
      <c r="V88" s="35"/>
      <c r="W88" s="35"/>
      <c r="X88" s="35"/>
      <c r="Y88" s="35"/>
      <c r="Z88" s="35"/>
      <c r="AA88" s="35"/>
      <c r="AB88" s="35"/>
      <c r="AC88" s="35"/>
      <c r="AD88" s="35"/>
    </row>
    <row r="89" spans="1:30" ht="15.75" customHeight="1" x14ac:dyDescent="0.25">
      <c r="A89" s="92"/>
      <c r="B89" s="92"/>
      <c r="C89" s="92"/>
      <c r="D89" s="92"/>
      <c r="E89" s="92"/>
      <c r="F89" s="92"/>
      <c r="G89" s="92"/>
      <c r="H89" s="92"/>
      <c r="I89" s="92"/>
      <c r="J89" s="92"/>
      <c r="K89" s="93"/>
      <c r="L89" s="92"/>
      <c r="M89" s="92"/>
      <c r="N89" s="92"/>
      <c r="O89" s="92"/>
      <c r="P89" s="92"/>
      <c r="Q89" s="92"/>
      <c r="R89" s="35"/>
      <c r="S89" s="35"/>
      <c r="T89" s="35"/>
      <c r="U89" s="35"/>
      <c r="V89" s="35"/>
      <c r="W89" s="35"/>
      <c r="X89" s="35"/>
      <c r="Y89" s="35"/>
      <c r="Z89" s="35"/>
      <c r="AA89" s="35"/>
      <c r="AB89" s="35"/>
      <c r="AC89" s="35"/>
      <c r="AD89" s="35"/>
    </row>
    <row r="90" spans="1:30" ht="15.75" customHeight="1" x14ac:dyDescent="0.25">
      <c r="A90" s="92"/>
      <c r="B90" s="92"/>
      <c r="C90" s="92"/>
      <c r="D90" s="92"/>
      <c r="E90" s="92"/>
      <c r="F90" s="92"/>
      <c r="G90" s="92"/>
      <c r="H90" s="92"/>
      <c r="I90" s="92"/>
      <c r="J90" s="92"/>
      <c r="K90" s="93"/>
      <c r="L90" s="92"/>
      <c r="M90" s="92"/>
      <c r="N90" s="92"/>
      <c r="O90" s="92"/>
      <c r="P90" s="92"/>
      <c r="Q90" s="92"/>
      <c r="R90" s="35"/>
      <c r="S90" s="35"/>
      <c r="T90" s="35"/>
      <c r="U90" s="35"/>
      <c r="V90" s="35"/>
      <c r="W90" s="35"/>
      <c r="X90" s="35"/>
      <c r="Y90" s="35"/>
      <c r="Z90" s="35"/>
      <c r="AA90" s="35"/>
      <c r="AB90" s="35"/>
      <c r="AC90" s="35"/>
      <c r="AD90" s="35"/>
    </row>
    <row r="91" spans="1:30" ht="15.75" customHeight="1" x14ac:dyDescent="0.25">
      <c r="A91" s="92"/>
      <c r="B91" s="92"/>
      <c r="C91" s="92"/>
      <c r="D91" s="92"/>
      <c r="E91" s="92"/>
      <c r="F91" s="92"/>
      <c r="G91" s="92"/>
      <c r="H91" s="92"/>
      <c r="I91" s="92"/>
      <c r="J91" s="92"/>
      <c r="K91" s="93"/>
      <c r="L91" s="92"/>
      <c r="M91" s="92"/>
      <c r="N91" s="92"/>
      <c r="O91" s="92"/>
      <c r="P91" s="92"/>
      <c r="Q91" s="92"/>
      <c r="R91" s="35"/>
      <c r="S91" s="35"/>
      <c r="T91" s="35"/>
      <c r="U91" s="35"/>
      <c r="V91" s="35"/>
      <c r="W91" s="35"/>
      <c r="X91" s="35"/>
      <c r="Y91" s="35"/>
      <c r="Z91" s="35"/>
      <c r="AA91" s="35"/>
      <c r="AB91" s="35"/>
      <c r="AC91" s="35"/>
      <c r="AD91" s="35"/>
    </row>
    <row r="92" spans="1:30" ht="15.75" customHeight="1" x14ac:dyDescent="0.25">
      <c r="A92" s="92"/>
      <c r="B92" s="92"/>
      <c r="C92" s="92"/>
      <c r="D92" s="92"/>
      <c r="E92" s="92"/>
      <c r="F92" s="92"/>
      <c r="G92" s="92"/>
      <c r="H92" s="92"/>
      <c r="I92" s="92"/>
      <c r="J92" s="92"/>
      <c r="K92" s="93"/>
      <c r="L92" s="92"/>
      <c r="M92" s="92"/>
      <c r="N92" s="92"/>
      <c r="O92" s="92"/>
      <c r="P92" s="92"/>
      <c r="Q92" s="92"/>
      <c r="R92" s="35"/>
      <c r="S92" s="35"/>
      <c r="T92" s="35"/>
      <c r="U92" s="35"/>
      <c r="V92" s="35"/>
      <c r="W92" s="35"/>
      <c r="X92" s="35"/>
      <c r="Y92" s="35"/>
      <c r="Z92" s="35"/>
      <c r="AA92" s="35"/>
      <c r="AB92" s="35"/>
      <c r="AC92" s="35"/>
      <c r="AD92" s="35"/>
    </row>
    <row r="93" spans="1:30" ht="15.75" customHeight="1" x14ac:dyDescent="0.25">
      <c r="A93" s="92"/>
      <c r="B93" s="92"/>
      <c r="C93" s="92"/>
      <c r="D93" s="92"/>
      <c r="E93" s="92"/>
      <c r="F93" s="92"/>
      <c r="G93" s="92"/>
      <c r="H93" s="92"/>
      <c r="I93" s="92"/>
      <c r="J93" s="92"/>
      <c r="K93" s="93"/>
      <c r="L93" s="92"/>
      <c r="M93" s="92"/>
      <c r="N93" s="92"/>
      <c r="O93" s="92"/>
      <c r="P93" s="92"/>
      <c r="Q93" s="92"/>
      <c r="R93" s="35"/>
      <c r="S93" s="35"/>
      <c r="T93" s="35"/>
      <c r="U93" s="35"/>
      <c r="V93" s="35"/>
      <c r="W93" s="35"/>
      <c r="X93" s="35"/>
      <c r="Y93" s="35"/>
      <c r="Z93" s="35"/>
      <c r="AA93" s="35"/>
      <c r="AB93" s="35"/>
      <c r="AC93" s="35"/>
      <c r="AD93" s="35"/>
    </row>
    <row r="94" spans="1:30" ht="15.75" customHeight="1" x14ac:dyDescent="0.25">
      <c r="A94" s="92"/>
      <c r="B94" s="92"/>
      <c r="C94" s="92"/>
      <c r="D94" s="92"/>
      <c r="E94" s="92"/>
      <c r="F94" s="92"/>
      <c r="G94" s="92"/>
      <c r="H94" s="92"/>
      <c r="I94" s="92"/>
      <c r="J94" s="92"/>
      <c r="K94" s="93"/>
      <c r="L94" s="92"/>
      <c r="M94" s="92"/>
      <c r="N94" s="92"/>
      <c r="O94" s="92"/>
      <c r="P94" s="92"/>
      <c r="Q94" s="92"/>
      <c r="R94" s="35"/>
      <c r="S94" s="35"/>
      <c r="T94" s="35"/>
      <c r="U94" s="35"/>
      <c r="V94" s="35"/>
      <c r="W94" s="35"/>
      <c r="X94" s="35"/>
      <c r="Y94" s="35"/>
      <c r="Z94" s="35"/>
      <c r="AA94" s="35"/>
      <c r="AB94" s="35"/>
      <c r="AC94" s="35"/>
      <c r="AD94" s="35"/>
    </row>
    <row r="95" spans="1:30" ht="15.75" customHeight="1" x14ac:dyDescent="0.25">
      <c r="A95" s="92"/>
      <c r="B95" s="92"/>
      <c r="C95" s="92"/>
      <c r="D95" s="92"/>
      <c r="E95" s="92"/>
      <c r="F95" s="92"/>
      <c r="G95" s="92"/>
      <c r="H95" s="92"/>
      <c r="I95" s="92"/>
      <c r="J95" s="92"/>
      <c r="K95" s="93"/>
      <c r="L95" s="92"/>
      <c r="M95" s="92"/>
      <c r="N95" s="92"/>
      <c r="O95" s="92"/>
      <c r="P95" s="92"/>
      <c r="Q95" s="92"/>
      <c r="R95" s="35"/>
      <c r="S95" s="35"/>
      <c r="T95" s="35"/>
      <c r="U95" s="35"/>
      <c r="V95" s="35"/>
      <c r="W95" s="35"/>
      <c r="X95" s="35"/>
      <c r="Y95" s="35"/>
      <c r="Z95" s="35"/>
      <c r="AA95" s="35"/>
      <c r="AB95" s="35"/>
      <c r="AC95" s="35"/>
      <c r="AD95" s="35"/>
    </row>
    <row r="96" spans="1:30" ht="15.75" customHeight="1" x14ac:dyDescent="0.25">
      <c r="A96" s="92"/>
      <c r="B96" s="92"/>
      <c r="C96" s="92"/>
      <c r="D96" s="92"/>
      <c r="E96" s="92"/>
      <c r="F96" s="92"/>
      <c r="G96" s="92"/>
      <c r="H96" s="92"/>
      <c r="I96" s="92"/>
      <c r="J96" s="92"/>
      <c r="K96" s="93"/>
      <c r="L96" s="92"/>
      <c r="M96" s="92"/>
      <c r="N96" s="92"/>
      <c r="O96" s="92"/>
      <c r="P96" s="92"/>
      <c r="Q96" s="92"/>
      <c r="R96" s="35"/>
      <c r="S96" s="35"/>
      <c r="T96" s="35"/>
      <c r="U96" s="35"/>
      <c r="V96" s="35"/>
      <c r="W96" s="35"/>
      <c r="X96" s="35"/>
      <c r="Y96" s="35"/>
      <c r="Z96" s="35"/>
      <c r="AA96" s="35"/>
      <c r="AB96" s="35"/>
      <c r="AC96" s="35"/>
      <c r="AD96" s="35"/>
    </row>
    <row r="97" spans="1:30" ht="15.75" customHeight="1" x14ac:dyDescent="0.25">
      <c r="A97" s="92"/>
      <c r="B97" s="92"/>
      <c r="C97" s="92"/>
      <c r="D97" s="92"/>
      <c r="E97" s="92"/>
      <c r="F97" s="92"/>
      <c r="G97" s="92"/>
      <c r="H97" s="92"/>
      <c r="I97" s="92"/>
      <c r="J97" s="92"/>
      <c r="K97" s="93"/>
      <c r="L97" s="92"/>
      <c r="M97" s="92"/>
      <c r="N97" s="92"/>
      <c r="O97" s="92"/>
      <c r="P97" s="92"/>
      <c r="Q97" s="92"/>
      <c r="R97" s="35"/>
      <c r="S97" s="35"/>
      <c r="T97" s="35"/>
      <c r="U97" s="35"/>
      <c r="V97" s="35"/>
      <c r="W97" s="35"/>
      <c r="X97" s="35"/>
      <c r="Y97" s="35"/>
      <c r="Z97" s="35"/>
      <c r="AA97" s="35"/>
      <c r="AB97" s="35"/>
      <c r="AC97" s="35"/>
      <c r="AD97" s="35"/>
    </row>
    <row r="98" spans="1:30" ht="15.75" customHeight="1" x14ac:dyDescent="0.25">
      <c r="A98" s="92"/>
      <c r="B98" s="92"/>
      <c r="C98" s="92"/>
      <c r="D98" s="92"/>
      <c r="E98" s="92"/>
      <c r="F98" s="92"/>
      <c r="G98" s="92"/>
      <c r="H98" s="92"/>
      <c r="I98" s="92"/>
      <c r="J98" s="92"/>
      <c r="K98" s="93"/>
      <c r="L98" s="92"/>
      <c r="M98" s="92"/>
      <c r="N98" s="92"/>
      <c r="O98" s="92"/>
      <c r="P98" s="92"/>
      <c r="Q98" s="92"/>
      <c r="R98" s="35"/>
      <c r="S98" s="35"/>
      <c r="T98" s="35"/>
      <c r="U98" s="35"/>
      <c r="V98" s="35"/>
      <c r="W98" s="35"/>
      <c r="X98" s="35"/>
      <c r="Y98" s="35"/>
      <c r="Z98" s="35"/>
      <c r="AA98" s="35"/>
      <c r="AB98" s="35"/>
      <c r="AC98" s="35"/>
      <c r="AD98" s="35"/>
    </row>
    <row r="99" spans="1:30" ht="15.75" customHeight="1" x14ac:dyDescent="0.25">
      <c r="A99" s="92"/>
      <c r="B99" s="92"/>
      <c r="C99" s="92"/>
      <c r="D99" s="92"/>
      <c r="E99" s="92"/>
      <c r="F99" s="92"/>
      <c r="G99" s="92"/>
      <c r="H99" s="92"/>
      <c r="I99" s="92"/>
      <c r="J99" s="92"/>
      <c r="K99" s="93"/>
      <c r="L99" s="92"/>
      <c r="M99" s="92"/>
      <c r="N99" s="92"/>
      <c r="O99" s="92"/>
      <c r="P99" s="92"/>
      <c r="Q99" s="92"/>
      <c r="R99" s="35"/>
      <c r="S99" s="35"/>
      <c r="T99" s="35"/>
      <c r="U99" s="35"/>
      <c r="V99" s="35"/>
      <c r="W99" s="35"/>
      <c r="X99" s="35"/>
      <c r="Y99" s="35"/>
      <c r="Z99" s="35"/>
      <c r="AA99" s="35"/>
      <c r="AB99" s="35"/>
      <c r="AC99" s="35"/>
      <c r="AD99" s="35"/>
    </row>
    <row r="100" spans="1:30" ht="15.75" customHeight="1" x14ac:dyDescent="0.25">
      <c r="A100" s="92"/>
      <c r="B100" s="92"/>
      <c r="C100" s="92"/>
      <c r="D100" s="92"/>
      <c r="E100" s="92"/>
      <c r="F100" s="92"/>
      <c r="G100" s="92"/>
      <c r="H100" s="92"/>
      <c r="I100" s="92"/>
      <c r="J100" s="92"/>
      <c r="K100" s="93"/>
      <c r="L100" s="92"/>
      <c r="M100" s="92"/>
      <c r="N100" s="92"/>
      <c r="O100" s="92"/>
      <c r="P100" s="92"/>
      <c r="Q100" s="92"/>
      <c r="R100" s="35"/>
      <c r="S100" s="35"/>
      <c r="T100" s="35"/>
      <c r="U100" s="35"/>
      <c r="V100" s="35"/>
      <c r="W100" s="35"/>
      <c r="X100" s="35"/>
      <c r="Y100" s="35"/>
      <c r="Z100" s="35"/>
      <c r="AA100" s="35"/>
      <c r="AB100" s="35"/>
      <c r="AC100" s="35"/>
      <c r="AD100" s="35"/>
    </row>
    <row r="101" spans="1:30" ht="15.75" customHeight="1" x14ac:dyDescent="0.25">
      <c r="A101" s="92"/>
      <c r="B101" s="92"/>
      <c r="C101" s="92"/>
      <c r="D101" s="92"/>
      <c r="E101" s="92"/>
      <c r="F101" s="92"/>
      <c r="G101" s="92"/>
      <c r="H101" s="92"/>
      <c r="I101" s="92"/>
      <c r="J101" s="92"/>
      <c r="K101" s="93"/>
      <c r="L101" s="92"/>
      <c r="M101" s="92"/>
      <c r="N101" s="92"/>
      <c r="O101" s="92"/>
      <c r="P101" s="92"/>
      <c r="Q101" s="92"/>
      <c r="R101" s="35"/>
      <c r="S101" s="35"/>
      <c r="T101" s="35"/>
      <c r="U101" s="35"/>
      <c r="V101" s="35"/>
      <c r="W101" s="35"/>
      <c r="X101" s="35"/>
      <c r="Y101" s="35"/>
      <c r="Z101" s="35"/>
      <c r="AA101" s="35"/>
      <c r="AB101" s="35"/>
      <c r="AC101" s="35"/>
      <c r="AD101" s="35"/>
    </row>
    <row r="102" spans="1:30" ht="15.75" customHeight="1" x14ac:dyDescent="0.25">
      <c r="A102" s="92"/>
      <c r="B102" s="92"/>
      <c r="C102" s="92"/>
      <c r="D102" s="92"/>
      <c r="E102" s="92"/>
      <c r="F102" s="92"/>
      <c r="G102" s="92"/>
      <c r="H102" s="92"/>
      <c r="I102" s="92"/>
      <c r="J102" s="92"/>
      <c r="K102" s="93"/>
      <c r="L102" s="92"/>
      <c r="M102" s="92"/>
      <c r="N102" s="92"/>
      <c r="O102" s="92"/>
      <c r="P102" s="92"/>
      <c r="Q102" s="92"/>
      <c r="R102" s="35"/>
      <c r="S102" s="35"/>
      <c r="T102" s="35"/>
      <c r="U102" s="35"/>
      <c r="V102" s="35"/>
      <c r="W102" s="35"/>
      <c r="X102" s="35"/>
      <c r="Y102" s="35"/>
      <c r="Z102" s="35"/>
      <c r="AA102" s="35"/>
      <c r="AB102" s="35"/>
      <c r="AC102" s="35"/>
      <c r="AD102" s="35"/>
    </row>
    <row r="103" spans="1:30" ht="15.75" customHeight="1" x14ac:dyDescent="0.25">
      <c r="A103" s="92"/>
      <c r="B103" s="92"/>
      <c r="C103" s="92"/>
      <c r="D103" s="92"/>
      <c r="E103" s="92"/>
      <c r="F103" s="92"/>
      <c r="G103" s="92"/>
      <c r="H103" s="92"/>
      <c r="I103" s="92"/>
      <c r="J103" s="92"/>
      <c r="K103" s="93"/>
      <c r="L103" s="92"/>
      <c r="M103" s="92"/>
      <c r="N103" s="92"/>
      <c r="O103" s="92"/>
      <c r="P103" s="92"/>
      <c r="Q103" s="92"/>
      <c r="R103" s="35"/>
      <c r="S103" s="35"/>
      <c r="T103" s="35"/>
      <c r="U103" s="35"/>
      <c r="V103" s="35"/>
      <c r="W103" s="35"/>
      <c r="X103" s="35"/>
      <c r="Y103" s="35"/>
      <c r="Z103" s="35"/>
      <c r="AA103" s="35"/>
      <c r="AB103" s="35"/>
      <c r="AC103" s="35"/>
      <c r="AD103" s="35"/>
    </row>
    <row r="104" spans="1:30" ht="15.75" customHeight="1" x14ac:dyDescent="0.25">
      <c r="A104" s="92"/>
      <c r="B104" s="92"/>
      <c r="C104" s="92"/>
      <c r="D104" s="92"/>
      <c r="E104" s="92"/>
      <c r="F104" s="92"/>
      <c r="G104" s="92"/>
      <c r="H104" s="92"/>
      <c r="I104" s="92"/>
      <c r="J104" s="92"/>
      <c r="K104" s="93"/>
      <c r="L104" s="92"/>
      <c r="M104" s="92"/>
      <c r="N104" s="92"/>
      <c r="O104" s="92"/>
      <c r="P104" s="92"/>
      <c r="Q104" s="92"/>
      <c r="R104" s="35"/>
      <c r="S104" s="35"/>
      <c r="T104" s="35"/>
      <c r="U104" s="35"/>
      <c r="V104" s="35"/>
      <c r="W104" s="35"/>
      <c r="X104" s="35"/>
      <c r="Y104" s="35"/>
      <c r="Z104" s="35"/>
      <c r="AA104" s="35"/>
      <c r="AB104" s="35"/>
      <c r="AC104" s="35"/>
      <c r="AD104" s="35"/>
    </row>
    <row r="105" spans="1:30" ht="18" customHeight="1" x14ac:dyDescent="0.25">
      <c r="A105" s="92"/>
      <c r="B105" s="92"/>
      <c r="C105" s="92"/>
      <c r="D105" s="92"/>
      <c r="E105" s="92"/>
      <c r="F105" s="92"/>
      <c r="G105" s="92"/>
      <c r="H105" s="92"/>
      <c r="I105" s="92"/>
      <c r="J105" s="92"/>
      <c r="K105" s="93"/>
      <c r="L105" s="92"/>
      <c r="M105" s="92"/>
      <c r="N105" s="92"/>
      <c r="O105" s="92"/>
      <c r="P105" s="92"/>
      <c r="Q105" s="93"/>
      <c r="R105" s="35"/>
      <c r="S105" s="35"/>
      <c r="T105" s="35"/>
      <c r="U105" s="35"/>
      <c r="V105" s="35"/>
      <c r="W105" s="35"/>
      <c r="X105" s="35"/>
      <c r="Y105" s="35"/>
      <c r="Z105" s="35"/>
      <c r="AA105" s="35"/>
      <c r="AB105" s="35"/>
      <c r="AC105" s="35"/>
      <c r="AD105" s="35"/>
    </row>
    <row r="106" spans="1:30" ht="15.75" customHeight="1" x14ac:dyDescent="0.25">
      <c r="A106" s="92"/>
      <c r="B106" s="92"/>
      <c r="C106" s="92"/>
      <c r="D106" s="92"/>
      <c r="E106" s="92"/>
      <c r="F106" s="92"/>
      <c r="G106" s="92"/>
      <c r="H106" s="92"/>
      <c r="I106" s="92"/>
      <c r="J106" s="92"/>
      <c r="K106" s="93"/>
      <c r="L106" s="92"/>
      <c r="M106" s="92"/>
      <c r="N106" s="92"/>
      <c r="O106" s="92"/>
      <c r="P106" s="92"/>
      <c r="Q106" s="92"/>
      <c r="R106" s="35"/>
      <c r="S106" s="35"/>
      <c r="T106" s="35"/>
      <c r="U106" s="35"/>
      <c r="V106" s="35"/>
      <c r="W106" s="35"/>
      <c r="X106" s="35"/>
      <c r="Y106" s="35"/>
      <c r="Z106" s="35"/>
      <c r="AA106" s="35"/>
      <c r="AB106" s="35"/>
      <c r="AC106" s="35"/>
      <c r="AD106" s="35"/>
    </row>
    <row r="107" spans="1:30" ht="15.75" customHeight="1" x14ac:dyDescent="0.25">
      <c r="A107" s="92"/>
      <c r="B107" s="92"/>
      <c r="C107" s="92"/>
      <c r="D107" s="92"/>
      <c r="E107" s="92"/>
      <c r="F107" s="92"/>
      <c r="G107" s="92"/>
      <c r="H107" s="92"/>
      <c r="I107" s="92"/>
      <c r="J107" s="92"/>
      <c r="K107" s="93"/>
      <c r="L107" s="92"/>
      <c r="M107" s="92"/>
      <c r="N107" s="92"/>
      <c r="O107" s="92"/>
      <c r="P107" s="92"/>
      <c r="Q107" s="92"/>
      <c r="R107" s="35"/>
      <c r="S107" s="35"/>
      <c r="T107" s="35"/>
      <c r="U107" s="35"/>
      <c r="V107" s="35"/>
      <c r="W107" s="35"/>
      <c r="X107" s="35"/>
      <c r="Y107" s="35"/>
      <c r="Z107" s="35"/>
      <c r="AA107" s="35"/>
      <c r="AB107" s="35"/>
      <c r="AC107" s="35"/>
      <c r="AD107" s="35"/>
    </row>
    <row r="108" spans="1:30" ht="15.75" customHeight="1" x14ac:dyDescent="0.25">
      <c r="A108" s="92"/>
      <c r="B108" s="92"/>
      <c r="C108" s="92"/>
      <c r="D108" s="92"/>
      <c r="E108" s="92"/>
      <c r="F108" s="92"/>
      <c r="G108" s="92"/>
      <c r="H108" s="92"/>
      <c r="I108" s="92"/>
      <c r="J108" s="92"/>
      <c r="K108" s="93"/>
      <c r="L108" s="92"/>
      <c r="M108" s="92"/>
      <c r="N108" s="92"/>
      <c r="O108" s="92"/>
      <c r="P108" s="92"/>
      <c r="Q108" s="92"/>
      <c r="R108" s="35"/>
      <c r="S108" s="35"/>
      <c r="T108" s="35"/>
      <c r="U108" s="35"/>
      <c r="V108" s="35"/>
      <c r="W108" s="35"/>
      <c r="X108" s="35"/>
      <c r="Y108" s="35"/>
      <c r="Z108" s="35"/>
      <c r="AA108" s="35"/>
      <c r="AB108" s="35"/>
      <c r="AC108" s="35"/>
      <c r="AD108" s="35"/>
    </row>
    <row r="109" spans="1:30" ht="15.75" customHeight="1" x14ac:dyDescent="0.25">
      <c r="A109" s="92"/>
      <c r="B109" s="92"/>
      <c r="C109" s="92"/>
      <c r="D109" s="92"/>
      <c r="E109" s="92"/>
      <c r="F109" s="92"/>
      <c r="G109" s="92"/>
      <c r="H109" s="92"/>
      <c r="I109" s="92"/>
      <c r="J109" s="92"/>
      <c r="K109" s="93"/>
      <c r="L109" s="92"/>
      <c r="M109" s="92"/>
      <c r="N109" s="92"/>
      <c r="O109" s="92"/>
      <c r="P109" s="92"/>
      <c r="Q109" s="92"/>
      <c r="R109" s="35"/>
      <c r="S109" s="35"/>
      <c r="T109" s="35"/>
      <c r="U109" s="35"/>
      <c r="V109" s="35"/>
      <c r="W109" s="35"/>
      <c r="X109" s="35"/>
      <c r="Y109" s="35"/>
      <c r="Z109" s="35"/>
      <c r="AA109" s="35"/>
      <c r="AB109" s="35"/>
      <c r="AC109" s="35"/>
      <c r="AD109" s="35"/>
    </row>
    <row r="110" spans="1:30" ht="15.75" customHeight="1" x14ac:dyDescent="0.25">
      <c r="A110" s="92"/>
      <c r="B110" s="92"/>
      <c r="C110" s="92"/>
      <c r="D110" s="92"/>
      <c r="E110" s="92"/>
      <c r="F110" s="92"/>
      <c r="G110" s="92"/>
      <c r="H110" s="92"/>
      <c r="I110" s="92"/>
      <c r="J110" s="92"/>
      <c r="K110" s="93"/>
      <c r="L110" s="92"/>
      <c r="M110" s="92"/>
      <c r="N110" s="92"/>
      <c r="O110" s="92"/>
      <c r="P110" s="92"/>
      <c r="Q110" s="92"/>
      <c r="R110" s="35"/>
      <c r="S110" s="35"/>
      <c r="T110" s="35"/>
      <c r="U110" s="35"/>
      <c r="V110" s="35"/>
      <c r="W110" s="35"/>
      <c r="X110" s="35"/>
      <c r="Y110" s="35"/>
      <c r="Z110" s="35"/>
      <c r="AA110" s="35"/>
      <c r="AB110" s="35"/>
      <c r="AC110" s="35"/>
      <c r="AD110" s="35"/>
    </row>
    <row r="111" spans="1:30" ht="15.75" customHeight="1" x14ac:dyDescent="0.25">
      <c r="A111" s="92"/>
      <c r="B111" s="92"/>
      <c r="C111" s="92"/>
      <c r="D111" s="92"/>
      <c r="E111" s="92"/>
      <c r="F111" s="92"/>
      <c r="G111" s="92"/>
      <c r="H111" s="92"/>
      <c r="I111" s="92"/>
      <c r="J111" s="92"/>
      <c r="K111" s="93"/>
      <c r="L111" s="92"/>
      <c r="M111" s="92"/>
      <c r="N111" s="92"/>
      <c r="O111" s="92"/>
      <c r="P111" s="92"/>
      <c r="Q111" s="92"/>
      <c r="R111" s="35"/>
      <c r="S111" s="35"/>
      <c r="T111" s="35"/>
      <c r="U111" s="35"/>
      <c r="V111" s="35"/>
      <c r="W111" s="35"/>
      <c r="X111" s="35"/>
      <c r="Y111" s="35"/>
      <c r="Z111" s="35"/>
      <c r="AA111" s="35"/>
      <c r="AB111" s="35"/>
      <c r="AC111" s="35"/>
      <c r="AD111" s="35"/>
    </row>
    <row r="112" spans="1:30" ht="15.75" customHeight="1" x14ac:dyDescent="0.25">
      <c r="A112" s="92"/>
      <c r="B112" s="92"/>
      <c r="C112" s="92"/>
      <c r="D112" s="92"/>
      <c r="E112" s="92"/>
      <c r="F112" s="92"/>
      <c r="G112" s="92"/>
      <c r="H112" s="92"/>
      <c r="I112" s="92"/>
      <c r="J112" s="92"/>
      <c r="K112" s="93"/>
      <c r="L112" s="92"/>
      <c r="M112" s="92"/>
      <c r="N112" s="92"/>
      <c r="O112" s="92"/>
      <c r="P112" s="92"/>
      <c r="Q112" s="92"/>
      <c r="R112" s="35"/>
      <c r="S112" s="35"/>
      <c r="T112" s="35"/>
      <c r="U112" s="35"/>
      <c r="V112" s="35"/>
      <c r="W112" s="35"/>
      <c r="X112" s="35"/>
      <c r="Y112" s="35"/>
      <c r="Z112" s="35"/>
      <c r="AA112" s="35"/>
      <c r="AB112" s="35"/>
      <c r="AC112" s="35"/>
      <c r="AD112" s="35"/>
    </row>
    <row r="113" spans="1:30" ht="15.75" customHeight="1" x14ac:dyDescent="0.25">
      <c r="A113" s="92"/>
      <c r="B113" s="92"/>
      <c r="C113" s="92"/>
      <c r="D113" s="92"/>
      <c r="E113" s="92"/>
      <c r="F113" s="92"/>
      <c r="G113" s="92"/>
      <c r="H113" s="92"/>
      <c r="I113" s="92"/>
      <c r="J113" s="92"/>
      <c r="K113" s="93"/>
      <c r="L113" s="92"/>
      <c r="M113" s="92"/>
      <c r="N113" s="92"/>
      <c r="O113" s="92"/>
      <c r="P113" s="92"/>
      <c r="Q113" s="92"/>
      <c r="R113" s="35"/>
      <c r="S113" s="35"/>
      <c r="T113" s="35"/>
      <c r="U113" s="35"/>
      <c r="V113" s="35"/>
      <c r="W113" s="35"/>
      <c r="X113" s="35"/>
      <c r="Y113" s="35"/>
      <c r="Z113" s="35"/>
      <c r="AA113" s="35"/>
      <c r="AB113" s="35"/>
      <c r="AC113" s="35"/>
      <c r="AD113" s="35"/>
    </row>
    <row r="114" spans="1:30" ht="15.75" customHeight="1" x14ac:dyDescent="0.25">
      <c r="A114" s="92"/>
      <c r="B114" s="92"/>
      <c r="C114" s="92"/>
      <c r="D114" s="92"/>
      <c r="E114" s="92"/>
      <c r="F114" s="92"/>
      <c r="G114" s="92"/>
      <c r="H114" s="92"/>
      <c r="I114" s="92"/>
      <c r="J114" s="92"/>
      <c r="K114" s="93"/>
      <c r="L114" s="92"/>
      <c r="M114" s="92"/>
      <c r="N114" s="92"/>
      <c r="O114" s="92"/>
      <c r="P114" s="92"/>
      <c r="Q114" s="92"/>
      <c r="R114" s="35"/>
      <c r="S114" s="35"/>
      <c r="T114" s="35"/>
      <c r="U114" s="35"/>
      <c r="V114" s="35"/>
      <c r="W114" s="35"/>
      <c r="X114" s="35"/>
      <c r="Y114" s="35"/>
      <c r="Z114" s="35"/>
      <c r="AA114" s="35"/>
      <c r="AB114" s="35"/>
      <c r="AC114" s="35"/>
      <c r="AD114" s="35"/>
    </row>
    <row r="115" spans="1:30" ht="15.75" customHeight="1" x14ac:dyDescent="0.25">
      <c r="A115" s="92"/>
      <c r="B115" s="92"/>
      <c r="C115" s="92"/>
      <c r="D115" s="92"/>
      <c r="E115" s="92"/>
      <c r="F115" s="92"/>
      <c r="G115" s="92"/>
      <c r="H115" s="92"/>
      <c r="I115" s="92"/>
      <c r="J115" s="92"/>
      <c r="K115" s="93"/>
      <c r="L115" s="92"/>
      <c r="M115" s="92"/>
      <c r="N115" s="92"/>
      <c r="O115" s="92"/>
      <c r="P115" s="92"/>
      <c r="Q115" s="92"/>
      <c r="R115" s="35"/>
      <c r="S115" s="35"/>
      <c r="T115" s="35"/>
      <c r="U115" s="35"/>
      <c r="V115" s="35"/>
      <c r="W115" s="35"/>
      <c r="X115" s="35"/>
      <c r="Y115" s="35"/>
      <c r="Z115" s="35"/>
      <c r="AA115" s="35"/>
      <c r="AB115" s="35"/>
      <c r="AC115" s="35"/>
      <c r="AD115" s="35"/>
    </row>
    <row r="116" spans="1:30" ht="15.75" customHeight="1" x14ac:dyDescent="0.25">
      <c r="A116" s="92"/>
      <c r="B116" s="92"/>
      <c r="C116" s="92"/>
      <c r="D116" s="92"/>
      <c r="E116" s="92"/>
      <c r="F116" s="92"/>
      <c r="G116" s="92"/>
      <c r="H116" s="92"/>
      <c r="I116" s="92"/>
      <c r="J116" s="92"/>
      <c r="K116" s="93"/>
      <c r="L116" s="92"/>
      <c r="M116" s="92"/>
      <c r="N116" s="92"/>
      <c r="O116" s="92"/>
      <c r="P116" s="92"/>
      <c r="Q116" s="92"/>
      <c r="R116" s="35"/>
      <c r="S116" s="35"/>
      <c r="T116" s="35"/>
      <c r="U116" s="35"/>
      <c r="V116" s="35"/>
      <c r="W116" s="35"/>
      <c r="X116" s="35"/>
      <c r="Y116" s="35"/>
      <c r="Z116" s="35"/>
      <c r="AA116" s="35"/>
      <c r="AB116" s="35"/>
      <c r="AC116" s="35"/>
      <c r="AD116" s="35"/>
    </row>
    <row r="117" spans="1:30" ht="15.75" customHeight="1" x14ac:dyDescent="0.25">
      <c r="A117" s="92"/>
      <c r="B117" s="92"/>
      <c r="C117" s="92"/>
      <c r="D117" s="92"/>
      <c r="E117" s="92"/>
      <c r="F117" s="92"/>
      <c r="G117" s="92"/>
      <c r="H117" s="92"/>
      <c r="I117" s="92"/>
      <c r="J117" s="92"/>
      <c r="K117" s="93"/>
      <c r="L117" s="92"/>
      <c r="M117" s="92"/>
      <c r="N117" s="92"/>
      <c r="O117" s="92"/>
      <c r="P117" s="92"/>
      <c r="Q117" s="92"/>
      <c r="R117" s="35"/>
      <c r="S117" s="35"/>
      <c r="T117" s="35"/>
      <c r="U117" s="35"/>
      <c r="V117" s="35"/>
      <c r="W117" s="35"/>
      <c r="X117" s="35"/>
      <c r="Y117" s="35"/>
      <c r="Z117" s="35"/>
      <c r="AA117" s="35"/>
      <c r="AB117" s="35"/>
      <c r="AC117" s="35"/>
      <c r="AD117" s="35"/>
    </row>
    <row r="118" spans="1:30" ht="15.75" customHeight="1" x14ac:dyDescent="0.25">
      <c r="A118" s="92"/>
      <c r="B118" s="92"/>
      <c r="C118" s="92"/>
      <c r="D118" s="92"/>
      <c r="E118" s="92"/>
      <c r="F118" s="92"/>
      <c r="G118" s="92"/>
      <c r="H118" s="92"/>
      <c r="I118" s="92"/>
      <c r="J118" s="92"/>
      <c r="K118" s="93"/>
      <c r="L118" s="92"/>
      <c r="M118" s="92"/>
      <c r="N118" s="92"/>
      <c r="O118" s="92"/>
      <c r="P118" s="92"/>
      <c r="Q118" s="92"/>
      <c r="R118" s="35"/>
      <c r="S118" s="35"/>
      <c r="T118" s="35"/>
      <c r="U118" s="35"/>
      <c r="V118" s="35"/>
      <c r="W118" s="35"/>
      <c r="X118" s="35"/>
      <c r="Y118" s="35"/>
      <c r="Z118" s="35"/>
      <c r="AA118" s="35"/>
      <c r="AB118" s="35"/>
      <c r="AC118" s="35"/>
      <c r="AD118" s="35"/>
    </row>
    <row r="119" spans="1:30" ht="15.75" customHeight="1" x14ac:dyDescent="0.25">
      <c r="A119" s="92"/>
      <c r="B119" s="92"/>
      <c r="C119" s="92"/>
      <c r="D119" s="92"/>
      <c r="E119" s="92"/>
      <c r="F119" s="92"/>
      <c r="G119" s="92"/>
      <c r="H119" s="92"/>
      <c r="I119" s="92"/>
      <c r="J119" s="92"/>
      <c r="K119" s="93"/>
      <c r="L119" s="92"/>
      <c r="M119" s="92"/>
      <c r="N119" s="92"/>
      <c r="O119" s="92"/>
      <c r="P119" s="92"/>
      <c r="Q119" s="92"/>
      <c r="R119" s="35"/>
      <c r="S119" s="35"/>
      <c r="T119" s="35"/>
      <c r="U119" s="35"/>
      <c r="V119" s="35"/>
      <c r="W119" s="35"/>
      <c r="X119" s="35"/>
      <c r="Y119" s="35"/>
      <c r="Z119" s="35"/>
      <c r="AA119" s="35"/>
      <c r="AB119" s="35"/>
      <c r="AC119" s="35"/>
      <c r="AD119" s="35"/>
    </row>
    <row r="120" spans="1:30" ht="15.75" customHeight="1" x14ac:dyDescent="0.25">
      <c r="A120" s="92"/>
      <c r="B120" s="92"/>
      <c r="C120" s="92"/>
      <c r="D120" s="92"/>
      <c r="E120" s="92"/>
      <c r="F120" s="92"/>
      <c r="G120" s="92"/>
      <c r="H120" s="92"/>
      <c r="I120" s="92"/>
      <c r="J120" s="92"/>
      <c r="K120" s="93"/>
      <c r="L120" s="92"/>
      <c r="M120" s="92"/>
      <c r="N120" s="92"/>
      <c r="O120" s="92"/>
      <c r="P120" s="92"/>
      <c r="Q120" s="92"/>
      <c r="R120" s="35"/>
      <c r="S120" s="35"/>
      <c r="T120" s="35"/>
      <c r="U120" s="35"/>
      <c r="V120" s="35"/>
      <c r="W120" s="35"/>
      <c r="X120" s="35"/>
      <c r="Y120" s="35"/>
      <c r="Z120" s="35"/>
      <c r="AA120" s="35"/>
      <c r="AB120" s="35"/>
      <c r="AC120" s="35"/>
      <c r="AD120" s="35"/>
    </row>
    <row r="121" spans="1:30" ht="15.75" customHeight="1" x14ac:dyDescent="0.25">
      <c r="A121" s="92"/>
      <c r="B121" s="92"/>
      <c r="C121" s="92"/>
      <c r="D121" s="92"/>
      <c r="E121" s="92"/>
      <c r="F121" s="92"/>
      <c r="G121" s="92"/>
      <c r="H121" s="92"/>
      <c r="I121" s="92"/>
      <c r="J121" s="92"/>
      <c r="K121" s="93"/>
      <c r="L121" s="92"/>
      <c r="M121" s="92"/>
      <c r="N121" s="92"/>
      <c r="O121" s="92"/>
      <c r="P121" s="92"/>
      <c r="Q121" s="92"/>
      <c r="R121" s="35"/>
      <c r="S121" s="35"/>
      <c r="T121" s="35"/>
      <c r="U121" s="35"/>
      <c r="V121" s="35"/>
      <c r="W121" s="35"/>
      <c r="X121" s="35"/>
      <c r="Y121" s="35"/>
      <c r="Z121" s="35"/>
      <c r="AA121" s="35"/>
      <c r="AB121" s="35"/>
      <c r="AC121" s="35"/>
      <c r="AD121" s="35"/>
    </row>
    <row r="122" spans="1:30" ht="15.75" customHeight="1" x14ac:dyDescent="0.25">
      <c r="A122" s="92"/>
      <c r="B122" s="92"/>
      <c r="C122" s="92"/>
      <c r="D122" s="92"/>
      <c r="E122" s="92"/>
      <c r="F122" s="92"/>
      <c r="G122" s="92"/>
      <c r="H122" s="92"/>
      <c r="I122" s="92"/>
      <c r="J122" s="92"/>
      <c r="K122" s="93"/>
      <c r="L122" s="92"/>
      <c r="M122" s="92"/>
      <c r="N122" s="92"/>
      <c r="O122" s="92"/>
      <c r="P122" s="92"/>
      <c r="Q122" s="92"/>
      <c r="R122" s="35"/>
      <c r="S122" s="35"/>
      <c r="T122" s="35"/>
      <c r="U122" s="35"/>
      <c r="V122" s="35"/>
      <c r="W122" s="35"/>
      <c r="X122" s="35"/>
      <c r="Y122" s="35"/>
      <c r="Z122" s="35"/>
      <c r="AA122" s="35"/>
      <c r="AB122" s="35"/>
      <c r="AC122" s="35"/>
      <c r="AD122" s="35"/>
    </row>
    <row r="123" spans="1:30" ht="15.75" customHeight="1" x14ac:dyDescent="0.25">
      <c r="A123" s="92"/>
      <c r="B123" s="92"/>
      <c r="C123" s="92"/>
      <c r="D123" s="92"/>
      <c r="E123" s="92"/>
      <c r="F123" s="92"/>
      <c r="G123" s="92"/>
      <c r="H123" s="92"/>
      <c r="I123" s="92"/>
      <c r="J123" s="92"/>
      <c r="K123" s="93"/>
      <c r="L123" s="92"/>
      <c r="M123" s="92"/>
      <c r="N123" s="92"/>
      <c r="O123" s="92"/>
      <c r="P123" s="92"/>
      <c r="Q123" s="92"/>
      <c r="R123" s="35"/>
      <c r="S123" s="35"/>
      <c r="T123" s="35"/>
      <c r="U123" s="35"/>
      <c r="V123" s="35"/>
      <c r="W123" s="35"/>
      <c r="X123" s="35"/>
      <c r="Y123" s="35"/>
      <c r="Z123" s="35"/>
      <c r="AA123" s="35"/>
      <c r="AB123" s="35"/>
      <c r="AC123" s="35"/>
      <c r="AD123" s="35"/>
    </row>
    <row r="124" spans="1:30" ht="15.75" customHeight="1" x14ac:dyDescent="0.25">
      <c r="A124" s="92"/>
      <c r="B124" s="92"/>
      <c r="C124" s="92"/>
      <c r="D124" s="92"/>
      <c r="E124" s="92"/>
      <c r="F124" s="92"/>
      <c r="G124" s="92"/>
      <c r="H124" s="92"/>
      <c r="I124" s="92"/>
      <c r="J124" s="92"/>
      <c r="K124" s="93"/>
      <c r="L124" s="92"/>
      <c r="M124" s="92"/>
      <c r="N124" s="92"/>
      <c r="O124" s="92"/>
      <c r="P124" s="92"/>
      <c r="Q124" s="92"/>
      <c r="R124" s="35"/>
      <c r="S124" s="35"/>
      <c r="T124" s="35"/>
      <c r="U124" s="35"/>
      <c r="V124" s="35"/>
      <c r="W124" s="35"/>
      <c r="X124" s="35"/>
      <c r="Y124" s="35"/>
      <c r="Z124" s="35"/>
      <c r="AA124" s="35"/>
      <c r="AB124" s="35"/>
      <c r="AC124" s="35"/>
      <c r="AD124" s="35"/>
    </row>
    <row r="125" spans="1:30" ht="15.75" customHeight="1" x14ac:dyDescent="0.25">
      <c r="A125" s="92"/>
      <c r="B125" s="92"/>
      <c r="C125" s="92"/>
      <c r="D125" s="92"/>
      <c r="E125" s="92"/>
      <c r="F125" s="92"/>
      <c r="G125" s="92"/>
      <c r="H125" s="92"/>
      <c r="I125" s="92"/>
      <c r="J125" s="92"/>
      <c r="K125" s="93"/>
      <c r="L125" s="92"/>
      <c r="M125" s="92"/>
      <c r="N125" s="92"/>
      <c r="O125" s="92"/>
      <c r="P125" s="92"/>
      <c r="Q125" s="92"/>
      <c r="R125" s="35"/>
      <c r="S125" s="35"/>
      <c r="T125" s="35"/>
      <c r="U125" s="35"/>
      <c r="V125" s="35"/>
      <c r="W125" s="35"/>
      <c r="X125" s="35"/>
      <c r="Y125" s="35"/>
      <c r="Z125" s="35"/>
      <c r="AA125" s="35"/>
      <c r="AB125" s="35"/>
      <c r="AC125" s="35"/>
      <c r="AD125" s="35"/>
    </row>
    <row r="126" spans="1:30" ht="15.75" customHeight="1" x14ac:dyDescent="0.25">
      <c r="A126" s="92"/>
      <c r="B126" s="92"/>
      <c r="C126" s="92"/>
      <c r="D126" s="92"/>
      <c r="E126" s="92"/>
      <c r="F126" s="92"/>
      <c r="G126" s="92"/>
      <c r="H126" s="92"/>
      <c r="I126" s="92"/>
      <c r="J126" s="92"/>
      <c r="K126" s="93"/>
      <c r="L126" s="92"/>
      <c r="M126" s="92"/>
      <c r="N126" s="92"/>
      <c r="O126" s="92"/>
      <c r="P126" s="92"/>
      <c r="Q126" s="92"/>
      <c r="R126" s="35"/>
      <c r="S126" s="35"/>
      <c r="T126" s="35"/>
      <c r="U126" s="35"/>
      <c r="V126" s="35"/>
      <c r="W126" s="35"/>
      <c r="X126" s="35"/>
      <c r="Y126" s="35"/>
      <c r="Z126" s="35"/>
      <c r="AA126" s="35"/>
      <c r="AB126" s="35"/>
      <c r="AC126" s="35"/>
      <c r="AD126" s="35"/>
    </row>
    <row r="127" spans="1:30" ht="15.75" customHeight="1" x14ac:dyDescent="0.25">
      <c r="A127" s="92"/>
      <c r="B127" s="92"/>
      <c r="C127" s="92"/>
      <c r="D127" s="92"/>
      <c r="E127" s="92"/>
      <c r="F127" s="92"/>
      <c r="G127" s="92"/>
      <c r="H127" s="92"/>
      <c r="I127" s="92"/>
      <c r="J127" s="92"/>
      <c r="K127" s="93"/>
      <c r="L127" s="92"/>
      <c r="M127" s="92"/>
      <c r="N127" s="92"/>
      <c r="O127" s="92"/>
      <c r="P127" s="92"/>
      <c r="Q127" s="92"/>
      <c r="R127" s="35"/>
      <c r="S127" s="35"/>
      <c r="T127" s="35"/>
      <c r="U127" s="35"/>
      <c r="V127" s="35"/>
      <c r="W127" s="35"/>
      <c r="X127" s="35"/>
      <c r="Y127" s="35"/>
      <c r="Z127" s="35"/>
      <c r="AA127" s="35"/>
      <c r="AB127" s="35"/>
      <c r="AC127" s="35"/>
      <c r="AD127" s="35"/>
    </row>
    <row r="128" spans="1:30" ht="15.75" customHeight="1" x14ac:dyDescent="0.25">
      <c r="A128" s="92"/>
      <c r="B128" s="92"/>
      <c r="C128" s="92"/>
      <c r="D128" s="92"/>
      <c r="E128" s="92"/>
      <c r="F128" s="92"/>
      <c r="G128" s="92"/>
      <c r="H128" s="92"/>
      <c r="I128" s="92"/>
      <c r="J128" s="92"/>
      <c r="K128" s="93"/>
      <c r="L128" s="92"/>
      <c r="M128" s="92"/>
      <c r="N128" s="92"/>
      <c r="O128" s="92"/>
      <c r="P128" s="92"/>
      <c r="Q128" s="92"/>
      <c r="R128" s="35"/>
      <c r="S128" s="35"/>
      <c r="T128" s="35"/>
      <c r="U128" s="35"/>
      <c r="V128" s="35"/>
      <c r="W128" s="35"/>
      <c r="X128" s="35"/>
      <c r="Y128" s="35"/>
      <c r="Z128" s="35"/>
      <c r="AA128" s="35"/>
      <c r="AB128" s="35"/>
      <c r="AC128" s="35"/>
      <c r="AD128" s="35"/>
    </row>
    <row r="129" spans="1:30" ht="15.75" customHeight="1" x14ac:dyDescent="0.25">
      <c r="A129" s="92"/>
      <c r="B129" s="92"/>
      <c r="C129" s="92"/>
      <c r="D129" s="92"/>
      <c r="E129" s="92"/>
      <c r="F129" s="92"/>
      <c r="G129" s="92"/>
      <c r="H129" s="92"/>
      <c r="I129" s="92"/>
      <c r="J129" s="92"/>
      <c r="K129" s="93"/>
      <c r="L129" s="92"/>
      <c r="M129" s="92"/>
      <c r="N129" s="92"/>
      <c r="O129" s="92"/>
      <c r="P129" s="92"/>
      <c r="Q129" s="92"/>
      <c r="R129" s="35"/>
      <c r="S129" s="35"/>
      <c r="T129" s="35"/>
      <c r="U129" s="35"/>
      <c r="V129" s="35"/>
      <c r="W129" s="35"/>
      <c r="X129" s="35"/>
      <c r="Y129" s="35"/>
      <c r="Z129" s="35"/>
      <c r="AA129" s="35"/>
      <c r="AB129" s="35"/>
      <c r="AC129" s="35"/>
      <c r="AD129" s="35"/>
    </row>
    <row r="130" spans="1:30" ht="15.75" customHeight="1" x14ac:dyDescent="0.25">
      <c r="A130" s="92"/>
      <c r="B130" s="92"/>
      <c r="C130" s="92"/>
      <c r="D130" s="92"/>
      <c r="E130" s="92"/>
      <c r="F130" s="92"/>
      <c r="G130" s="92"/>
      <c r="H130" s="92"/>
      <c r="I130" s="92"/>
      <c r="J130" s="92"/>
      <c r="K130" s="93"/>
      <c r="L130" s="92"/>
      <c r="M130" s="92"/>
      <c r="N130" s="92"/>
      <c r="O130" s="92"/>
      <c r="P130" s="92"/>
      <c r="Q130" s="92"/>
      <c r="R130" s="35"/>
      <c r="S130" s="35"/>
      <c r="T130" s="35"/>
      <c r="U130" s="35"/>
      <c r="V130" s="35"/>
      <c r="W130" s="35"/>
      <c r="X130" s="35"/>
      <c r="Y130" s="35"/>
      <c r="Z130" s="35"/>
      <c r="AA130" s="35"/>
      <c r="AB130" s="35"/>
      <c r="AC130" s="35"/>
      <c r="AD130" s="35"/>
    </row>
    <row r="131" spans="1:30" ht="15.75" customHeight="1" x14ac:dyDescent="0.25">
      <c r="A131" s="92"/>
      <c r="B131" s="92"/>
      <c r="C131" s="92"/>
      <c r="D131" s="92"/>
      <c r="E131" s="92"/>
      <c r="F131" s="92"/>
      <c r="G131" s="92"/>
      <c r="H131" s="92"/>
      <c r="I131" s="92"/>
      <c r="J131" s="92"/>
      <c r="K131" s="93"/>
      <c r="L131" s="92"/>
      <c r="M131" s="92"/>
      <c r="N131" s="92"/>
      <c r="O131" s="92"/>
      <c r="P131" s="92"/>
      <c r="Q131" s="92"/>
      <c r="R131" s="35"/>
      <c r="S131" s="35"/>
      <c r="T131" s="35"/>
      <c r="U131" s="35"/>
      <c r="V131" s="35"/>
      <c r="W131" s="35"/>
      <c r="X131" s="35"/>
      <c r="Y131" s="35"/>
      <c r="Z131" s="35"/>
      <c r="AA131" s="35"/>
      <c r="AB131" s="35"/>
      <c r="AC131" s="35"/>
      <c r="AD131" s="35"/>
    </row>
    <row r="132" spans="1:30" ht="15.75" customHeight="1" x14ac:dyDescent="0.25">
      <c r="A132" s="92"/>
      <c r="B132" s="92"/>
      <c r="C132" s="92"/>
      <c r="D132" s="92"/>
      <c r="E132" s="92"/>
      <c r="F132" s="92"/>
      <c r="G132" s="92"/>
      <c r="H132" s="92"/>
      <c r="I132" s="92"/>
      <c r="J132" s="92"/>
      <c r="K132" s="93"/>
      <c r="L132" s="92"/>
      <c r="M132" s="92"/>
      <c r="N132" s="92"/>
      <c r="O132" s="92"/>
      <c r="P132" s="92"/>
      <c r="Q132" s="92"/>
      <c r="R132" s="35"/>
      <c r="S132" s="35"/>
      <c r="T132" s="35"/>
      <c r="U132" s="35"/>
      <c r="V132" s="35"/>
      <c r="W132" s="35"/>
      <c r="X132" s="35"/>
      <c r="Y132" s="35"/>
      <c r="Z132" s="35"/>
      <c r="AA132" s="35"/>
      <c r="AB132" s="35"/>
      <c r="AC132" s="35"/>
      <c r="AD132" s="35"/>
    </row>
    <row r="133" spans="1:30" ht="15.75" customHeight="1" x14ac:dyDescent="0.25">
      <c r="A133" s="92"/>
      <c r="B133" s="92"/>
      <c r="C133" s="92"/>
      <c r="D133" s="92"/>
      <c r="E133" s="92"/>
      <c r="F133" s="92"/>
      <c r="G133" s="92"/>
      <c r="H133" s="92"/>
      <c r="I133" s="92"/>
      <c r="J133" s="92"/>
      <c r="K133" s="93"/>
      <c r="L133" s="92"/>
      <c r="M133" s="92"/>
      <c r="N133" s="92"/>
      <c r="O133" s="92"/>
      <c r="P133" s="92"/>
      <c r="Q133" s="92"/>
      <c r="R133" s="35"/>
      <c r="S133" s="35"/>
      <c r="T133" s="35"/>
      <c r="U133" s="35"/>
      <c r="V133" s="35"/>
      <c r="W133" s="35"/>
      <c r="X133" s="35"/>
      <c r="Y133" s="35"/>
      <c r="Z133" s="35"/>
      <c r="AA133" s="35"/>
      <c r="AB133" s="35"/>
      <c r="AC133" s="35"/>
      <c r="AD133" s="35"/>
    </row>
    <row r="134" spans="1:30" ht="15.75" customHeight="1" x14ac:dyDescent="0.25">
      <c r="A134" s="92"/>
      <c r="B134" s="92"/>
      <c r="C134" s="92"/>
      <c r="D134" s="92"/>
      <c r="E134" s="92"/>
      <c r="F134" s="92"/>
      <c r="G134" s="92"/>
      <c r="H134" s="92"/>
      <c r="I134" s="92"/>
      <c r="J134" s="92"/>
      <c r="K134" s="93"/>
      <c r="L134" s="92"/>
      <c r="M134" s="92"/>
      <c r="N134" s="92"/>
      <c r="O134" s="92"/>
      <c r="P134" s="92"/>
      <c r="Q134" s="92"/>
      <c r="R134" s="35"/>
      <c r="S134" s="35"/>
      <c r="T134" s="35"/>
      <c r="U134" s="35"/>
      <c r="V134" s="35"/>
      <c r="W134" s="35"/>
      <c r="X134" s="35"/>
      <c r="Y134" s="35"/>
      <c r="Z134" s="35"/>
      <c r="AA134" s="35"/>
      <c r="AB134" s="35"/>
      <c r="AC134" s="35"/>
      <c r="AD134" s="35"/>
    </row>
    <row r="135" spans="1:30" ht="15.75" customHeight="1" x14ac:dyDescent="0.25">
      <c r="A135" s="92"/>
      <c r="B135" s="92"/>
      <c r="C135" s="92"/>
      <c r="D135" s="92"/>
      <c r="E135" s="92"/>
      <c r="F135" s="92"/>
      <c r="G135" s="92"/>
      <c r="H135" s="92"/>
      <c r="I135" s="92"/>
      <c r="J135" s="92"/>
      <c r="K135" s="93"/>
      <c r="L135" s="92"/>
      <c r="M135" s="92"/>
      <c r="N135" s="92"/>
      <c r="O135" s="92"/>
      <c r="P135" s="92"/>
      <c r="Q135" s="92"/>
      <c r="R135" s="35"/>
      <c r="S135" s="35"/>
      <c r="T135" s="35"/>
      <c r="U135" s="35"/>
      <c r="V135" s="35"/>
      <c r="W135" s="35"/>
      <c r="X135" s="35"/>
      <c r="Y135" s="35"/>
      <c r="Z135" s="35"/>
      <c r="AA135" s="35"/>
      <c r="AB135" s="35"/>
      <c r="AC135" s="35"/>
      <c r="AD135" s="35"/>
    </row>
    <row r="136" spans="1:30" ht="15.75" customHeight="1" x14ac:dyDescent="0.25">
      <c r="A136" s="92"/>
      <c r="B136" s="92"/>
      <c r="C136" s="92"/>
      <c r="D136" s="92"/>
      <c r="E136" s="92"/>
      <c r="F136" s="92"/>
      <c r="G136" s="92"/>
      <c r="H136" s="92"/>
      <c r="I136" s="92"/>
      <c r="J136" s="92"/>
      <c r="K136" s="93"/>
      <c r="L136" s="92"/>
      <c r="M136" s="92"/>
      <c r="N136" s="92"/>
      <c r="O136" s="92"/>
      <c r="P136" s="92"/>
      <c r="Q136" s="92"/>
      <c r="R136" s="35"/>
      <c r="S136" s="35"/>
      <c r="T136" s="35"/>
      <c r="U136" s="35"/>
      <c r="V136" s="35"/>
      <c r="W136" s="35"/>
      <c r="X136" s="35"/>
      <c r="Y136" s="35"/>
      <c r="Z136" s="35"/>
      <c r="AA136" s="35"/>
      <c r="AB136" s="35"/>
      <c r="AC136" s="35"/>
      <c r="AD136" s="35"/>
    </row>
    <row r="137" spans="1:30" ht="15.75" customHeight="1" x14ac:dyDescent="0.25">
      <c r="A137" s="92"/>
      <c r="B137" s="92"/>
      <c r="C137" s="92"/>
      <c r="D137" s="92"/>
      <c r="E137" s="92"/>
      <c r="F137" s="92"/>
      <c r="G137" s="92"/>
      <c r="H137" s="92"/>
      <c r="I137" s="92"/>
      <c r="J137" s="92"/>
      <c r="K137" s="93"/>
      <c r="L137" s="92"/>
      <c r="M137" s="92"/>
      <c r="N137" s="92"/>
      <c r="O137" s="92"/>
      <c r="P137" s="92"/>
      <c r="Q137" s="92"/>
      <c r="R137" s="35"/>
      <c r="S137" s="35"/>
      <c r="T137" s="35"/>
      <c r="U137" s="35"/>
      <c r="V137" s="35"/>
      <c r="W137" s="35"/>
      <c r="X137" s="35"/>
      <c r="Y137" s="35"/>
      <c r="Z137" s="35"/>
      <c r="AA137" s="35"/>
      <c r="AB137" s="35"/>
      <c r="AC137" s="35"/>
      <c r="AD137" s="35"/>
    </row>
    <row r="138" spans="1:30" ht="15.75" customHeight="1" x14ac:dyDescent="0.25">
      <c r="A138" s="92"/>
      <c r="B138" s="92"/>
      <c r="C138" s="92"/>
      <c r="D138" s="92"/>
      <c r="E138" s="92"/>
      <c r="F138" s="92"/>
      <c r="G138" s="92"/>
      <c r="H138" s="92"/>
      <c r="I138" s="92"/>
      <c r="J138" s="92"/>
      <c r="K138" s="93"/>
      <c r="L138" s="92"/>
      <c r="M138" s="92"/>
      <c r="N138" s="92"/>
      <c r="O138" s="92"/>
      <c r="P138" s="92"/>
      <c r="Q138" s="92"/>
      <c r="R138" s="35"/>
      <c r="S138" s="35"/>
      <c r="T138" s="35"/>
      <c r="U138" s="35"/>
      <c r="V138" s="35"/>
      <c r="W138" s="35"/>
      <c r="X138" s="35"/>
      <c r="Y138" s="35"/>
      <c r="Z138" s="35"/>
      <c r="AA138" s="35"/>
      <c r="AB138" s="35"/>
      <c r="AC138" s="35"/>
      <c r="AD138" s="35"/>
    </row>
    <row r="139" spans="1:30" ht="15.75" customHeight="1" x14ac:dyDescent="0.25">
      <c r="A139" s="92"/>
      <c r="B139" s="92"/>
      <c r="C139" s="92"/>
      <c r="D139" s="92"/>
      <c r="E139" s="92"/>
      <c r="F139" s="92"/>
      <c r="G139" s="92"/>
      <c r="H139" s="92"/>
      <c r="I139" s="92"/>
      <c r="J139" s="92"/>
      <c r="K139" s="93"/>
      <c r="L139" s="92"/>
      <c r="M139" s="92"/>
      <c r="N139" s="92"/>
      <c r="O139" s="92"/>
      <c r="P139" s="92"/>
      <c r="Q139" s="92"/>
      <c r="R139" s="35"/>
      <c r="S139" s="35"/>
      <c r="T139" s="35"/>
      <c r="U139" s="35"/>
      <c r="V139" s="35"/>
      <c r="W139" s="35"/>
      <c r="X139" s="35"/>
      <c r="Y139" s="35"/>
      <c r="Z139" s="35"/>
      <c r="AA139" s="35"/>
      <c r="AB139" s="35"/>
      <c r="AC139" s="35"/>
      <c r="AD139" s="35"/>
    </row>
    <row r="140" spans="1:30" ht="15.75" customHeight="1" x14ac:dyDescent="0.25">
      <c r="A140" s="92"/>
      <c r="B140" s="92"/>
      <c r="C140" s="92"/>
      <c r="D140" s="92"/>
      <c r="E140" s="92"/>
      <c r="F140" s="92"/>
      <c r="G140" s="92"/>
      <c r="H140" s="92"/>
      <c r="I140" s="92"/>
      <c r="J140" s="92"/>
      <c r="K140" s="93"/>
      <c r="L140" s="92"/>
      <c r="M140" s="92"/>
      <c r="N140" s="92"/>
      <c r="O140" s="92"/>
      <c r="P140" s="92"/>
      <c r="Q140" s="92"/>
      <c r="R140" s="35"/>
      <c r="S140" s="35"/>
      <c r="T140" s="35"/>
      <c r="U140" s="35"/>
      <c r="V140" s="35"/>
      <c r="W140" s="35"/>
      <c r="X140" s="35"/>
      <c r="Y140" s="35"/>
      <c r="Z140" s="35"/>
      <c r="AA140" s="35"/>
      <c r="AB140" s="35"/>
      <c r="AC140" s="35"/>
      <c r="AD140" s="35"/>
    </row>
    <row r="141" spans="1:30" ht="15.75" customHeight="1" x14ac:dyDescent="0.25">
      <c r="A141" s="92"/>
      <c r="B141" s="92"/>
      <c r="C141" s="92"/>
      <c r="D141" s="92"/>
      <c r="E141" s="92"/>
      <c r="F141" s="92"/>
      <c r="G141" s="92"/>
      <c r="H141" s="92"/>
      <c r="I141" s="92"/>
      <c r="J141" s="92"/>
      <c r="K141" s="93"/>
      <c r="L141" s="92"/>
      <c r="M141" s="92"/>
      <c r="N141" s="92"/>
      <c r="O141" s="92"/>
      <c r="P141" s="92"/>
      <c r="Q141" s="92"/>
      <c r="R141" s="35"/>
      <c r="S141" s="35"/>
      <c r="T141" s="35"/>
      <c r="U141" s="35"/>
      <c r="V141" s="35"/>
      <c r="W141" s="35"/>
      <c r="X141" s="35"/>
      <c r="Y141" s="35"/>
      <c r="Z141" s="35"/>
      <c r="AA141" s="35"/>
      <c r="AB141" s="35"/>
      <c r="AC141" s="35"/>
      <c r="AD141" s="35"/>
    </row>
    <row r="142" spans="1:30" ht="15.75" customHeight="1" x14ac:dyDescent="0.25">
      <c r="A142" s="92"/>
      <c r="B142" s="92"/>
      <c r="C142" s="92"/>
      <c r="D142" s="92"/>
      <c r="E142" s="92"/>
      <c r="F142" s="92"/>
      <c r="G142" s="92"/>
      <c r="H142" s="92"/>
      <c r="I142" s="92"/>
      <c r="J142" s="92"/>
      <c r="K142" s="93"/>
      <c r="L142" s="92"/>
      <c r="M142" s="92"/>
      <c r="N142" s="92"/>
      <c r="O142" s="92"/>
      <c r="P142" s="92"/>
      <c r="Q142" s="92"/>
      <c r="R142" s="35"/>
      <c r="S142" s="35"/>
      <c r="T142" s="35"/>
      <c r="U142" s="35"/>
      <c r="V142" s="35"/>
      <c r="W142" s="35"/>
      <c r="X142" s="35"/>
      <c r="Y142" s="35"/>
      <c r="Z142" s="35"/>
      <c r="AA142" s="35"/>
      <c r="AB142" s="35"/>
      <c r="AC142" s="35"/>
      <c r="AD142" s="35"/>
    </row>
    <row r="143" spans="1:30" ht="15.75" customHeight="1" x14ac:dyDescent="0.25">
      <c r="A143" s="92"/>
      <c r="B143" s="92"/>
      <c r="C143" s="92"/>
      <c r="D143" s="92"/>
      <c r="E143" s="92"/>
      <c r="F143" s="92"/>
      <c r="G143" s="92"/>
      <c r="H143" s="92"/>
      <c r="I143" s="92"/>
      <c r="J143" s="92"/>
      <c r="K143" s="93"/>
      <c r="L143" s="92"/>
      <c r="M143" s="92"/>
      <c r="N143" s="92"/>
      <c r="O143" s="92"/>
      <c r="P143" s="92"/>
      <c r="Q143" s="92"/>
      <c r="R143" s="35"/>
      <c r="S143" s="35"/>
      <c r="T143" s="35"/>
      <c r="U143" s="35"/>
      <c r="V143" s="35"/>
      <c r="W143" s="35"/>
      <c r="X143" s="35"/>
      <c r="Y143" s="35"/>
      <c r="Z143" s="35"/>
      <c r="AA143" s="35"/>
      <c r="AB143" s="35"/>
      <c r="AC143" s="35"/>
      <c r="AD143" s="35"/>
    </row>
    <row r="144" spans="1:30" ht="15.75" customHeight="1" x14ac:dyDescent="0.25">
      <c r="A144" s="92"/>
      <c r="B144" s="92"/>
      <c r="C144" s="92"/>
      <c r="D144" s="92"/>
      <c r="E144" s="92"/>
      <c r="F144" s="92"/>
      <c r="G144" s="92"/>
      <c r="H144" s="92"/>
      <c r="I144" s="92"/>
      <c r="J144" s="92"/>
      <c r="K144" s="93"/>
      <c r="L144" s="92"/>
      <c r="M144" s="92"/>
      <c r="N144" s="92"/>
      <c r="O144" s="92"/>
      <c r="P144" s="92"/>
      <c r="Q144" s="92"/>
      <c r="R144" s="35"/>
      <c r="S144" s="35"/>
      <c r="T144" s="35"/>
      <c r="U144" s="35"/>
      <c r="V144" s="35"/>
      <c r="W144" s="35"/>
      <c r="X144" s="35"/>
      <c r="Y144" s="35"/>
      <c r="Z144" s="35"/>
      <c r="AA144" s="35"/>
      <c r="AB144" s="35"/>
      <c r="AC144" s="35"/>
      <c r="AD144" s="35"/>
    </row>
    <row r="145" spans="1:30" ht="15.75" customHeight="1" x14ac:dyDescent="0.25">
      <c r="A145" s="92"/>
      <c r="B145" s="92"/>
      <c r="C145" s="92"/>
      <c r="D145" s="92"/>
      <c r="E145" s="92"/>
      <c r="F145" s="92"/>
      <c r="G145" s="92"/>
      <c r="H145" s="92"/>
      <c r="I145" s="92"/>
      <c r="J145" s="92"/>
      <c r="K145" s="93"/>
      <c r="L145" s="92"/>
      <c r="M145" s="92"/>
      <c r="N145" s="92"/>
      <c r="O145" s="92"/>
      <c r="P145" s="92"/>
      <c r="Q145" s="92"/>
      <c r="R145" s="35"/>
      <c r="S145" s="35"/>
      <c r="T145" s="35"/>
      <c r="U145" s="35"/>
      <c r="V145" s="35"/>
      <c r="W145" s="35"/>
      <c r="X145" s="35"/>
      <c r="Y145" s="35"/>
      <c r="Z145" s="35"/>
      <c r="AA145" s="35"/>
      <c r="AB145" s="35"/>
      <c r="AC145" s="35"/>
      <c r="AD145" s="35"/>
    </row>
    <row r="146" spans="1:30" ht="15.75" customHeight="1" x14ac:dyDescent="0.25">
      <c r="A146" s="92"/>
      <c r="B146" s="92"/>
      <c r="C146" s="92"/>
      <c r="D146" s="92"/>
      <c r="E146" s="92"/>
      <c r="F146" s="92"/>
      <c r="G146" s="92"/>
      <c r="H146" s="92"/>
      <c r="I146" s="92"/>
      <c r="J146" s="92"/>
      <c r="K146" s="93"/>
      <c r="L146" s="92"/>
      <c r="M146" s="92"/>
      <c r="N146" s="92"/>
      <c r="O146" s="92"/>
      <c r="P146" s="92"/>
      <c r="Q146" s="92"/>
      <c r="R146" s="35"/>
      <c r="S146" s="35"/>
      <c r="T146" s="35"/>
      <c r="U146" s="35"/>
      <c r="V146" s="35"/>
      <c r="W146" s="35"/>
      <c r="X146" s="35"/>
      <c r="Y146" s="35"/>
      <c r="Z146" s="35"/>
      <c r="AA146" s="35"/>
      <c r="AB146" s="35"/>
      <c r="AC146" s="35"/>
      <c r="AD146" s="35"/>
    </row>
    <row r="147" spans="1:30" ht="15.75" customHeight="1" x14ac:dyDescent="0.25">
      <c r="A147" s="92"/>
      <c r="B147" s="92"/>
      <c r="C147" s="92"/>
      <c r="D147" s="92"/>
      <c r="E147" s="92"/>
      <c r="F147" s="92"/>
      <c r="G147" s="92"/>
      <c r="H147" s="92"/>
      <c r="I147" s="92"/>
      <c r="J147" s="92"/>
      <c r="K147" s="93"/>
      <c r="L147" s="92"/>
      <c r="M147" s="92"/>
      <c r="N147" s="92"/>
      <c r="O147" s="92"/>
      <c r="P147" s="92"/>
      <c r="Q147" s="92"/>
      <c r="R147" s="35"/>
      <c r="S147" s="35"/>
      <c r="T147" s="35"/>
      <c r="U147" s="35"/>
      <c r="V147" s="35"/>
      <c r="W147" s="35"/>
      <c r="X147" s="35"/>
      <c r="Y147" s="35"/>
      <c r="Z147" s="35"/>
      <c r="AA147" s="35"/>
      <c r="AB147" s="35"/>
      <c r="AC147" s="35"/>
      <c r="AD147" s="35"/>
    </row>
    <row r="148" spans="1:30" ht="15.75" customHeight="1" x14ac:dyDescent="0.25">
      <c r="A148" s="92"/>
      <c r="B148" s="92"/>
      <c r="C148" s="92"/>
      <c r="D148" s="92"/>
      <c r="E148" s="92"/>
      <c r="F148" s="92"/>
      <c r="G148" s="92"/>
      <c r="H148" s="92"/>
      <c r="I148" s="92"/>
      <c r="J148" s="92"/>
      <c r="K148" s="93"/>
      <c r="L148" s="92"/>
      <c r="M148" s="92"/>
      <c r="N148" s="92"/>
      <c r="O148" s="92"/>
      <c r="P148" s="92"/>
      <c r="Q148" s="92"/>
      <c r="R148" s="35"/>
      <c r="S148" s="35"/>
      <c r="T148" s="35"/>
      <c r="U148" s="35"/>
      <c r="V148" s="35"/>
      <c r="W148" s="35"/>
      <c r="X148" s="35"/>
      <c r="Y148" s="35"/>
      <c r="Z148" s="35"/>
      <c r="AA148" s="35"/>
      <c r="AB148" s="35"/>
      <c r="AC148" s="35"/>
      <c r="AD148" s="35"/>
    </row>
    <row r="149" spans="1:30" ht="15.75" customHeight="1" x14ac:dyDescent="0.25">
      <c r="A149" s="92"/>
      <c r="B149" s="92"/>
      <c r="C149" s="92"/>
      <c r="D149" s="92"/>
      <c r="E149" s="92"/>
      <c r="F149" s="92"/>
      <c r="G149" s="92"/>
      <c r="H149" s="92"/>
      <c r="I149" s="92"/>
      <c r="J149" s="92"/>
      <c r="K149" s="93"/>
      <c r="L149" s="92"/>
      <c r="M149" s="92"/>
      <c r="N149" s="92"/>
      <c r="O149" s="92"/>
      <c r="P149" s="92"/>
      <c r="Q149" s="92"/>
      <c r="R149" s="35"/>
      <c r="S149" s="35"/>
      <c r="T149" s="35"/>
      <c r="U149" s="35"/>
      <c r="V149" s="35"/>
      <c r="W149" s="35"/>
      <c r="X149" s="35"/>
      <c r="Y149" s="35"/>
      <c r="Z149" s="35"/>
      <c r="AA149" s="35"/>
      <c r="AB149" s="35"/>
      <c r="AC149" s="35"/>
      <c r="AD149" s="35"/>
    </row>
    <row r="150" spans="1:30" ht="15.75" customHeight="1" x14ac:dyDescent="0.25">
      <c r="A150" s="92"/>
      <c r="B150" s="92"/>
      <c r="C150" s="92"/>
      <c r="D150" s="92"/>
      <c r="E150" s="92"/>
      <c r="F150" s="92"/>
      <c r="G150" s="92"/>
      <c r="H150" s="92"/>
      <c r="I150" s="92"/>
      <c r="J150" s="92"/>
      <c r="K150" s="93"/>
      <c r="L150" s="92"/>
      <c r="M150" s="92"/>
      <c r="N150" s="92"/>
      <c r="O150" s="92"/>
      <c r="P150" s="92"/>
      <c r="Q150" s="92"/>
      <c r="R150" s="35"/>
      <c r="S150" s="35"/>
      <c r="T150" s="35"/>
      <c r="U150" s="35"/>
      <c r="V150" s="35"/>
      <c r="W150" s="35"/>
      <c r="X150" s="35"/>
      <c r="Y150" s="35"/>
      <c r="Z150" s="35"/>
      <c r="AA150" s="35"/>
      <c r="AB150" s="35"/>
      <c r="AC150" s="35"/>
      <c r="AD150" s="35"/>
    </row>
    <row r="151" spans="1:30" ht="15.75" customHeight="1" x14ac:dyDescent="0.25">
      <c r="A151" s="92"/>
      <c r="B151" s="92"/>
      <c r="C151" s="92"/>
      <c r="D151" s="92"/>
      <c r="E151" s="92"/>
      <c r="F151" s="92"/>
      <c r="G151" s="92"/>
      <c r="H151" s="92"/>
      <c r="I151" s="92"/>
      <c r="J151" s="92"/>
      <c r="K151" s="93"/>
      <c r="L151" s="92"/>
      <c r="M151" s="92"/>
      <c r="N151" s="92"/>
      <c r="O151" s="92"/>
      <c r="P151" s="92"/>
      <c r="Q151" s="92"/>
      <c r="R151" s="35"/>
      <c r="S151" s="35"/>
      <c r="T151" s="35"/>
      <c r="U151" s="35"/>
      <c r="V151" s="35"/>
      <c r="W151" s="35"/>
      <c r="X151" s="35"/>
      <c r="Y151" s="35"/>
      <c r="Z151" s="35"/>
      <c r="AA151" s="35"/>
      <c r="AB151" s="35"/>
      <c r="AC151" s="35"/>
      <c r="AD151" s="35"/>
    </row>
    <row r="152" spans="1:30" ht="15.75" customHeight="1" x14ac:dyDescent="0.25">
      <c r="A152" s="92"/>
      <c r="B152" s="92"/>
      <c r="C152" s="92"/>
      <c r="D152" s="92"/>
      <c r="E152" s="92"/>
      <c r="F152" s="92"/>
      <c r="G152" s="92"/>
      <c r="H152" s="92"/>
      <c r="I152" s="92"/>
      <c r="J152" s="92"/>
      <c r="K152" s="93"/>
      <c r="L152" s="92"/>
      <c r="M152" s="92"/>
      <c r="N152" s="92"/>
      <c r="O152" s="92"/>
      <c r="P152" s="92"/>
      <c r="Q152" s="92"/>
      <c r="R152" s="35"/>
      <c r="S152" s="35"/>
      <c r="T152" s="35"/>
      <c r="U152" s="35"/>
      <c r="V152" s="35"/>
      <c r="W152" s="35"/>
      <c r="X152" s="35"/>
      <c r="Y152" s="35"/>
      <c r="Z152" s="35"/>
      <c r="AA152" s="35"/>
      <c r="AB152" s="35"/>
      <c r="AC152" s="35"/>
      <c r="AD152" s="35"/>
    </row>
    <row r="153" spans="1:30" ht="15.75" customHeight="1" x14ac:dyDescent="0.25">
      <c r="A153" s="92"/>
      <c r="B153" s="92"/>
      <c r="C153" s="92"/>
      <c r="D153" s="92"/>
      <c r="E153" s="92"/>
      <c r="F153" s="92"/>
      <c r="G153" s="92"/>
      <c r="H153" s="92"/>
      <c r="I153" s="92"/>
      <c r="J153" s="92"/>
      <c r="K153" s="93"/>
      <c r="L153" s="92"/>
      <c r="M153" s="92"/>
      <c r="N153" s="92"/>
      <c r="O153" s="92"/>
      <c r="P153" s="92"/>
      <c r="Q153" s="92"/>
      <c r="R153" s="35"/>
      <c r="S153" s="35"/>
      <c r="T153" s="35"/>
      <c r="U153" s="35"/>
      <c r="V153" s="35"/>
      <c r="W153" s="35"/>
      <c r="X153" s="35"/>
      <c r="Y153" s="35"/>
      <c r="Z153" s="35"/>
      <c r="AA153" s="35"/>
      <c r="AB153" s="35"/>
      <c r="AC153" s="35"/>
      <c r="AD153" s="35"/>
    </row>
    <row r="154" spans="1:30" ht="15.75" customHeight="1" x14ac:dyDescent="0.25">
      <c r="A154" s="92"/>
      <c r="B154" s="92"/>
      <c r="C154" s="92"/>
      <c r="D154" s="92"/>
      <c r="E154" s="92"/>
      <c r="F154" s="92"/>
      <c r="G154" s="92"/>
      <c r="H154" s="92"/>
      <c r="I154" s="92"/>
      <c r="J154" s="92"/>
      <c r="K154" s="93"/>
      <c r="L154" s="92"/>
      <c r="M154" s="92"/>
      <c r="N154" s="92"/>
      <c r="O154" s="92"/>
      <c r="P154" s="92"/>
      <c r="Q154" s="92"/>
      <c r="R154" s="35"/>
      <c r="S154" s="35"/>
      <c r="T154" s="35"/>
      <c r="U154" s="35"/>
      <c r="V154" s="35"/>
      <c r="W154" s="35"/>
      <c r="X154" s="35"/>
      <c r="Y154" s="35"/>
      <c r="Z154" s="35"/>
      <c r="AA154" s="35"/>
      <c r="AB154" s="35"/>
      <c r="AC154" s="35"/>
      <c r="AD154" s="35"/>
    </row>
    <row r="155" spans="1:30" ht="15.75" customHeight="1" x14ac:dyDescent="0.25">
      <c r="A155" s="92"/>
      <c r="B155" s="92"/>
      <c r="C155" s="92"/>
      <c r="D155" s="92"/>
      <c r="E155" s="92"/>
      <c r="F155" s="92"/>
      <c r="G155" s="92"/>
      <c r="H155" s="92"/>
      <c r="I155" s="92"/>
      <c r="J155" s="92"/>
      <c r="K155" s="93"/>
      <c r="L155" s="92"/>
      <c r="M155" s="92"/>
      <c r="N155" s="92"/>
      <c r="O155" s="92"/>
      <c r="P155" s="92"/>
      <c r="Q155" s="92"/>
      <c r="R155" s="35"/>
      <c r="S155" s="35"/>
      <c r="T155" s="35"/>
      <c r="U155" s="35"/>
      <c r="V155" s="35"/>
      <c r="W155" s="35"/>
      <c r="X155" s="35"/>
      <c r="Y155" s="35"/>
      <c r="Z155" s="35"/>
      <c r="AA155" s="35"/>
      <c r="AB155" s="35"/>
      <c r="AC155" s="35"/>
      <c r="AD155" s="35"/>
    </row>
    <row r="156" spans="1:30" ht="15.75" customHeight="1" x14ac:dyDescent="0.25">
      <c r="A156" s="92"/>
      <c r="B156" s="92"/>
      <c r="C156" s="92"/>
      <c r="D156" s="92"/>
      <c r="E156" s="92"/>
      <c r="F156" s="92"/>
      <c r="G156" s="92"/>
      <c r="H156" s="92"/>
      <c r="I156" s="92"/>
      <c r="J156" s="92"/>
      <c r="K156" s="93"/>
      <c r="L156" s="92"/>
      <c r="M156" s="92"/>
      <c r="N156" s="92"/>
      <c r="O156" s="92"/>
      <c r="P156" s="92"/>
      <c r="Q156" s="92"/>
      <c r="R156" s="35"/>
      <c r="S156" s="35"/>
      <c r="T156" s="35"/>
      <c r="U156" s="35"/>
      <c r="V156" s="35"/>
      <c r="W156" s="35"/>
      <c r="X156" s="35"/>
      <c r="Y156" s="35"/>
      <c r="Z156" s="35"/>
      <c r="AA156" s="35"/>
      <c r="AB156" s="35"/>
      <c r="AC156" s="35"/>
      <c r="AD156" s="35"/>
    </row>
    <row r="157" spans="1:30" ht="15.75" customHeight="1" x14ac:dyDescent="0.25">
      <c r="A157" s="92"/>
      <c r="B157" s="92"/>
      <c r="C157" s="92"/>
      <c r="D157" s="92"/>
      <c r="E157" s="92"/>
      <c r="F157" s="92"/>
      <c r="G157" s="92"/>
      <c r="H157" s="92"/>
      <c r="I157" s="92"/>
      <c r="J157" s="92"/>
      <c r="K157" s="93"/>
      <c r="L157" s="92"/>
      <c r="M157" s="92"/>
      <c r="N157" s="92"/>
      <c r="O157" s="92"/>
      <c r="P157" s="92"/>
      <c r="Q157" s="92"/>
      <c r="R157" s="35"/>
      <c r="S157" s="35"/>
      <c r="T157" s="35"/>
      <c r="U157" s="35"/>
      <c r="V157" s="35"/>
      <c r="W157" s="35"/>
      <c r="X157" s="35"/>
      <c r="Y157" s="35"/>
      <c r="Z157" s="35"/>
      <c r="AA157" s="35"/>
      <c r="AB157" s="35"/>
      <c r="AC157" s="35"/>
      <c r="AD157" s="35"/>
    </row>
    <row r="158" spans="1:30" ht="15.75" customHeight="1" x14ac:dyDescent="0.25">
      <c r="A158" s="92"/>
      <c r="B158" s="92"/>
      <c r="C158" s="92"/>
      <c r="D158" s="92"/>
      <c r="E158" s="92"/>
      <c r="F158" s="92"/>
      <c r="G158" s="92"/>
      <c r="H158" s="92"/>
      <c r="I158" s="92"/>
      <c r="J158" s="92"/>
      <c r="K158" s="93"/>
      <c r="L158" s="92"/>
      <c r="M158" s="92"/>
      <c r="N158" s="92"/>
      <c r="O158" s="92"/>
      <c r="P158" s="92"/>
      <c r="Q158" s="92"/>
      <c r="R158" s="35"/>
      <c r="S158" s="35"/>
      <c r="T158" s="35"/>
      <c r="U158" s="35"/>
      <c r="V158" s="35"/>
      <c r="W158" s="35"/>
      <c r="X158" s="35"/>
      <c r="Y158" s="35"/>
      <c r="Z158" s="35"/>
      <c r="AA158" s="35"/>
      <c r="AB158" s="35"/>
      <c r="AC158" s="35"/>
      <c r="AD158" s="35"/>
    </row>
    <row r="159" spans="1:30" ht="15.75" customHeight="1" x14ac:dyDescent="0.25">
      <c r="A159" s="92"/>
      <c r="B159" s="92"/>
      <c r="C159" s="92"/>
      <c r="D159" s="92"/>
      <c r="E159" s="92"/>
      <c r="F159" s="92"/>
      <c r="G159" s="92"/>
      <c r="H159" s="92"/>
      <c r="I159" s="92"/>
      <c r="J159" s="92"/>
      <c r="K159" s="93"/>
      <c r="L159" s="92"/>
      <c r="M159" s="92"/>
      <c r="N159" s="92"/>
      <c r="O159" s="92"/>
      <c r="P159" s="92"/>
      <c r="Q159" s="92"/>
      <c r="R159" s="35"/>
      <c r="S159" s="35"/>
      <c r="T159" s="35"/>
      <c r="U159" s="35"/>
      <c r="V159" s="35"/>
      <c r="W159" s="35"/>
      <c r="X159" s="35"/>
      <c r="Y159" s="35"/>
      <c r="Z159" s="35"/>
      <c r="AA159" s="35"/>
      <c r="AB159" s="35"/>
      <c r="AC159" s="35"/>
      <c r="AD159" s="35"/>
    </row>
    <row r="160" spans="1:30" ht="15.75" customHeight="1" x14ac:dyDescent="0.25">
      <c r="A160" s="92"/>
      <c r="B160" s="92"/>
      <c r="C160" s="92"/>
      <c r="D160" s="92"/>
      <c r="E160" s="92"/>
      <c r="F160" s="92"/>
      <c r="G160" s="92"/>
      <c r="H160" s="92"/>
      <c r="I160" s="92"/>
      <c r="J160" s="92"/>
      <c r="K160" s="93"/>
      <c r="L160" s="92"/>
      <c r="M160" s="92"/>
      <c r="N160" s="92"/>
      <c r="O160" s="92"/>
      <c r="P160" s="92"/>
      <c r="Q160" s="92"/>
      <c r="R160" s="35"/>
      <c r="S160" s="35"/>
      <c r="T160" s="35"/>
      <c r="U160" s="35"/>
      <c r="V160" s="35"/>
      <c r="W160" s="35"/>
      <c r="X160" s="35"/>
      <c r="Y160" s="35"/>
      <c r="Z160" s="35"/>
      <c r="AA160" s="35"/>
      <c r="AB160" s="35"/>
      <c r="AC160" s="35"/>
      <c r="AD160" s="35"/>
    </row>
    <row r="161" spans="1:30" ht="15.75" customHeight="1" x14ac:dyDescent="0.25">
      <c r="A161" s="92"/>
      <c r="B161" s="92"/>
      <c r="C161" s="92"/>
      <c r="D161" s="92"/>
      <c r="E161" s="92"/>
      <c r="F161" s="92"/>
      <c r="G161" s="92"/>
      <c r="H161" s="92"/>
      <c r="I161" s="92"/>
      <c r="J161" s="92"/>
      <c r="K161" s="93"/>
      <c r="L161" s="92"/>
      <c r="M161" s="92"/>
      <c r="N161" s="92"/>
      <c r="O161" s="92"/>
      <c r="P161" s="92"/>
      <c r="Q161" s="92"/>
      <c r="R161" s="35"/>
      <c r="S161" s="35"/>
      <c r="T161" s="35"/>
      <c r="U161" s="35"/>
      <c r="V161" s="35"/>
      <c r="W161" s="35"/>
      <c r="X161" s="35"/>
      <c r="Y161" s="35"/>
      <c r="Z161" s="35"/>
      <c r="AA161" s="35"/>
      <c r="AB161" s="35"/>
      <c r="AC161" s="35"/>
      <c r="AD161" s="35"/>
    </row>
    <row r="162" spans="1:30" ht="15.75" customHeight="1" x14ac:dyDescent="0.25">
      <c r="A162" s="92"/>
      <c r="B162" s="92"/>
      <c r="C162" s="92"/>
      <c r="D162" s="92"/>
      <c r="E162" s="92"/>
      <c r="F162" s="92"/>
      <c r="G162" s="92"/>
      <c r="H162" s="92"/>
      <c r="I162" s="92"/>
      <c r="J162" s="92"/>
      <c r="K162" s="93"/>
      <c r="L162" s="92"/>
      <c r="M162" s="92"/>
      <c r="N162" s="92"/>
      <c r="O162" s="92"/>
      <c r="P162" s="92"/>
      <c r="Q162" s="92"/>
      <c r="R162" s="35"/>
      <c r="S162" s="35"/>
      <c r="T162" s="35"/>
      <c r="U162" s="35"/>
      <c r="V162" s="35"/>
      <c r="W162" s="35"/>
      <c r="X162" s="35"/>
      <c r="Y162" s="35"/>
      <c r="Z162" s="35"/>
      <c r="AA162" s="35"/>
      <c r="AB162" s="35"/>
      <c r="AC162" s="35"/>
      <c r="AD162" s="35"/>
    </row>
    <row r="163" spans="1:30" ht="15.75" customHeight="1" x14ac:dyDescent="0.25">
      <c r="A163" s="92"/>
      <c r="B163" s="92"/>
      <c r="C163" s="92"/>
      <c r="D163" s="92"/>
      <c r="E163" s="92"/>
      <c r="F163" s="92"/>
      <c r="G163" s="92"/>
      <c r="H163" s="92"/>
      <c r="I163" s="92"/>
      <c r="J163" s="92"/>
      <c r="K163" s="93"/>
      <c r="L163" s="92"/>
      <c r="M163" s="92"/>
      <c r="N163" s="92"/>
      <c r="O163" s="92"/>
      <c r="P163" s="92"/>
      <c r="Q163" s="92"/>
      <c r="R163" s="35"/>
      <c r="S163" s="35"/>
      <c r="T163" s="35"/>
      <c r="U163" s="35"/>
      <c r="V163" s="35"/>
      <c r="W163" s="35"/>
      <c r="X163" s="35"/>
      <c r="Y163" s="35"/>
      <c r="Z163" s="35"/>
      <c r="AA163" s="35"/>
      <c r="AB163" s="35"/>
      <c r="AC163" s="35"/>
      <c r="AD163" s="35"/>
    </row>
    <row r="164" spans="1:30" ht="15.75" customHeight="1" x14ac:dyDescent="0.25">
      <c r="A164" s="92"/>
      <c r="B164" s="92"/>
      <c r="C164" s="92"/>
      <c r="D164" s="92"/>
      <c r="E164" s="92"/>
      <c r="F164" s="92"/>
      <c r="G164" s="92"/>
      <c r="H164" s="92"/>
      <c r="I164" s="92"/>
      <c r="J164" s="92"/>
      <c r="K164" s="93"/>
      <c r="L164" s="92"/>
      <c r="M164" s="92"/>
      <c r="N164" s="92"/>
      <c r="O164" s="92"/>
      <c r="P164" s="92"/>
      <c r="Q164" s="92"/>
      <c r="R164" s="35"/>
      <c r="S164" s="35"/>
      <c r="T164" s="35"/>
      <c r="U164" s="35"/>
      <c r="V164" s="35"/>
      <c r="W164" s="35"/>
      <c r="X164" s="35"/>
      <c r="Y164" s="35"/>
      <c r="Z164" s="35"/>
      <c r="AA164" s="35"/>
      <c r="AB164" s="35"/>
      <c r="AC164" s="35"/>
      <c r="AD164" s="35"/>
    </row>
    <row r="165" spans="1:30" ht="15.75" customHeight="1" x14ac:dyDescent="0.25">
      <c r="A165" s="92"/>
      <c r="B165" s="92"/>
      <c r="C165" s="92"/>
      <c r="D165" s="92"/>
      <c r="E165" s="92"/>
      <c r="F165" s="92"/>
      <c r="G165" s="92"/>
      <c r="H165" s="92"/>
      <c r="I165" s="92"/>
      <c r="J165" s="92"/>
      <c r="K165" s="93"/>
      <c r="L165" s="92"/>
      <c r="M165" s="92"/>
      <c r="N165" s="92"/>
      <c r="O165" s="92"/>
      <c r="P165" s="92"/>
      <c r="Q165" s="92"/>
      <c r="R165" s="35"/>
      <c r="S165" s="35"/>
      <c r="T165" s="35"/>
      <c r="U165" s="35"/>
      <c r="V165" s="35"/>
      <c r="W165" s="35"/>
      <c r="X165" s="35"/>
      <c r="Y165" s="35"/>
      <c r="Z165" s="35"/>
      <c r="AA165" s="35"/>
      <c r="AB165" s="35"/>
      <c r="AC165" s="35"/>
      <c r="AD165" s="35"/>
    </row>
    <row r="166" spans="1:30" ht="15.75" customHeight="1" x14ac:dyDescent="0.25">
      <c r="A166" s="92"/>
      <c r="B166" s="92"/>
      <c r="C166" s="92"/>
      <c r="D166" s="92"/>
      <c r="E166" s="92"/>
      <c r="F166" s="92"/>
      <c r="G166" s="92"/>
      <c r="H166" s="92"/>
      <c r="I166" s="92"/>
      <c r="J166" s="92"/>
      <c r="K166" s="93"/>
      <c r="L166" s="92"/>
      <c r="M166" s="92"/>
      <c r="N166" s="92"/>
      <c r="O166" s="92"/>
      <c r="P166" s="92"/>
      <c r="Q166" s="92"/>
      <c r="R166" s="35"/>
      <c r="S166" s="35"/>
      <c r="T166" s="35"/>
      <c r="U166" s="35"/>
      <c r="V166" s="35"/>
      <c r="W166" s="35"/>
      <c r="X166" s="35"/>
      <c r="Y166" s="35"/>
      <c r="Z166" s="35"/>
      <c r="AA166" s="35"/>
      <c r="AB166" s="35"/>
      <c r="AC166" s="35"/>
      <c r="AD166" s="35"/>
    </row>
    <row r="167" spans="1:30" ht="15.75" customHeight="1" x14ac:dyDescent="0.25">
      <c r="A167" s="92"/>
      <c r="B167" s="92"/>
      <c r="C167" s="92"/>
      <c r="D167" s="92"/>
      <c r="E167" s="92"/>
      <c r="F167" s="92"/>
      <c r="G167" s="92"/>
      <c r="H167" s="92"/>
      <c r="I167" s="92"/>
      <c r="J167" s="92"/>
      <c r="K167" s="93"/>
      <c r="L167" s="92"/>
      <c r="M167" s="92"/>
      <c r="N167" s="92"/>
      <c r="O167" s="92"/>
      <c r="P167" s="92"/>
      <c r="Q167" s="92"/>
      <c r="R167" s="35"/>
      <c r="S167" s="35"/>
      <c r="T167" s="35"/>
      <c r="U167" s="35"/>
      <c r="V167" s="35"/>
      <c r="W167" s="35"/>
      <c r="X167" s="35"/>
      <c r="Y167" s="35"/>
      <c r="Z167" s="35"/>
      <c r="AA167" s="35"/>
      <c r="AB167" s="35"/>
      <c r="AC167" s="35"/>
      <c r="AD167" s="35"/>
    </row>
    <row r="168" spans="1:30" ht="15.75" customHeight="1" x14ac:dyDescent="0.25">
      <c r="A168" s="92"/>
      <c r="B168" s="92"/>
      <c r="C168" s="92"/>
      <c r="D168" s="92"/>
      <c r="E168" s="92"/>
      <c r="F168" s="92"/>
      <c r="G168" s="92"/>
      <c r="H168" s="92"/>
      <c r="I168" s="92"/>
      <c r="J168" s="92"/>
      <c r="K168" s="93"/>
      <c r="L168" s="92"/>
      <c r="M168" s="92"/>
      <c r="N168" s="92"/>
      <c r="O168" s="92"/>
      <c r="P168" s="92"/>
      <c r="Q168" s="92"/>
      <c r="R168" s="35"/>
      <c r="S168" s="35"/>
      <c r="T168" s="35"/>
      <c r="U168" s="35"/>
      <c r="V168" s="35"/>
      <c r="W168" s="35"/>
      <c r="X168" s="35"/>
      <c r="Y168" s="35"/>
      <c r="Z168" s="35"/>
      <c r="AA168" s="35"/>
      <c r="AB168" s="35"/>
      <c r="AC168" s="35"/>
      <c r="AD168" s="35"/>
    </row>
    <row r="169" spans="1:30" ht="15.75" customHeight="1" x14ac:dyDescent="0.25">
      <c r="A169" s="92"/>
      <c r="B169" s="92"/>
      <c r="C169" s="92"/>
      <c r="D169" s="92"/>
      <c r="E169" s="92"/>
      <c r="F169" s="92"/>
      <c r="G169" s="92"/>
      <c r="H169" s="92"/>
      <c r="I169" s="92"/>
      <c r="J169" s="92"/>
      <c r="K169" s="93"/>
      <c r="L169" s="92"/>
      <c r="M169" s="92"/>
      <c r="N169" s="92"/>
      <c r="O169" s="92"/>
      <c r="P169" s="92"/>
      <c r="Q169" s="92"/>
      <c r="R169" s="35"/>
      <c r="S169" s="35"/>
      <c r="T169" s="35"/>
      <c r="U169" s="35"/>
      <c r="V169" s="35"/>
      <c r="W169" s="35"/>
      <c r="X169" s="35"/>
      <c r="Y169" s="35"/>
      <c r="Z169" s="35"/>
      <c r="AA169" s="35"/>
      <c r="AB169" s="35"/>
      <c r="AC169" s="35"/>
      <c r="AD169" s="35"/>
    </row>
    <row r="170" spans="1:30" ht="15.75" customHeight="1" x14ac:dyDescent="0.25">
      <c r="A170" s="92"/>
      <c r="B170" s="92"/>
      <c r="C170" s="92"/>
      <c r="D170" s="92"/>
      <c r="E170" s="92"/>
      <c r="F170" s="92"/>
      <c r="G170" s="92"/>
      <c r="H170" s="92"/>
      <c r="I170" s="92"/>
      <c r="J170" s="92"/>
      <c r="K170" s="93"/>
      <c r="L170" s="92"/>
      <c r="M170" s="92"/>
      <c r="N170" s="92"/>
      <c r="O170" s="92"/>
      <c r="P170" s="92"/>
      <c r="Q170" s="92"/>
      <c r="R170" s="35"/>
      <c r="S170" s="35"/>
      <c r="T170" s="35"/>
      <c r="U170" s="35"/>
      <c r="V170" s="35"/>
      <c r="W170" s="35"/>
      <c r="X170" s="35"/>
      <c r="Y170" s="35"/>
      <c r="Z170" s="35"/>
      <c r="AA170" s="35"/>
      <c r="AB170" s="35"/>
      <c r="AC170" s="35"/>
      <c r="AD170" s="35"/>
    </row>
    <row r="171" spans="1:30" ht="15.75" customHeight="1" x14ac:dyDescent="0.25">
      <c r="A171" s="92"/>
      <c r="B171" s="92"/>
      <c r="C171" s="92"/>
      <c r="D171" s="92"/>
      <c r="E171" s="92"/>
      <c r="F171" s="92"/>
      <c r="G171" s="92"/>
      <c r="H171" s="92"/>
      <c r="I171" s="92"/>
      <c r="J171" s="92"/>
      <c r="K171" s="93"/>
      <c r="L171" s="92"/>
      <c r="M171" s="92"/>
      <c r="N171" s="92"/>
      <c r="O171" s="92"/>
      <c r="P171" s="92"/>
      <c r="Q171" s="92"/>
      <c r="R171" s="35"/>
      <c r="S171" s="35"/>
      <c r="T171" s="35"/>
      <c r="U171" s="35"/>
      <c r="V171" s="35"/>
      <c r="W171" s="35"/>
      <c r="X171" s="35"/>
      <c r="Y171" s="35"/>
      <c r="Z171" s="35"/>
      <c r="AA171" s="35"/>
      <c r="AB171" s="35"/>
      <c r="AC171" s="35"/>
      <c r="AD171" s="35"/>
    </row>
    <row r="172" spans="1:30" ht="15.75" customHeight="1" x14ac:dyDescent="0.25">
      <c r="A172" s="92"/>
      <c r="B172" s="92"/>
      <c r="C172" s="92"/>
      <c r="D172" s="92"/>
      <c r="E172" s="92"/>
      <c r="F172" s="92"/>
      <c r="G172" s="92"/>
      <c r="H172" s="92"/>
      <c r="I172" s="92"/>
      <c r="J172" s="92"/>
      <c r="K172" s="93"/>
      <c r="L172" s="92"/>
      <c r="M172" s="92"/>
      <c r="N172" s="92"/>
      <c r="O172" s="92"/>
      <c r="P172" s="92"/>
      <c r="Q172" s="92"/>
      <c r="R172" s="35"/>
      <c r="S172" s="35"/>
      <c r="T172" s="35"/>
      <c r="U172" s="35"/>
      <c r="V172" s="35"/>
      <c r="W172" s="35"/>
      <c r="X172" s="35"/>
      <c r="Y172" s="35"/>
      <c r="Z172" s="35"/>
      <c r="AA172" s="35"/>
      <c r="AB172" s="35"/>
      <c r="AC172" s="35"/>
      <c r="AD172" s="35"/>
    </row>
    <row r="173" spans="1:30" ht="15.75" customHeight="1" x14ac:dyDescent="0.25">
      <c r="A173" s="92"/>
      <c r="B173" s="92"/>
      <c r="C173" s="92"/>
      <c r="D173" s="92"/>
      <c r="E173" s="92"/>
      <c r="F173" s="92"/>
      <c r="G173" s="92"/>
      <c r="H173" s="92"/>
      <c r="I173" s="92"/>
      <c r="J173" s="92"/>
      <c r="K173" s="93"/>
      <c r="L173" s="92"/>
      <c r="M173" s="92"/>
      <c r="N173" s="92"/>
      <c r="O173" s="92"/>
      <c r="P173" s="92"/>
      <c r="Q173" s="92"/>
      <c r="R173" s="35"/>
      <c r="S173" s="35"/>
      <c r="T173" s="35"/>
      <c r="U173" s="35"/>
      <c r="V173" s="35"/>
      <c r="W173" s="35"/>
      <c r="X173" s="35"/>
      <c r="Y173" s="35"/>
      <c r="Z173" s="35"/>
      <c r="AA173" s="35"/>
      <c r="AB173" s="35"/>
      <c r="AC173" s="35"/>
      <c r="AD173" s="35"/>
    </row>
    <row r="174" spans="1:30" ht="15.75" customHeight="1" x14ac:dyDescent="0.25">
      <c r="A174" s="92"/>
      <c r="B174" s="92"/>
      <c r="C174" s="92"/>
      <c r="D174" s="92"/>
      <c r="E174" s="92"/>
      <c r="F174" s="92"/>
      <c r="G174" s="92"/>
      <c r="H174" s="92"/>
      <c r="I174" s="92"/>
      <c r="J174" s="92"/>
      <c r="K174" s="93"/>
      <c r="L174" s="92"/>
      <c r="M174" s="92"/>
      <c r="N174" s="92"/>
      <c r="O174" s="92"/>
      <c r="P174" s="92"/>
      <c r="Q174" s="92"/>
      <c r="R174" s="35"/>
      <c r="S174" s="35"/>
      <c r="T174" s="35"/>
      <c r="U174" s="35"/>
      <c r="V174" s="35"/>
      <c r="W174" s="35"/>
      <c r="X174" s="35"/>
      <c r="Y174" s="35"/>
      <c r="Z174" s="35"/>
      <c r="AA174" s="35"/>
      <c r="AB174" s="35"/>
      <c r="AC174" s="35"/>
      <c r="AD174" s="35"/>
    </row>
    <row r="175" spans="1:30" ht="15.75" customHeight="1" x14ac:dyDescent="0.25">
      <c r="A175" s="92"/>
      <c r="B175" s="92"/>
      <c r="C175" s="92"/>
      <c r="D175" s="92"/>
      <c r="E175" s="92"/>
      <c r="F175" s="92"/>
      <c r="G175" s="92"/>
      <c r="H175" s="92"/>
      <c r="I175" s="92"/>
      <c r="J175" s="92"/>
      <c r="K175" s="93"/>
      <c r="L175" s="92"/>
      <c r="M175" s="92"/>
      <c r="N175" s="92"/>
      <c r="O175" s="92"/>
      <c r="P175" s="92"/>
      <c r="Q175" s="92"/>
      <c r="R175" s="35"/>
      <c r="S175" s="35"/>
      <c r="T175" s="35"/>
      <c r="U175" s="35"/>
      <c r="V175" s="35"/>
      <c r="W175" s="35"/>
      <c r="X175" s="35"/>
      <c r="Y175" s="35"/>
      <c r="Z175" s="35"/>
      <c r="AA175" s="35"/>
      <c r="AB175" s="35"/>
      <c r="AC175" s="35"/>
      <c r="AD175" s="35"/>
    </row>
    <row r="176" spans="1:30" ht="15.75" customHeight="1" x14ac:dyDescent="0.25">
      <c r="A176" s="92"/>
      <c r="B176" s="92"/>
      <c r="C176" s="92"/>
      <c r="D176" s="92"/>
      <c r="E176" s="92"/>
      <c r="F176" s="92"/>
      <c r="G176" s="92"/>
      <c r="H176" s="92"/>
      <c r="I176" s="92"/>
      <c r="J176" s="92"/>
      <c r="K176" s="93"/>
      <c r="L176" s="92"/>
      <c r="M176" s="92"/>
      <c r="N176" s="92"/>
      <c r="O176" s="92"/>
      <c r="P176" s="92"/>
      <c r="Q176" s="92"/>
      <c r="R176" s="35"/>
      <c r="S176" s="35"/>
      <c r="T176" s="35"/>
      <c r="U176" s="35"/>
      <c r="V176" s="35"/>
      <c r="W176" s="35"/>
      <c r="X176" s="35"/>
      <c r="Y176" s="35"/>
      <c r="Z176" s="35"/>
      <c r="AA176" s="35"/>
      <c r="AB176" s="35"/>
      <c r="AC176" s="35"/>
      <c r="AD176" s="35"/>
    </row>
    <row r="177" spans="1:30" ht="15.75" customHeight="1" x14ac:dyDescent="0.25">
      <c r="A177" s="92"/>
      <c r="B177" s="92"/>
      <c r="C177" s="92"/>
      <c r="D177" s="92"/>
      <c r="E177" s="92"/>
      <c r="F177" s="92"/>
      <c r="G177" s="92"/>
      <c r="H177" s="92"/>
      <c r="I177" s="92"/>
      <c r="J177" s="92"/>
      <c r="K177" s="93"/>
      <c r="L177" s="92"/>
      <c r="M177" s="92"/>
      <c r="N177" s="92"/>
      <c r="O177" s="92"/>
      <c r="P177" s="92"/>
      <c r="Q177" s="92"/>
      <c r="R177" s="35"/>
      <c r="S177" s="35"/>
      <c r="T177" s="35"/>
      <c r="U177" s="35"/>
      <c r="V177" s="35"/>
      <c r="W177" s="35"/>
      <c r="X177" s="35"/>
      <c r="Y177" s="35"/>
      <c r="Z177" s="35"/>
      <c r="AA177" s="35"/>
      <c r="AB177" s="35"/>
      <c r="AC177" s="35"/>
      <c r="AD177" s="35"/>
    </row>
    <row r="178" spans="1:30" ht="15.75" customHeight="1" x14ac:dyDescent="0.25">
      <c r="A178" s="92"/>
      <c r="B178" s="92"/>
      <c r="C178" s="92"/>
      <c r="D178" s="92"/>
      <c r="E178" s="92"/>
      <c r="F178" s="92"/>
      <c r="G178" s="92"/>
      <c r="H178" s="92"/>
      <c r="I178" s="92"/>
      <c r="J178" s="92"/>
      <c r="K178" s="93"/>
      <c r="L178" s="92"/>
      <c r="M178" s="92"/>
      <c r="N178" s="92"/>
      <c r="O178" s="92"/>
      <c r="P178" s="92"/>
      <c r="Q178" s="92"/>
      <c r="R178" s="35"/>
      <c r="S178" s="35"/>
      <c r="T178" s="35"/>
      <c r="U178" s="35"/>
      <c r="V178" s="35"/>
      <c r="W178" s="35"/>
      <c r="X178" s="35"/>
      <c r="Y178" s="35"/>
      <c r="Z178" s="35"/>
      <c r="AA178" s="35"/>
      <c r="AB178" s="35"/>
      <c r="AC178" s="35"/>
      <c r="AD178" s="35"/>
    </row>
    <row r="179" spans="1:30" ht="15.75" customHeight="1" x14ac:dyDescent="0.25">
      <c r="A179" s="92"/>
      <c r="B179" s="92"/>
      <c r="C179" s="92"/>
      <c r="D179" s="92"/>
      <c r="E179" s="92"/>
      <c r="F179" s="92"/>
      <c r="G179" s="92"/>
      <c r="H179" s="92"/>
      <c r="I179" s="92"/>
      <c r="J179" s="92"/>
      <c r="K179" s="93"/>
      <c r="L179" s="92"/>
      <c r="M179" s="92"/>
      <c r="N179" s="92"/>
      <c r="O179" s="92"/>
      <c r="P179" s="92"/>
      <c r="Q179" s="92"/>
      <c r="R179" s="35"/>
      <c r="S179" s="35"/>
      <c r="T179" s="35"/>
      <c r="U179" s="35"/>
      <c r="V179" s="35"/>
      <c r="W179" s="35"/>
      <c r="X179" s="35"/>
      <c r="Y179" s="35"/>
      <c r="Z179" s="35"/>
      <c r="AA179" s="35"/>
      <c r="AB179" s="35"/>
      <c r="AC179" s="35"/>
      <c r="AD179" s="35"/>
    </row>
    <row r="180" spans="1:30" ht="15.75" customHeight="1" x14ac:dyDescent="0.25">
      <c r="A180" s="92"/>
      <c r="B180" s="92"/>
      <c r="C180" s="92"/>
      <c r="D180" s="92"/>
      <c r="E180" s="92"/>
      <c r="F180" s="92"/>
      <c r="G180" s="92"/>
      <c r="H180" s="92"/>
      <c r="I180" s="92"/>
      <c r="J180" s="92"/>
      <c r="K180" s="93"/>
      <c r="L180" s="92"/>
      <c r="M180" s="92"/>
      <c r="N180" s="92"/>
      <c r="O180" s="92"/>
      <c r="P180" s="92"/>
      <c r="Q180" s="92"/>
      <c r="R180" s="35"/>
      <c r="S180" s="35"/>
      <c r="T180" s="35"/>
      <c r="U180" s="35"/>
      <c r="V180" s="35"/>
      <c r="W180" s="35"/>
      <c r="X180" s="35"/>
      <c r="Y180" s="35"/>
      <c r="Z180" s="35"/>
      <c r="AA180" s="35"/>
      <c r="AB180" s="35"/>
      <c r="AC180" s="35"/>
      <c r="AD180" s="35"/>
    </row>
    <row r="181" spans="1:30" ht="15.75" customHeight="1" x14ac:dyDescent="0.25">
      <c r="A181" s="92"/>
      <c r="B181" s="92"/>
      <c r="C181" s="92"/>
      <c r="D181" s="92"/>
      <c r="E181" s="92"/>
      <c r="F181" s="92"/>
      <c r="G181" s="92"/>
      <c r="H181" s="92"/>
      <c r="I181" s="92"/>
      <c r="J181" s="92"/>
      <c r="K181" s="93"/>
      <c r="L181" s="92"/>
      <c r="M181" s="92"/>
      <c r="N181" s="92"/>
      <c r="O181" s="92"/>
      <c r="P181" s="92"/>
      <c r="Q181" s="92"/>
      <c r="R181" s="35"/>
      <c r="S181" s="35"/>
      <c r="T181" s="35"/>
      <c r="U181" s="35"/>
      <c r="V181" s="35"/>
      <c r="W181" s="35"/>
      <c r="X181" s="35"/>
      <c r="Y181" s="35"/>
      <c r="Z181" s="35"/>
      <c r="AA181" s="35"/>
      <c r="AB181" s="35"/>
      <c r="AC181" s="35"/>
      <c r="AD181" s="35"/>
    </row>
    <row r="182" spans="1:30" ht="15.75" customHeight="1" x14ac:dyDescent="0.25">
      <c r="A182" s="92"/>
      <c r="B182" s="92"/>
      <c r="C182" s="92"/>
      <c r="D182" s="92"/>
      <c r="E182" s="92"/>
      <c r="F182" s="92"/>
      <c r="G182" s="92"/>
      <c r="H182" s="92"/>
      <c r="I182" s="92"/>
      <c r="J182" s="92"/>
      <c r="K182" s="93"/>
      <c r="L182" s="92"/>
      <c r="M182" s="92"/>
      <c r="N182" s="92"/>
      <c r="O182" s="92"/>
      <c r="P182" s="92"/>
      <c r="Q182" s="92"/>
      <c r="R182" s="35"/>
      <c r="S182" s="35"/>
      <c r="T182" s="35"/>
      <c r="U182" s="35"/>
      <c r="V182" s="35"/>
      <c r="W182" s="35"/>
      <c r="X182" s="35"/>
      <c r="Y182" s="35"/>
      <c r="Z182" s="35"/>
      <c r="AA182" s="35"/>
      <c r="AB182" s="35"/>
      <c r="AC182" s="35"/>
      <c r="AD182" s="35"/>
    </row>
    <row r="183" spans="1:30" ht="15.75" customHeight="1" x14ac:dyDescent="0.25">
      <c r="A183" s="92"/>
      <c r="B183" s="92"/>
      <c r="C183" s="92"/>
      <c r="D183" s="92"/>
      <c r="E183" s="92"/>
      <c r="F183" s="92"/>
      <c r="G183" s="92"/>
      <c r="H183" s="92"/>
      <c r="I183" s="92"/>
      <c r="J183" s="92"/>
      <c r="K183" s="93"/>
      <c r="L183" s="92"/>
      <c r="M183" s="92"/>
      <c r="N183" s="92"/>
      <c r="O183" s="92"/>
      <c r="P183" s="92"/>
      <c r="Q183" s="92"/>
      <c r="R183" s="35"/>
      <c r="S183" s="35"/>
      <c r="T183" s="35"/>
      <c r="U183" s="35"/>
      <c r="V183" s="35"/>
      <c r="W183" s="35"/>
      <c r="X183" s="35"/>
      <c r="Y183" s="35"/>
      <c r="Z183" s="35"/>
      <c r="AA183" s="35"/>
      <c r="AB183" s="35"/>
      <c r="AC183" s="35"/>
      <c r="AD183" s="35"/>
    </row>
    <row r="184" spans="1:30" ht="15.75" customHeight="1" x14ac:dyDescent="0.25">
      <c r="A184" s="92"/>
      <c r="B184" s="92"/>
      <c r="C184" s="92"/>
      <c r="D184" s="92"/>
      <c r="E184" s="92"/>
      <c r="F184" s="92"/>
      <c r="G184" s="92"/>
      <c r="H184" s="92"/>
      <c r="I184" s="92"/>
      <c r="J184" s="92"/>
      <c r="K184" s="93"/>
      <c r="L184" s="92"/>
      <c r="M184" s="92"/>
      <c r="N184" s="92"/>
      <c r="O184" s="92"/>
      <c r="P184" s="92"/>
      <c r="Q184" s="92"/>
      <c r="R184" s="35"/>
      <c r="S184" s="35"/>
      <c r="T184" s="35"/>
      <c r="U184" s="35"/>
      <c r="V184" s="35"/>
      <c r="W184" s="35"/>
      <c r="X184" s="35"/>
      <c r="Y184" s="35"/>
      <c r="Z184" s="35"/>
      <c r="AA184" s="35"/>
      <c r="AB184" s="35"/>
      <c r="AC184" s="35"/>
      <c r="AD184" s="35"/>
    </row>
    <row r="185" spans="1:30" ht="15.75" customHeight="1" x14ac:dyDescent="0.25">
      <c r="A185" s="92"/>
      <c r="B185" s="92"/>
      <c r="C185" s="92"/>
      <c r="D185" s="92"/>
      <c r="E185" s="92"/>
      <c r="F185" s="92"/>
      <c r="G185" s="92"/>
      <c r="H185" s="92"/>
      <c r="I185" s="92"/>
      <c r="J185" s="92"/>
      <c r="K185" s="93"/>
      <c r="L185" s="92"/>
      <c r="M185" s="92"/>
      <c r="N185" s="92"/>
      <c r="O185" s="92"/>
      <c r="P185" s="92"/>
      <c r="Q185" s="92"/>
      <c r="R185" s="35"/>
      <c r="S185" s="35"/>
      <c r="T185" s="35"/>
      <c r="U185" s="35"/>
      <c r="V185" s="35"/>
      <c r="W185" s="35"/>
      <c r="X185" s="35"/>
      <c r="Y185" s="35"/>
      <c r="Z185" s="35"/>
      <c r="AA185" s="35"/>
      <c r="AB185" s="35"/>
      <c r="AC185" s="35"/>
      <c r="AD185" s="35"/>
    </row>
    <row r="186" spans="1:30" ht="15.75" customHeight="1" x14ac:dyDescent="0.25">
      <c r="A186" s="92"/>
      <c r="B186" s="92"/>
      <c r="C186" s="92"/>
      <c r="D186" s="92"/>
      <c r="E186" s="92"/>
      <c r="F186" s="92"/>
      <c r="G186" s="92"/>
      <c r="H186" s="92"/>
      <c r="I186" s="92"/>
      <c r="J186" s="92"/>
      <c r="K186" s="93"/>
      <c r="L186" s="92"/>
      <c r="M186" s="92"/>
      <c r="N186" s="92"/>
      <c r="O186" s="92"/>
      <c r="P186" s="92"/>
      <c r="Q186" s="92"/>
      <c r="R186" s="35"/>
      <c r="S186" s="35"/>
      <c r="T186" s="35"/>
      <c r="U186" s="35"/>
      <c r="V186" s="35"/>
      <c r="W186" s="35"/>
      <c r="X186" s="35"/>
      <c r="Y186" s="35"/>
      <c r="Z186" s="35"/>
      <c r="AA186" s="35"/>
      <c r="AB186" s="35"/>
      <c r="AC186" s="35"/>
      <c r="AD186" s="35"/>
    </row>
    <row r="187" spans="1:30" ht="15.75" customHeight="1" x14ac:dyDescent="0.25">
      <c r="A187" s="92"/>
      <c r="B187" s="92"/>
      <c r="C187" s="92"/>
      <c r="D187" s="92"/>
      <c r="E187" s="92"/>
      <c r="F187" s="92"/>
      <c r="G187" s="92"/>
      <c r="H187" s="92"/>
      <c r="I187" s="92"/>
      <c r="J187" s="92"/>
      <c r="K187" s="93"/>
      <c r="L187" s="92"/>
      <c r="M187" s="92"/>
      <c r="N187" s="92"/>
      <c r="O187" s="92"/>
      <c r="P187" s="92"/>
      <c r="Q187" s="92"/>
      <c r="R187" s="35"/>
      <c r="S187" s="35"/>
      <c r="T187" s="35"/>
      <c r="U187" s="35"/>
      <c r="V187" s="35"/>
      <c r="W187" s="35"/>
      <c r="X187" s="35"/>
      <c r="Y187" s="35"/>
      <c r="Z187" s="35"/>
      <c r="AA187" s="35"/>
      <c r="AB187" s="35"/>
      <c r="AC187" s="35"/>
      <c r="AD187" s="35"/>
    </row>
    <row r="188" spans="1:30" ht="15.75" customHeight="1" x14ac:dyDescent="0.25">
      <c r="A188" s="92"/>
      <c r="B188" s="92"/>
      <c r="C188" s="92"/>
      <c r="D188" s="92"/>
      <c r="E188" s="92"/>
      <c r="F188" s="92"/>
      <c r="G188" s="92"/>
      <c r="H188" s="92"/>
      <c r="I188" s="92"/>
      <c r="J188" s="92"/>
      <c r="K188" s="93"/>
      <c r="L188" s="92"/>
      <c r="M188" s="92"/>
      <c r="N188" s="92"/>
      <c r="O188" s="92"/>
      <c r="P188" s="92"/>
      <c r="Q188" s="92"/>
      <c r="R188" s="35"/>
      <c r="S188" s="35"/>
      <c r="T188" s="35"/>
      <c r="U188" s="35"/>
      <c r="V188" s="35"/>
      <c r="W188" s="35"/>
      <c r="X188" s="35"/>
      <c r="Y188" s="35"/>
      <c r="Z188" s="35"/>
      <c r="AA188" s="35"/>
      <c r="AB188" s="35"/>
      <c r="AC188" s="35"/>
      <c r="AD188" s="35"/>
    </row>
    <row r="189" spans="1:30" ht="15.75" customHeight="1" x14ac:dyDescent="0.25">
      <c r="A189" s="92"/>
      <c r="B189" s="92"/>
      <c r="C189" s="92"/>
      <c r="D189" s="92"/>
      <c r="E189" s="92"/>
      <c r="F189" s="92"/>
      <c r="G189" s="92"/>
      <c r="H189" s="92"/>
      <c r="I189" s="92"/>
      <c r="J189" s="92"/>
      <c r="K189" s="93"/>
      <c r="L189" s="92"/>
      <c r="M189" s="92"/>
      <c r="N189" s="92"/>
      <c r="O189" s="92"/>
      <c r="P189" s="92"/>
      <c r="Q189" s="92"/>
      <c r="R189" s="35"/>
      <c r="S189" s="35"/>
      <c r="T189" s="35"/>
      <c r="U189" s="35"/>
      <c r="V189" s="35"/>
      <c r="W189" s="35"/>
      <c r="X189" s="35"/>
      <c r="Y189" s="35"/>
      <c r="Z189" s="35"/>
      <c r="AA189" s="35"/>
      <c r="AB189" s="35"/>
      <c r="AC189" s="35"/>
      <c r="AD189" s="35"/>
    </row>
    <row r="190" spans="1:30" ht="15.75" customHeight="1" x14ac:dyDescent="0.25">
      <c r="A190" s="92"/>
      <c r="B190" s="92"/>
      <c r="C190" s="92"/>
      <c r="D190" s="92"/>
      <c r="E190" s="92"/>
      <c r="F190" s="92"/>
      <c r="G190" s="92"/>
      <c r="H190" s="92"/>
      <c r="I190" s="92"/>
      <c r="J190" s="92"/>
      <c r="K190" s="93"/>
      <c r="L190" s="92"/>
      <c r="M190" s="92"/>
      <c r="N190" s="92"/>
      <c r="O190" s="92"/>
      <c r="P190" s="92"/>
      <c r="Q190" s="92"/>
      <c r="R190" s="35"/>
      <c r="S190" s="35"/>
      <c r="T190" s="35"/>
      <c r="U190" s="35"/>
      <c r="V190" s="35"/>
      <c r="W190" s="35"/>
      <c r="X190" s="35"/>
      <c r="Y190" s="35"/>
      <c r="Z190" s="35"/>
      <c r="AA190" s="35"/>
      <c r="AB190" s="35"/>
      <c r="AC190" s="35"/>
      <c r="AD190" s="35"/>
    </row>
    <row r="191" spans="1:30" ht="15.75" customHeight="1" x14ac:dyDescent="0.25">
      <c r="A191" s="92"/>
      <c r="B191" s="92"/>
      <c r="C191" s="92"/>
      <c r="D191" s="92"/>
      <c r="E191" s="92"/>
      <c r="F191" s="92"/>
      <c r="G191" s="92"/>
      <c r="H191" s="92"/>
      <c r="I191" s="92"/>
      <c r="J191" s="92"/>
      <c r="K191" s="93"/>
      <c r="L191" s="92"/>
      <c r="M191" s="92"/>
      <c r="N191" s="92"/>
      <c r="O191" s="92"/>
      <c r="P191" s="92"/>
      <c r="Q191" s="92"/>
      <c r="R191" s="35"/>
      <c r="S191" s="35"/>
      <c r="T191" s="35"/>
      <c r="U191" s="35"/>
      <c r="V191" s="35"/>
      <c r="W191" s="35"/>
      <c r="X191" s="35"/>
      <c r="Y191" s="35"/>
      <c r="Z191" s="35"/>
      <c r="AA191" s="35"/>
      <c r="AB191" s="35"/>
      <c r="AC191" s="35"/>
      <c r="AD191" s="35"/>
    </row>
    <row r="192" spans="1:30" ht="15.75" customHeight="1" x14ac:dyDescent="0.25">
      <c r="A192" s="92"/>
      <c r="B192" s="92"/>
      <c r="C192" s="92"/>
      <c r="D192" s="92"/>
      <c r="E192" s="92"/>
      <c r="F192" s="92"/>
      <c r="G192" s="92"/>
      <c r="H192" s="92"/>
      <c r="I192" s="92"/>
      <c r="J192" s="92"/>
      <c r="K192" s="93"/>
      <c r="L192" s="92"/>
      <c r="M192" s="92"/>
      <c r="N192" s="92"/>
      <c r="O192" s="92"/>
      <c r="P192" s="92"/>
      <c r="Q192" s="92"/>
      <c r="R192" s="35"/>
      <c r="S192" s="35"/>
      <c r="T192" s="35"/>
      <c r="U192" s="35"/>
      <c r="V192" s="35"/>
      <c r="W192" s="35"/>
      <c r="X192" s="35"/>
      <c r="Y192" s="35"/>
      <c r="Z192" s="35"/>
      <c r="AA192" s="35"/>
      <c r="AB192" s="35"/>
      <c r="AC192" s="35"/>
      <c r="AD192" s="35"/>
    </row>
    <row r="193" spans="1:30" ht="15.75" customHeight="1" x14ac:dyDescent="0.25">
      <c r="A193" s="92"/>
      <c r="B193" s="92"/>
      <c r="C193" s="92"/>
      <c r="D193" s="92"/>
      <c r="E193" s="92"/>
      <c r="F193" s="92"/>
      <c r="G193" s="92"/>
      <c r="H193" s="92"/>
      <c r="I193" s="92"/>
      <c r="J193" s="92"/>
      <c r="K193" s="93"/>
      <c r="L193" s="92"/>
      <c r="M193" s="92"/>
      <c r="N193" s="92"/>
      <c r="O193" s="92"/>
      <c r="P193" s="92"/>
      <c r="Q193" s="92"/>
      <c r="R193" s="35"/>
      <c r="S193" s="35"/>
      <c r="T193" s="35"/>
      <c r="U193" s="35"/>
      <c r="V193" s="35"/>
      <c r="W193" s="35"/>
      <c r="X193" s="35"/>
      <c r="Y193" s="35"/>
      <c r="Z193" s="35"/>
      <c r="AA193" s="35"/>
      <c r="AB193" s="35"/>
      <c r="AC193" s="35"/>
      <c r="AD193" s="35"/>
    </row>
    <row r="194" spans="1:30" ht="15.75" customHeight="1" x14ac:dyDescent="0.25">
      <c r="A194" s="92"/>
      <c r="B194" s="92"/>
      <c r="C194" s="92"/>
      <c r="D194" s="92"/>
      <c r="E194" s="92"/>
      <c r="F194" s="92"/>
      <c r="G194" s="92"/>
      <c r="H194" s="92"/>
      <c r="I194" s="92"/>
      <c r="J194" s="92"/>
      <c r="K194" s="93"/>
      <c r="L194" s="92"/>
      <c r="M194" s="92"/>
      <c r="N194" s="92"/>
      <c r="O194" s="92"/>
      <c r="P194" s="92"/>
      <c r="Q194" s="92"/>
      <c r="R194" s="35"/>
      <c r="S194" s="35"/>
      <c r="T194" s="35"/>
      <c r="U194" s="35"/>
      <c r="V194" s="35"/>
      <c r="W194" s="35"/>
      <c r="X194" s="35"/>
      <c r="Y194" s="35"/>
      <c r="Z194" s="35"/>
      <c r="AA194" s="35"/>
      <c r="AB194" s="35"/>
      <c r="AC194" s="35"/>
      <c r="AD194" s="35"/>
    </row>
    <row r="195" spans="1:30" ht="15.75" customHeight="1" x14ac:dyDescent="0.25">
      <c r="A195" s="92"/>
      <c r="B195" s="92"/>
      <c r="C195" s="92"/>
      <c r="D195" s="92"/>
      <c r="E195" s="92"/>
      <c r="F195" s="92"/>
      <c r="G195" s="92"/>
      <c r="H195" s="92"/>
      <c r="I195" s="92"/>
      <c r="J195" s="92"/>
      <c r="K195" s="93"/>
      <c r="L195" s="92"/>
      <c r="M195" s="92"/>
      <c r="N195" s="92"/>
      <c r="O195" s="92"/>
      <c r="P195" s="92"/>
      <c r="Q195" s="92"/>
      <c r="R195" s="35"/>
      <c r="S195" s="35"/>
      <c r="T195" s="35"/>
      <c r="U195" s="35"/>
      <c r="V195" s="35"/>
      <c r="W195" s="35"/>
      <c r="X195" s="35"/>
      <c r="Y195" s="35"/>
      <c r="Z195" s="35"/>
      <c r="AA195" s="35"/>
      <c r="AB195" s="35"/>
      <c r="AC195" s="35"/>
      <c r="AD195" s="35"/>
    </row>
    <row r="196" spans="1:30" ht="15.75" customHeight="1" x14ac:dyDescent="0.25">
      <c r="A196" s="92"/>
      <c r="B196" s="92"/>
      <c r="C196" s="92"/>
      <c r="D196" s="92"/>
      <c r="E196" s="92"/>
      <c r="F196" s="92"/>
      <c r="G196" s="92"/>
      <c r="H196" s="92"/>
      <c r="I196" s="92"/>
      <c r="J196" s="92"/>
      <c r="K196" s="93"/>
      <c r="L196" s="92"/>
      <c r="M196" s="92"/>
      <c r="N196" s="92"/>
      <c r="O196" s="92"/>
      <c r="P196" s="92"/>
      <c r="Q196" s="92"/>
      <c r="R196" s="35"/>
      <c r="S196" s="35"/>
      <c r="T196" s="35"/>
      <c r="U196" s="35"/>
      <c r="V196" s="35"/>
      <c r="W196" s="35"/>
      <c r="X196" s="35"/>
      <c r="Y196" s="35"/>
      <c r="Z196" s="35"/>
      <c r="AA196" s="35"/>
      <c r="AB196" s="35"/>
      <c r="AC196" s="35"/>
      <c r="AD196" s="35"/>
    </row>
    <row r="197" spans="1:30" ht="15.75" customHeight="1" x14ac:dyDescent="0.25">
      <c r="A197" s="92"/>
      <c r="B197" s="92"/>
      <c r="C197" s="92"/>
      <c r="D197" s="92"/>
      <c r="E197" s="92"/>
      <c r="F197" s="92"/>
      <c r="G197" s="92"/>
      <c r="H197" s="92"/>
      <c r="I197" s="92"/>
      <c r="J197" s="92"/>
      <c r="K197" s="93"/>
      <c r="L197" s="92"/>
      <c r="M197" s="92"/>
      <c r="N197" s="92"/>
      <c r="O197" s="92"/>
      <c r="P197" s="92"/>
      <c r="Q197" s="92"/>
      <c r="R197" s="35"/>
      <c r="S197" s="35"/>
      <c r="T197" s="35"/>
      <c r="U197" s="35"/>
      <c r="V197" s="35"/>
      <c r="W197" s="35"/>
      <c r="X197" s="35"/>
      <c r="Y197" s="35"/>
      <c r="Z197" s="35"/>
      <c r="AA197" s="35"/>
      <c r="AB197" s="35"/>
      <c r="AC197" s="35"/>
      <c r="AD197" s="35"/>
    </row>
    <row r="198" spans="1:30" ht="15.75" customHeight="1" x14ac:dyDescent="0.25">
      <c r="A198" s="92"/>
      <c r="B198" s="92"/>
      <c r="C198" s="92"/>
      <c r="D198" s="92"/>
      <c r="E198" s="92"/>
      <c r="F198" s="92"/>
      <c r="G198" s="92"/>
      <c r="H198" s="92"/>
      <c r="I198" s="92"/>
      <c r="J198" s="92"/>
      <c r="K198" s="93"/>
      <c r="L198" s="92"/>
      <c r="M198" s="92"/>
      <c r="N198" s="92"/>
      <c r="O198" s="92"/>
      <c r="P198" s="92"/>
      <c r="Q198" s="92"/>
      <c r="R198" s="35"/>
      <c r="S198" s="35"/>
      <c r="T198" s="35"/>
      <c r="U198" s="35"/>
      <c r="V198" s="35"/>
      <c r="W198" s="35"/>
      <c r="X198" s="35"/>
      <c r="Y198" s="35"/>
      <c r="Z198" s="35"/>
      <c r="AA198" s="35"/>
      <c r="AB198" s="35"/>
      <c r="AC198" s="35"/>
      <c r="AD198" s="35"/>
    </row>
    <row r="199" spans="1:30" ht="15.75" customHeight="1" x14ac:dyDescent="0.25">
      <c r="A199" s="92"/>
      <c r="B199" s="92"/>
      <c r="C199" s="92"/>
      <c r="D199" s="92"/>
      <c r="E199" s="92"/>
      <c r="F199" s="92"/>
      <c r="G199" s="92"/>
      <c r="H199" s="92"/>
      <c r="I199" s="92"/>
      <c r="J199" s="92"/>
      <c r="K199" s="93"/>
      <c r="L199" s="92"/>
      <c r="M199" s="92"/>
      <c r="N199" s="92"/>
      <c r="O199" s="92"/>
      <c r="P199" s="92"/>
      <c r="Q199" s="92"/>
      <c r="R199" s="35"/>
      <c r="S199" s="35"/>
      <c r="T199" s="35"/>
      <c r="U199" s="35"/>
      <c r="V199" s="35"/>
      <c r="W199" s="35"/>
      <c r="X199" s="35"/>
      <c r="Y199" s="35"/>
      <c r="Z199" s="35"/>
      <c r="AA199" s="35"/>
      <c r="AB199" s="35"/>
      <c r="AC199" s="35"/>
      <c r="AD199" s="35"/>
    </row>
    <row r="200" spans="1:30" ht="15.75" customHeight="1" x14ac:dyDescent="0.25">
      <c r="A200" s="92"/>
      <c r="B200" s="92"/>
      <c r="C200" s="92"/>
      <c r="D200" s="92"/>
      <c r="E200" s="92"/>
      <c r="F200" s="92"/>
      <c r="G200" s="92"/>
      <c r="H200" s="92"/>
      <c r="I200" s="92"/>
      <c r="J200" s="92"/>
      <c r="K200" s="93"/>
      <c r="L200" s="92"/>
      <c r="M200" s="92"/>
      <c r="N200" s="92"/>
      <c r="O200" s="92"/>
      <c r="P200" s="92"/>
      <c r="Q200" s="92"/>
      <c r="R200" s="35"/>
      <c r="S200" s="35"/>
      <c r="T200" s="35"/>
      <c r="U200" s="35"/>
      <c r="V200" s="35"/>
      <c r="W200" s="35"/>
      <c r="X200" s="35"/>
      <c r="Y200" s="35"/>
      <c r="Z200" s="35"/>
      <c r="AA200" s="35"/>
      <c r="AB200" s="35"/>
      <c r="AC200" s="35"/>
      <c r="AD200" s="35"/>
    </row>
    <row r="201" spans="1:30" ht="15.75" customHeight="1" x14ac:dyDescent="0.25">
      <c r="A201" s="92"/>
      <c r="B201" s="92"/>
      <c r="C201" s="92"/>
      <c r="D201" s="92"/>
      <c r="E201" s="92"/>
      <c r="F201" s="92"/>
      <c r="G201" s="92"/>
      <c r="H201" s="92"/>
      <c r="I201" s="92"/>
      <c r="J201" s="92"/>
      <c r="K201" s="93"/>
      <c r="L201" s="92"/>
      <c r="M201" s="92"/>
      <c r="N201" s="92"/>
      <c r="O201" s="92"/>
      <c r="P201" s="92"/>
      <c r="Q201" s="92"/>
      <c r="R201" s="35"/>
      <c r="S201" s="35"/>
      <c r="T201" s="35"/>
      <c r="U201" s="35"/>
      <c r="V201" s="35"/>
      <c r="W201" s="35"/>
      <c r="X201" s="35"/>
      <c r="Y201" s="35"/>
      <c r="Z201" s="35"/>
      <c r="AA201" s="35"/>
      <c r="AB201" s="35"/>
      <c r="AC201" s="35"/>
      <c r="AD201" s="35"/>
    </row>
    <row r="202" spans="1:30" ht="15.75" customHeight="1" x14ac:dyDescent="0.25">
      <c r="A202" s="92"/>
      <c r="B202" s="92"/>
      <c r="C202" s="92"/>
      <c r="D202" s="92"/>
      <c r="E202" s="92"/>
      <c r="F202" s="92"/>
      <c r="G202" s="92"/>
      <c r="H202" s="92"/>
      <c r="I202" s="92"/>
      <c r="J202" s="92"/>
      <c r="K202" s="93"/>
      <c r="L202" s="92"/>
      <c r="M202" s="92"/>
      <c r="N202" s="92"/>
      <c r="O202" s="92"/>
      <c r="P202" s="92"/>
      <c r="Q202" s="92"/>
      <c r="R202" s="35"/>
      <c r="S202" s="35"/>
      <c r="T202" s="35"/>
      <c r="U202" s="35"/>
      <c r="V202" s="35"/>
      <c r="W202" s="35"/>
      <c r="X202" s="35"/>
      <c r="Y202" s="35"/>
      <c r="Z202" s="35"/>
      <c r="AA202" s="35"/>
      <c r="AB202" s="35"/>
      <c r="AC202" s="35"/>
      <c r="AD202" s="35"/>
    </row>
    <row r="203" spans="1:30" ht="15.75" customHeight="1" x14ac:dyDescent="0.25">
      <c r="A203" s="92"/>
      <c r="B203" s="92"/>
      <c r="C203" s="92"/>
      <c r="D203" s="92"/>
      <c r="E203" s="92"/>
      <c r="F203" s="92"/>
      <c r="G203" s="92"/>
      <c r="H203" s="92"/>
      <c r="I203" s="92"/>
      <c r="J203" s="92"/>
      <c r="K203" s="93"/>
      <c r="L203" s="92"/>
      <c r="M203" s="92"/>
      <c r="N203" s="92"/>
      <c r="O203" s="92"/>
      <c r="P203" s="92"/>
      <c r="Q203" s="92"/>
      <c r="R203" s="35"/>
      <c r="S203" s="35"/>
      <c r="T203" s="35"/>
      <c r="U203" s="35"/>
      <c r="V203" s="35"/>
      <c r="W203" s="35"/>
      <c r="X203" s="35"/>
      <c r="Y203" s="35"/>
      <c r="Z203" s="35"/>
      <c r="AA203" s="35"/>
      <c r="AB203" s="35"/>
      <c r="AC203" s="35"/>
      <c r="AD203" s="35"/>
    </row>
    <row r="204" spans="1:30" ht="15.75" customHeight="1" x14ac:dyDescent="0.25">
      <c r="A204" s="92"/>
      <c r="B204" s="92"/>
      <c r="C204" s="92"/>
      <c r="D204" s="92"/>
      <c r="E204" s="92"/>
      <c r="F204" s="92"/>
      <c r="G204" s="92"/>
      <c r="H204" s="92"/>
      <c r="I204" s="92"/>
      <c r="J204" s="92"/>
      <c r="K204" s="93"/>
      <c r="L204" s="92"/>
      <c r="M204" s="92"/>
      <c r="N204" s="92"/>
      <c r="O204" s="92"/>
      <c r="P204" s="92"/>
      <c r="Q204" s="92"/>
      <c r="R204" s="35"/>
      <c r="S204" s="35"/>
      <c r="T204" s="35"/>
      <c r="U204" s="35"/>
      <c r="V204" s="35"/>
      <c r="W204" s="35"/>
      <c r="X204" s="35"/>
      <c r="Y204" s="35"/>
      <c r="Z204" s="35"/>
      <c r="AA204" s="35"/>
      <c r="AB204" s="35"/>
      <c r="AC204" s="35"/>
      <c r="AD204" s="35"/>
    </row>
    <row r="205" spans="1:30" ht="15.75" customHeight="1" x14ac:dyDescent="0.25">
      <c r="A205" s="92"/>
      <c r="B205" s="92"/>
      <c r="C205" s="92"/>
      <c r="D205" s="92"/>
      <c r="E205" s="92"/>
      <c r="F205" s="92"/>
      <c r="G205" s="92"/>
      <c r="H205" s="92"/>
      <c r="I205" s="92"/>
      <c r="J205" s="92"/>
      <c r="K205" s="93"/>
      <c r="L205" s="92"/>
      <c r="M205" s="92"/>
      <c r="N205" s="92"/>
      <c r="O205" s="92"/>
      <c r="P205" s="92"/>
      <c r="Q205" s="92"/>
      <c r="R205" s="35"/>
      <c r="S205" s="35"/>
      <c r="T205" s="35"/>
      <c r="U205" s="35"/>
      <c r="V205" s="35"/>
      <c r="W205" s="35"/>
      <c r="X205" s="35"/>
      <c r="Y205" s="35"/>
      <c r="Z205" s="35"/>
      <c r="AA205" s="35"/>
      <c r="AB205" s="35"/>
      <c r="AC205" s="35"/>
      <c r="AD205" s="35"/>
    </row>
    <row r="206" spans="1:30" ht="15.75" customHeight="1" x14ac:dyDescent="0.25">
      <c r="A206" s="92"/>
      <c r="B206" s="92"/>
      <c r="C206" s="92"/>
      <c r="D206" s="92"/>
      <c r="E206" s="92"/>
      <c r="F206" s="92"/>
      <c r="G206" s="92"/>
      <c r="H206" s="92"/>
      <c r="I206" s="92"/>
      <c r="J206" s="92"/>
      <c r="K206" s="93"/>
      <c r="L206" s="92"/>
      <c r="M206" s="92"/>
      <c r="N206" s="92"/>
      <c r="O206" s="92"/>
      <c r="P206" s="92"/>
      <c r="Q206" s="92"/>
      <c r="R206" s="35"/>
      <c r="S206" s="35"/>
      <c r="T206" s="35"/>
      <c r="U206" s="35"/>
      <c r="V206" s="35"/>
      <c r="W206" s="35"/>
      <c r="X206" s="35"/>
      <c r="Y206" s="35"/>
      <c r="Z206" s="35"/>
      <c r="AA206" s="35"/>
      <c r="AB206" s="35"/>
      <c r="AC206" s="35"/>
      <c r="AD206" s="35"/>
    </row>
    <row r="207" spans="1:30" ht="15.75" customHeight="1" x14ac:dyDescent="0.25">
      <c r="A207" s="92"/>
      <c r="B207" s="92"/>
      <c r="C207" s="92"/>
      <c r="D207" s="92"/>
      <c r="E207" s="92"/>
      <c r="F207" s="92"/>
      <c r="G207" s="92"/>
      <c r="H207" s="92"/>
      <c r="I207" s="92"/>
      <c r="J207" s="92"/>
      <c r="K207" s="93"/>
      <c r="L207" s="92"/>
      <c r="M207" s="92"/>
      <c r="N207" s="92"/>
      <c r="O207" s="92"/>
      <c r="P207" s="92"/>
      <c r="Q207" s="92"/>
      <c r="R207" s="35"/>
      <c r="S207" s="35"/>
      <c r="T207" s="35"/>
      <c r="U207" s="35"/>
      <c r="V207" s="35"/>
      <c r="W207" s="35"/>
      <c r="X207" s="35"/>
      <c r="Y207" s="35"/>
      <c r="Z207" s="35"/>
      <c r="AA207" s="35"/>
      <c r="AB207" s="35"/>
      <c r="AC207" s="35"/>
      <c r="AD207" s="35"/>
    </row>
    <row r="208" spans="1:30" ht="15.75" customHeight="1" x14ac:dyDescent="0.25">
      <c r="A208" s="92"/>
      <c r="B208" s="92"/>
      <c r="C208" s="92"/>
      <c r="D208" s="92"/>
      <c r="E208" s="92"/>
      <c r="F208" s="92"/>
      <c r="G208" s="92"/>
      <c r="H208" s="92"/>
      <c r="I208" s="92"/>
      <c r="J208" s="92"/>
      <c r="K208" s="93"/>
      <c r="L208" s="92"/>
      <c r="M208" s="92"/>
      <c r="N208" s="92"/>
      <c r="O208" s="92"/>
      <c r="P208" s="92"/>
      <c r="Q208" s="92"/>
      <c r="R208" s="35"/>
      <c r="S208" s="35"/>
      <c r="T208" s="35"/>
      <c r="U208" s="35"/>
      <c r="V208" s="35"/>
      <c r="W208" s="35"/>
      <c r="X208" s="35"/>
      <c r="Y208" s="35"/>
      <c r="Z208" s="35"/>
      <c r="AA208" s="35"/>
      <c r="AB208" s="35"/>
      <c r="AC208" s="35"/>
      <c r="AD208" s="35"/>
    </row>
    <row r="209" spans="1:30" ht="15.75" customHeight="1" x14ac:dyDescent="0.25">
      <c r="A209" s="92"/>
      <c r="B209" s="92"/>
      <c r="C209" s="92"/>
      <c r="D209" s="92"/>
      <c r="E209" s="92"/>
      <c r="F209" s="92"/>
      <c r="G209" s="92"/>
      <c r="H209" s="92"/>
      <c r="I209" s="92"/>
      <c r="J209" s="92"/>
      <c r="K209" s="93"/>
      <c r="L209" s="92"/>
      <c r="M209" s="92"/>
      <c r="N209" s="92"/>
      <c r="O209" s="92"/>
      <c r="P209" s="92"/>
      <c r="Q209" s="92"/>
      <c r="R209" s="35"/>
      <c r="S209" s="35"/>
      <c r="T209" s="35"/>
      <c r="U209" s="35"/>
      <c r="V209" s="35"/>
      <c r="W209" s="35"/>
      <c r="X209" s="35"/>
      <c r="Y209" s="35"/>
      <c r="Z209" s="35"/>
      <c r="AA209" s="35"/>
      <c r="AB209" s="35"/>
      <c r="AC209" s="35"/>
      <c r="AD209" s="35"/>
    </row>
    <row r="210" spans="1:30" ht="15.75" customHeight="1" x14ac:dyDescent="0.25">
      <c r="A210" s="92"/>
      <c r="B210" s="92"/>
      <c r="C210" s="92"/>
      <c r="D210" s="92"/>
      <c r="E210" s="92"/>
      <c r="F210" s="92"/>
      <c r="G210" s="92"/>
      <c r="H210" s="92"/>
      <c r="I210" s="92"/>
      <c r="J210" s="92"/>
      <c r="K210" s="93"/>
      <c r="L210" s="92"/>
      <c r="M210" s="92"/>
      <c r="N210" s="92"/>
      <c r="O210" s="92"/>
      <c r="P210" s="92"/>
      <c r="Q210" s="92"/>
      <c r="R210" s="35"/>
      <c r="S210" s="35"/>
      <c r="T210" s="35"/>
      <c r="U210" s="35"/>
      <c r="V210" s="35"/>
      <c r="W210" s="35"/>
      <c r="X210" s="35"/>
      <c r="Y210" s="35"/>
      <c r="Z210" s="35"/>
      <c r="AA210" s="35"/>
      <c r="AB210" s="35"/>
      <c r="AC210" s="35"/>
      <c r="AD210" s="35"/>
    </row>
    <row r="211" spans="1:30" ht="15.75" customHeight="1" x14ac:dyDescent="0.25">
      <c r="A211" s="92"/>
      <c r="B211" s="92"/>
      <c r="C211" s="92"/>
      <c r="D211" s="92"/>
      <c r="E211" s="92"/>
      <c r="F211" s="92"/>
      <c r="G211" s="92"/>
      <c r="H211" s="92"/>
      <c r="I211" s="92"/>
      <c r="J211" s="92"/>
      <c r="K211" s="93"/>
      <c r="L211" s="92"/>
      <c r="M211" s="92"/>
      <c r="N211" s="92"/>
      <c r="O211" s="92"/>
      <c r="P211" s="92"/>
      <c r="Q211" s="92"/>
      <c r="R211" s="35"/>
      <c r="S211" s="35"/>
      <c r="T211" s="35"/>
      <c r="U211" s="35"/>
      <c r="V211" s="35"/>
      <c r="W211" s="35"/>
      <c r="X211" s="35"/>
      <c r="Y211" s="35"/>
      <c r="Z211" s="35"/>
      <c r="AA211" s="35"/>
      <c r="AB211" s="35"/>
      <c r="AC211" s="35"/>
      <c r="AD211" s="35"/>
    </row>
    <row r="212" spans="1:30" ht="15.75" customHeight="1" x14ac:dyDescent="0.25">
      <c r="A212" s="92"/>
      <c r="B212" s="92"/>
      <c r="C212" s="92"/>
      <c r="D212" s="92"/>
      <c r="E212" s="92"/>
      <c r="F212" s="92"/>
      <c r="G212" s="92"/>
      <c r="H212" s="92"/>
      <c r="I212" s="92"/>
      <c r="J212" s="92"/>
      <c r="K212" s="93"/>
      <c r="L212" s="92"/>
      <c r="M212" s="92"/>
      <c r="N212" s="92"/>
      <c r="O212" s="92"/>
      <c r="P212" s="92"/>
      <c r="Q212" s="92"/>
      <c r="R212" s="35"/>
      <c r="S212" s="35"/>
      <c r="T212" s="35"/>
      <c r="U212" s="35"/>
      <c r="V212" s="35"/>
      <c r="W212" s="35"/>
      <c r="X212" s="35"/>
      <c r="Y212" s="35"/>
      <c r="Z212" s="35"/>
      <c r="AA212" s="35"/>
      <c r="AB212" s="35"/>
      <c r="AC212" s="35"/>
      <c r="AD212" s="35"/>
    </row>
    <row r="213" spans="1:30" ht="15.75" customHeight="1" x14ac:dyDescent="0.25">
      <c r="A213" s="92"/>
      <c r="B213" s="92"/>
      <c r="C213" s="92"/>
      <c r="D213" s="92"/>
      <c r="E213" s="92"/>
      <c r="F213" s="92"/>
      <c r="G213" s="92"/>
      <c r="H213" s="92"/>
      <c r="I213" s="92"/>
      <c r="J213" s="92"/>
      <c r="K213" s="93"/>
      <c r="L213" s="92"/>
      <c r="M213" s="92"/>
      <c r="N213" s="92"/>
      <c r="O213" s="92"/>
      <c r="P213" s="92"/>
      <c r="Q213" s="92"/>
      <c r="R213" s="35"/>
      <c r="S213" s="35"/>
      <c r="T213" s="35"/>
      <c r="U213" s="35"/>
      <c r="V213" s="35"/>
      <c r="W213" s="35"/>
      <c r="X213" s="35"/>
      <c r="Y213" s="35"/>
      <c r="Z213" s="35"/>
      <c r="AA213" s="35"/>
      <c r="AB213" s="35"/>
      <c r="AC213" s="35"/>
      <c r="AD213" s="35"/>
    </row>
    <row r="214" spans="1:30" ht="15.75" customHeight="1" x14ac:dyDescent="0.25">
      <c r="A214" s="92"/>
      <c r="B214" s="92"/>
      <c r="C214" s="92"/>
      <c r="D214" s="92"/>
      <c r="E214" s="92"/>
      <c r="F214" s="92"/>
      <c r="G214" s="92"/>
      <c r="H214" s="92"/>
      <c r="I214" s="92"/>
      <c r="J214" s="92"/>
      <c r="K214" s="93"/>
      <c r="L214" s="92"/>
      <c r="M214" s="92"/>
      <c r="N214" s="92"/>
      <c r="O214" s="92"/>
      <c r="P214" s="92"/>
      <c r="Q214" s="92"/>
      <c r="R214" s="35"/>
      <c r="S214" s="35"/>
      <c r="T214" s="35"/>
      <c r="U214" s="35"/>
      <c r="V214" s="35"/>
      <c r="W214" s="35"/>
      <c r="X214" s="35"/>
      <c r="Y214" s="35"/>
      <c r="Z214" s="35"/>
      <c r="AA214" s="35"/>
      <c r="AB214" s="35"/>
      <c r="AC214" s="35"/>
      <c r="AD214" s="35"/>
    </row>
    <row r="215" spans="1:30" ht="15.75" customHeight="1" x14ac:dyDescent="0.25">
      <c r="A215" s="92"/>
      <c r="B215" s="92"/>
      <c r="C215" s="92"/>
      <c r="D215" s="92"/>
      <c r="E215" s="92"/>
      <c r="F215" s="92"/>
      <c r="G215" s="92"/>
      <c r="H215" s="92"/>
      <c r="I215" s="92"/>
      <c r="J215" s="92"/>
      <c r="K215" s="93"/>
      <c r="L215" s="92"/>
      <c r="M215" s="92"/>
      <c r="N215" s="92"/>
      <c r="O215" s="92"/>
      <c r="P215" s="92"/>
      <c r="Q215" s="92"/>
      <c r="R215" s="35"/>
      <c r="S215" s="35"/>
      <c r="T215" s="35"/>
      <c r="U215" s="35"/>
      <c r="V215" s="35"/>
      <c r="W215" s="35"/>
      <c r="X215" s="35"/>
      <c r="Y215" s="35"/>
      <c r="Z215" s="35"/>
      <c r="AA215" s="35"/>
      <c r="AB215" s="35"/>
      <c r="AC215" s="35"/>
      <c r="AD215" s="35"/>
    </row>
    <row r="216" spans="1:30" ht="15.75" customHeight="1" x14ac:dyDescent="0.25">
      <c r="A216" s="92"/>
      <c r="B216" s="92"/>
      <c r="C216" s="92"/>
      <c r="D216" s="92"/>
      <c r="E216" s="92"/>
      <c r="F216" s="92"/>
      <c r="G216" s="92"/>
      <c r="H216" s="92"/>
      <c r="I216" s="92"/>
      <c r="J216" s="92"/>
      <c r="K216" s="93"/>
      <c r="L216" s="92"/>
      <c r="M216" s="92"/>
      <c r="N216" s="92"/>
      <c r="O216" s="92"/>
      <c r="P216" s="92"/>
      <c r="Q216" s="92"/>
      <c r="R216" s="35"/>
      <c r="S216" s="35"/>
      <c r="T216" s="35"/>
      <c r="U216" s="35"/>
      <c r="V216" s="35"/>
      <c r="W216" s="35"/>
      <c r="X216" s="35"/>
      <c r="Y216" s="35"/>
      <c r="Z216" s="35"/>
      <c r="AA216" s="35"/>
      <c r="AB216" s="35"/>
      <c r="AC216" s="35"/>
      <c r="AD216" s="35"/>
    </row>
    <row r="217" spans="1:30" ht="15.75" customHeight="1" x14ac:dyDescent="0.25">
      <c r="A217" s="92"/>
      <c r="B217" s="92"/>
      <c r="C217" s="92"/>
      <c r="D217" s="92"/>
      <c r="E217" s="92"/>
      <c r="F217" s="92"/>
      <c r="G217" s="92"/>
      <c r="H217" s="92"/>
      <c r="I217" s="92"/>
      <c r="J217" s="92"/>
      <c r="K217" s="93"/>
      <c r="L217" s="92"/>
      <c r="M217" s="92"/>
      <c r="N217" s="92"/>
      <c r="O217" s="92"/>
      <c r="P217" s="92"/>
      <c r="Q217" s="92"/>
      <c r="R217" s="35"/>
      <c r="S217" s="35"/>
      <c r="T217" s="35"/>
      <c r="U217" s="35"/>
      <c r="V217" s="35"/>
      <c r="W217" s="35"/>
      <c r="X217" s="35"/>
      <c r="Y217" s="35"/>
      <c r="Z217" s="35"/>
      <c r="AA217" s="35"/>
      <c r="AB217" s="35"/>
      <c r="AC217" s="35"/>
      <c r="AD217" s="35"/>
    </row>
    <row r="218" spans="1:30" ht="15.75" customHeight="1" x14ac:dyDescent="0.25">
      <c r="A218" s="92"/>
      <c r="B218" s="92"/>
      <c r="C218" s="92"/>
      <c r="D218" s="92"/>
      <c r="E218" s="92"/>
      <c r="F218" s="92"/>
      <c r="G218" s="92"/>
      <c r="H218" s="92"/>
      <c r="I218" s="92"/>
      <c r="J218" s="92"/>
      <c r="K218" s="93"/>
      <c r="L218" s="92"/>
      <c r="M218" s="92"/>
      <c r="N218" s="92"/>
      <c r="O218" s="92"/>
      <c r="P218" s="92"/>
      <c r="Q218" s="92"/>
      <c r="R218" s="35"/>
      <c r="S218" s="35"/>
      <c r="T218" s="35"/>
      <c r="U218" s="35"/>
      <c r="V218" s="35"/>
      <c r="W218" s="35"/>
      <c r="X218" s="35"/>
      <c r="Y218" s="35"/>
      <c r="Z218" s="35"/>
      <c r="AA218" s="35"/>
      <c r="AB218" s="35"/>
      <c r="AC218" s="35"/>
      <c r="AD218" s="35"/>
    </row>
    <row r="219" spans="1:30" ht="15.75" customHeight="1" x14ac:dyDescent="0.25">
      <c r="A219" s="92"/>
      <c r="B219" s="92"/>
      <c r="C219" s="92"/>
      <c r="D219" s="92"/>
      <c r="E219" s="92"/>
      <c r="F219" s="92"/>
      <c r="G219" s="92"/>
      <c r="H219" s="92"/>
      <c r="I219" s="92"/>
      <c r="J219" s="92"/>
      <c r="K219" s="93"/>
      <c r="L219" s="92"/>
      <c r="M219" s="92"/>
      <c r="N219" s="92"/>
      <c r="O219" s="92"/>
      <c r="P219" s="92"/>
      <c r="Q219" s="92"/>
      <c r="R219" s="35"/>
      <c r="S219" s="35"/>
      <c r="T219" s="35"/>
      <c r="U219" s="35"/>
      <c r="V219" s="35"/>
      <c r="W219" s="35"/>
      <c r="X219" s="35"/>
      <c r="Y219" s="35"/>
      <c r="Z219" s="35"/>
      <c r="AA219" s="35"/>
      <c r="AB219" s="35"/>
      <c r="AC219" s="35"/>
      <c r="AD219" s="35"/>
    </row>
    <row r="220" spans="1:30" ht="15.75" customHeight="1" x14ac:dyDescent="0.25">
      <c r="A220" s="92"/>
      <c r="B220" s="92"/>
      <c r="C220" s="92"/>
      <c r="D220" s="92"/>
      <c r="E220" s="92"/>
      <c r="F220" s="92"/>
      <c r="G220" s="92"/>
      <c r="H220" s="92"/>
      <c r="I220" s="92"/>
      <c r="J220" s="92"/>
      <c r="K220" s="93"/>
      <c r="L220" s="92"/>
      <c r="M220" s="92"/>
      <c r="N220" s="92"/>
      <c r="O220" s="92"/>
      <c r="P220" s="92"/>
      <c r="Q220" s="92"/>
      <c r="R220" s="35"/>
      <c r="S220" s="35"/>
      <c r="T220" s="35"/>
      <c r="U220" s="35"/>
      <c r="V220" s="35"/>
      <c r="W220" s="35"/>
      <c r="X220" s="35"/>
      <c r="Y220" s="35"/>
      <c r="Z220" s="35"/>
      <c r="AA220" s="35"/>
      <c r="AB220" s="35"/>
      <c r="AC220" s="35"/>
      <c r="AD220" s="35"/>
    </row>
    <row r="221" spans="1:30" ht="15.75" customHeight="1" x14ac:dyDescent="0.25">
      <c r="A221" s="92"/>
      <c r="B221" s="92"/>
      <c r="C221" s="92"/>
      <c r="D221" s="92"/>
      <c r="E221" s="92"/>
      <c r="F221" s="92"/>
      <c r="G221" s="92"/>
      <c r="H221" s="92"/>
      <c r="I221" s="92"/>
      <c r="J221" s="92"/>
      <c r="K221" s="93"/>
      <c r="L221" s="92"/>
      <c r="M221" s="92"/>
      <c r="N221" s="92"/>
      <c r="O221" s="92"/>
      <c r="P221" s="92"/>
      <c r="Q221" s="92"/>
      <c r="R221" s="35"/>
      <c r="S221" s="35"/>
      <c r="T221" s="35"/>
      <c r="U221" s="35"/>
      <c r="V221" s="35"/>
      <c r="W221" s="35"/>
      <c r="X221" s="35"/>
      <c r="Y221" s="35"/>
      <c r="Z221" s="35"/>
      <c r="AA221" s="35"/>
      <c r="AB221" s="35"/>
      <c r="AC221" s="35"/>
      <c r="AD221" s="35"/>
    </row>
    <row r="222" spans="1:30" ht="15.75" customHeight="1" x14ac:dyDescent="0.25">
      <c r="A222" s="92"/>
      <c r="B222" s="92"/>
      <c r="C222" s="92"/>
      <c r="D222" s="92"/>
      <c r="E222" s="92"/>
      <c r="F222" s="92"/>
      <c r="G222" s="92"/>
      <c r="H222" s="92"/>
      <c r="I222" s="92"/>
      <c r="J222" s="92"/>
      <c r="K222" s="93"/>
      <c r="L222" s="92"/>
      <c r="M222" s="92"/>
      <c r="N222" s="92"/>
      <c r="O222" s="92"/>
      <c r="P222" s="92"/>
      <c r="Q222" s="92"/>
      <c r="R222" s="35"/>
      <c r="S222" s="35"/>
      <c r="T222" s="35"/>
      <c r="U222" s="35"/>
      <c r="V222" s="35"/>
      <c r="W222" s="35"/>
      <c r="X222" s="35"/>
      <c r="Y222" s="35"/>
      <c r="Z222" s="35"/>
      <c r="AA222" s="35"/>
      <c r="AB222" s="35"/>
      <c r="AC222" s="35"/>
      <c r="AD222" s="35"/>
    </row>
    <row r="223" spans="1:30" ht="15.75" customHeight="1" x14ac:dyDescent="0.25">
      <c r="A223" s="92"/>
      <c r="B223" s="92"/>
      <c r="C223" s="92"/>
      <c r="D223" s="92"/>
      <c r="E223" s="92"/>
      <c r="F223" s="92"/>
      <c r="G223" s="92"/>
      <c r="H223" s="92"/>
      <c r="I223" s="92"/>
      <c r="J223" s="92"/>
      <c r="K223" s="93"/>
      <c r="L223" s="92"/>
      <c r="M223" s="92"/>
      <c r="N223" s="92"/>
      <c r="O223" s="92"/>
      <c r="P223" s="92"/>
      <c r="Q223" s="92"/>
      <c r="R223" s="35"/>
      <c r="S223" s="35"/>
      <c r="T223" s="35"/>
      <c r="U223" s="35"/>
      <c r="V223" s="35"/>
      <c r="W223" s="35"/>
      <c r="X223" s="35"/>
      <c r="Y223" s="35"/>
      <c r="Z223" s="35"/>
      <c r="AA223" s="35"/>
      <c r="AB223" s="35"/>
      <c r="AC223" s="35"/>
      <c r="AD223" s="35"/>
    </row>
    <row r="224" spans="1:30" ht="15.75" customHeight="1" x14ac:dyDescent="0.25">
      <c r="A224" s="92"/>
      <c r="B224" s="92"/>
      <c r="C224" s="92"/>
      <c r="D224" s="92"/>
      <c r="E224" s="92"/>
      <c r="F224" s="92"/>
      <c r="G224" s="92"/>
      <c r="H224" s="92"/>
      <c r="I224" s="92"/>
      <c r="J224" s="92"/>
      <c r="K224" s="93"/>
      <c r="L224" s="92"/>
      <c r="M224" s="92"/>
      <c r="N224" s="92"/>
      <c r="O224" s="92"/>
      <c r="P224" s="92"/>
      <c r="Q224" s="92"/>
      <c r="R224" s="35"/>
      <c r="S224" s="35"/>
      <c r="T224" s="35"/>
      <c r="U224" s="35"/>
      <c r="V224" s="35"/>
      <c r="W224" s="35"/>
      <c r="X224" s="35"/>
      <c r="Y224" s="35"/>
      <c r="Z224" s="35"/>
      <c r="AA224" s="35"/>
      <c r="AB224" s="35"/>
      <c r="AC224" s="35"/>
      <c r="AD224" s="35"/>
    </row>
    <row r="225" spans="1:30" ht="15.75" customHeight="1" x14ac:dyDescent="0.25">
      <c r="A225" s="92"/>
      <c r="B225" s="92"/>
      <c r="C225" s="92"/>
      <c r="D225" s="92"/>
      <c r="E225" s="92"/>
      <c r="F225" s="92"/>
      <c r="G225" s="92"/>
      <c r="H225" s="92"/>
      <c r="I225" s="92"/>
      <c r="J225" s="92"/>
      <c r="K225" s="93"/>
      <c r="L225" s="92"/>
      <c r="M225" s="92"/>
      <c r="N225" s="92"/>
      <c r="O225" s="92"/>
      <c r="P225" s="92"/>
      <c r="Q225" s="92"/>
      <c r="R225" s="35"/>
      <c r="S225" s="35"/>
      <c r="T225" s="35"/>
      <c r="U225" s="35"/>
      <c r="V225" s="35"/>
      <c r="W225" s="35"/>
      <c r="X225" s="35"/>
      <c r="Y225" s="35"/>
      <c r="Z225" s="35"/>
      <c r="AA225" s="35"/>
      <c r="AB225" s="35"/>
      <c r="AC225" s="35"/>
      <c r="AD225" s="35"/>
    </row>
    <row r="226" spans="1:30" ht="15.75" customHeight="1" x14ac:dyDescent="0.25">
      <c r="A226" s="92"/>
      <c r="B226" s="92"/>
      <c r="C226" s="92"/>
      <c r="D226" s="92"/>
      <c r="E226" s="92"/>
      <c r="F226" s="92"/>
      <c r="G226" s="92"/>
      <c r="H226" s="92"/>
      <c r="I226" s="92"/>
      <c r="J226" s="92"/>
      <c r="K226" s="93"/>
      <c r="L226" s="92"/>
      <c r="M226" s="92"/>
      <c r="N226" s="92"/>
      <c r="O226" s="92"/>
      <c r="P226" s="92"/>
      <c r="Q226" s="92"/>
      <c r="R226" s="35"/>
      <c r="S226" s="35"/>
      <c r="T226" s="35"/>
      <c r="U226" s="35"/>
      <c r="V226" s="35"/>
      <c r="W226" s="35"/>
      <c r="X226" s="35"/>
      <c r="Y226" s="35"/>
      <c r="Z226" s="35"/>
      <c r="AA226" s="35"/>
      <c r="AB226" s="35"/>
      <c r="AC226" s="35"/>
      <c r="AD226" s="35"/>
    </row>
    <row r="227" spans="1:30" ht="15.75" customHeight="1" x14ac:dyDescent="0.25">
      <c r="A227" s="92"/>
      <c r="B227" s="92"/>
      <c r="C227" s="92"/>
      <c r="D227" s="92"/>
      <c r="E227" s="92"/>
      <c r="F227" s="92"/>
      <c r="G227" s="92"/>
      <c r="H227" s="92"/>
      <c r="I227" s="92"/>
      <c r="J227" s="92"/>
      <c r="K227" s="93"/>
      <c r="L227" s="92"/>
      <c r="M227" s="92"/>
      <c r="N227" s="92"/>
      <c r="O227" s="92"/>
      <c r="P227" s="92"/>
      <c r="Q227" s="92"/>
      <c r="R227" s="35"/>
      <c r="S227" s="35"/>
      <c r="T227" s="35"/>
      <c r="U227" s="35"/>
      <c r="V227" s="35"/>
      <c r="W227" s="35"/>
      <c r="X227" s="35"/>
      <c r="Y227" s="35"/>
      <c r="Z227" s="35"/>
      <c r="AA227" s="35"/>
      <c r="AB227" s="35"/>
      <c r="AC227" s="35"/>
      <c r="AD227" s="35"/>
    </row>
    <row r="228" spans="1:30" ht="15.75" customHeight="1" x14ac:dyDescent="0.25">
      <c r="A228" s="92"/>
      <c r="B228" s="92"/>
      <c r="C228" s="92"/>
      <c r="D228" s="92"/>
      <c r="E228" s="92"/>
      <c r="F228" s="92"/>
      <c r="G228" s="92"/>
      <c r="H228" s="92"/>
      <c r="I228" s="92"/>
      <c r="J228" s="92"/>
      <c r="K228" s="93"/>
      <c r="L228" s="92"/>
      <c r="M228" s="92"/>
      <c r="N228" s="92"/>
      <c r="O228" s="92"/>
      <c r="P228" s="92"/>
      <c r="Q228" s="92"/>
      <c r="R228" s="35"/>
      <c r="S228" s="35"/>
      <c r="T228" s="35"/>
      <c r="U228" s="35"/>
      <c r="V228" s="35"/>
      <c r="W228" s="35"/>
      <c r="X228" s="35"/>
      <c r="Y228" s="35"/>
      <c r="Z228" s="35"/>
      <c r="AA228" s="35"/>
      <c r="AB228" s="35"/>
      <c r="AC228" s="35"/>
      <c r="AD228" s="35"/>
    </row>
    <row r="229" spans="1:30" ht="15.75" customHeight="1" x14ac:dyDescent="0.25">
      <c r="A229" s="92"/>
      <c r="B229" s="92"/>
      <c r="C229" s="92"/>
      <c r="D229" s="92"/>
      <c r="E229" s="92"/>
      <c r="F229" s="92"/>
      <c r="G229" s="92"/>
      <c r="H229" s="92"/>
      <c r="I229" s="92"/>
      <c r="J229" s="92"/>
      <c r="K229" s="93"/>
      <c r="L229" s="92"/>
      <c r="M229" s="92"/>
      <c r="N229" s="92"/>
      <c r="O229" s="92"/>
      <c r="P229" s="92"/>
      <c r="Q229" s="92"/>
      <c r="R229" s="35"/>
      <c r="S229" s="35"/>
      <c r="T229" s="35"/>
      <c r="U229" s="35"/>
      <c r="V229" s="35"/>
      <c r="W229" s="35"/>
      <c r="X229" s="35"/>
      <c r="Y229" s="35"/>
      <c r="Z229" s="35"/>
      <c r="AA229" s="35"/>
      <c r="AB229" s="35"/>
      <c r="AC229" s="35"/>
      <c r="AD229" s="35"/>
    </row>
    <row r="230" spans="1:30" ht="15.75" customHeight="1" x14ac:dyDescent="0.25">
      <c r="A230" s="92"/>
      <c r="B230" s="92"/>
      <c r="C230" s="92"/>
      <c r="D230" s="92"/>
      <c r="E230" s="92"/>
      <c r="F230" s="92"/>
      <c r="G230" s="92"/>
      <c r="H230" s="92"/>
      <c r="I230" s="92"/>
      <c r="J230" s="92"/>
      <c r="K230" s="93"/>
      <c r="L230" s="92"/>
      <c r="M230" s="92"/>
      <c r="N230" s="92"/>
      <c r="O230" s="92"/>
      <c r="P230" s="92"/>
      <c r="Q230" s="92"/>
      <c r="R230" s="35"/>
      <c r="S230" s="35"/>
      <c r="T230" s="35"/>
      <c r="U230" s="35"/>
      <c r="V230" s="35"/>
      <c r="W230" s="35"/>
      <c r="X230" s="35"/>
      <c r="Y230" s="35"/>
      <c r="Z230" s="35"/>
      <c r="AA230" s="35"/>
      <c r="AB230" s="35"/>
      <c r="AC230" s="35"/>
      <c r="AD230" s="35"/>
    </row>
    <row r="231" spans="1:30" ht="15.75" customHeight="1" x14ac:dyDescent="0.25">
      <c r="A231" s="92"/>
      <c r="B231" s="92"/>
      <c r="C231" s="92"/>
      <c r="D231" s="92"/>
      <c r="E231" s="92"/>
      <c r="F231" s="92"/>
      <c r="G231" s="92"/>
      <c r="H231" s="92"/>
      <c r="I231" s="92"/>
      <c r="J231" s="92"/>
      <c r="K231" s="93"/>
      <c r="L231" s="92"/>
      <c r="M231" s="92"/>
      <c r="N231" s="92"/>
      <c r="O231" s="92"/>
      <c r="P231" s="92"/>
      <c r="Q231" s="92"/>
      <c r="R231" s="35"/>
      <c r="S231" s="35"/>
      <c r="T231" s="35"/>
      <c r="U231" s="35"/>
      <c r="V231" s="35"/>
      <c r="W231" s="35"/>
      <c r="X231" s="35"/>
      <c r="Y231" s="35"/>
      <c r="Z231" s="35"/>
      <c r="AA231" s="35"/>
      <c r="AB231" s="35"/>
      <c r="AC231" s="35"/>
      <c r="AD231" s="35"/>
    </row>
    <row r="232" spans="1:30" ht="15.75" customHeight="1" x14ac:dyDescent="0.25">
      <c r="A232" s="92"/>
      <c r="B232" s="92"/>
      <c r="C232" s="92"/>
      <c r="D232" s="92"/>
      <c r="E232" s="92"/>
      <c r="F232" s="92"/>
      <c r="G232" s="92"/>
      <c r="H232" s="92"/>
      <c r="I232" s="92"/>
      <c r="J232" s="92"/>
      <c r="K232" s="93"/>
      <c r="L232" s="92"/>
      <c r="M232" s="92"/>
      <c r="N232" s="92"/>
      <c r="O232" s="92"/>
      <c r="P232" s="92"/>
      <c r="Q232" s="92"/>
      <c r="R232" s="35"/>
      <c r="S232" s="35"/>
      <c r="T232" s="35"/>
      <c r="U232" s="35"/>
      <c r="V232" s="35"/>
      <c r="W232" s="35"/>
      <c r="X232" s="35"/>
      <c r="Y232" s="35"/>
      <c r="Z232" s="35"/>
      <c r="AA232" s="35"/>
      <c r="AB232" s="35"/>
      <c r="AC232" s="35"/>
      <c r="AD232" s="35"/>
    </row>
    <row r="233" spans="1:30" ht="15.75" customHeight="1" x14ac:dyDescent="0.25">
      <c r="A233" s="92"/>
      <c r="B233" s="92"/>
      <c r="C233" s="92"/>
      <c r="D233" s="92"/>
      <c r="E233" s="92"/>
      <c r="F233" s="92"/>
      <c r="G233" s="92"/>
      <c r="H233" s="92"/>
      <c r="I233" s="92"/>
      <c r="J233" s="92"/>
      <c r="K233" s="93"/>
      <c r="L233" s="92"/>
      <c r="M233" s="92"/>
      <c r="N233" s="92"/>
      <c r="O233" s="92"/>
      <c r="P233" s="92"/>
      <c r="Q233" s="92"/>
      <c r="R233" s="35"/>
      <c r="S233" s="35"/>
      <c r="T233" s="35"/>
      <c r="U233" s="35"/>
      <c r="V233" s="35"/>
      <c r="W233" s="35"/>
      <c r="X233" s="35"/>
      <c r="Y233" s="35"/>
      <c r="Z233" s="35"/>
      <c r="AA233" s="35"/>
      <c r="AB233" s="35"/>
      <c r="AC233" s="35"/>
      <c r="AD233" s="35"/>
    </row>
    <row r="234" spans="1:30" ht="15.75" customHeight="1" x14ac:dyDescent="0.25">
      <c r="A234" s="92"/>
      <c r="B234" s="92"/>
      <c r="C234" s="92"/>
      <c r="D234" s="92"/>
      <c r="E234" s="92"/>
      <c r="F234" s="92"/>
      <c r="G234" s="92"/>
      <c r="H234" s="92"/>
      <c r="I234" s="92"/>
      <c r="J234" s="92"/>
      <c r="K234" s="93"/>
      <c r="L234" s="92"/>
      <c r="M234" s="92"/>
      <c r="N234" s="92"/>
      <c r="O234" s="92"/>
      <c r="P234" s="92"/>
      <c r="Q234" s="92"/>
      <c r="R234" s="35"/>
      <c r="S234" s="35"/>
      <c r="T234" s="35"/>
      <c r="U234" s="35"/>
      <c r="V234" s="35"/>
      <c r="W234" s="35"/>
      <c r="X234" s="35"/>
      <c r="Y234" s="35"/>
      <c r="Z234" s="35"/>
      <c r="AA234" s="35"/>
      <c r="AB234" s="35"/>
      <c r="AC234" s="35"/>
      <c r="AD234" s="35"/>
    </row>
    <row r="235" spans="1:30" ht="15.75" customHeight="1" x14ac:dyDescent="0.25">
      <c r="A235" s="92"/>
      <c r="B235" s="92"/>
      <c r="C235" s="92"/>
      <c r="D235" s="92"/>
      <c r="E235" s="92"/>
      <c r="F235" s="92"/>
      <c r="G235" s="92"/>
      <c r="H235" s="92"/>
      <c r="I235" s="92"/>
      <c r="J235" s="92"/>
      <c r="K235" s="93"/>
      <c r="L235" s="92"/>
      <c r="M235" s="92"/>
      <c r="N235" s="92"/>
      <c r="O235" s="92"/>
      <c r="P235" s="92"/>
      <c r="Q235" s="92"/>
      <c r="R235" s="35"/>
      <c r="S235" s="35"/>
      <c r="T235" s="35"/>
      <c r="U235" s="35"/>
      <c r="V235" s="35"/>
      <c r="W235" s="35"/>
      <c r="X235" s="35"/>
      <c r="Y235" s="35"/>
      <c r="Z235" s="35"/>
      <c r="AA235" s="35"/>
      <c r="AB235" s="35"/>
      <c r="AC235" s="35"/>
      <c r="AD235" s="35"/>
    </row>
    <row r="236" spans="1:30" ht="15.75" customHeight="1" x14ac:dyDescent="0.25">
      <c r="A236" s="92"/>
      <c r="B236" s="92"/>
      <c r="C236" s="92"/>
      <c r="D236" s="92"/>
      <c r="E236" s="92"/>
      <c r="F236" s="92"/>
      <c r="G236" s="92"/>
      <c r="H236" s="92"/>
      <c r="I236" s="92"/>
      <c r="J236" s="92"/>
      <c r="K236" s="93"/>
      <c r="L236" s="92"/>
      <c r="M236" s="92"/>
      <c r="N236" s="92"/>
      <c r="O236" s="92"/>
      <c r="P236" s="92"/>
      <c r="Q236" s="92"/>
      <c r="R236" s="35"/>
      <c r="S236" s="35"/>
      <c r="T236" s="35"/>
      <c r="U236" s="35"/>
      <c r="V236" s="35"/>
      <c r="W236" s="35"/>
      <c r="X236" s="35"/>
      <c r="Y236" s="35"/>
      <c r="Z236" s="35"/>
      <c r="AA236" s="35"/>
      <c r="AB236" s="35"/>
      <c r="AC236" s="35"/>
      <c r="AD236" s="35"/>
    </row>
    <row r="237" spans="1:30" ht="15.75" customHeight="1" x14ac:dyDescent="0.25">
      <c r="A237" s="92"/>
      <c r="B237" s="92"/>
      <c r="C237" s="92"/>
      <c r="D237" s="92"/>
      <c r="E237" s="92"/>
      <c r="F237" s="92"/>
      <c r="G237" s="92"/>
      <c r="H237" s="92"/>
      <c r="I237" s="92"/>
      <c r="J237" s="92"/>
      <c r="K237" s="93"/>
      <c r="L237" s="92"/>
      <c r="M237" s="92"/>
      <c r="N237" s="92"/>
      <c r="O237" s="92"/>
      <c r="P237" s="92"/>
      <c r="Q237" s="92"/>
      <c r="R237" s="35"/>
      <c r="S237" s="35"/>
      <c r="T237" s="35"/>
      <c r="U237" s="35"/>
      <c r="V237" s="35"/>
      <c r="W237" s="35"/>
      <c r="X237" s="35"/>
      <c r="Y237" s="35"/>
      <c r="Z237" s="35"/>
      <c r="AA237" s="35"/>
      <c r="AB237" s="35"/>
      <c r="AC237" s="35"/>
      <c r="AD237" s="35"/>
    </row>
    <row r="238" spans="1:30" ht="15.75" customHeight="1" x14ac:dyDescent="0.25">
      <c r="A238" s="92"/>
      <c r="B238" s="92"/>
      <c r="C238" s="92"/>
      <c r="D238" s="92"/>
      <c r="E238" s="92"/>
      <c r="F238" s="92"/>
      <c r="G238" s="92"/>
      <c r="H238" s="92"/>
      <c r="I238" s="92"/>
      <c r="J238" s="92"/>
      <c r="K238" s="93"/>
      <c r="L238" s="92"/>
      <c r="M238" s="92"/>
      <c r="N238" s="92"/>
      <c r="O238" s="92"/>
      <c r="P238" s="92"/>
      <c r="Q238" s="92"/>
      <c r="R238" s="35"/>
      <c r="S238" s="35"/>
      <c r="T238" s="35"/>
      <c r="U238" s="35"/>
      <c r="V238" s="35"/>
      <c r="W238" s="35"/>
      <c r="X238" s="35"/>
      <c r="Y238" s="35"/>
      <c r="Z238" s="35"/>
      <c r="AA238" s="35"/>
      <c r="AB238" s="35"/>
      <c r="AC238" s="35"/>
      <c r="AD238" s="35"/>
    </row>
    <row r="239" spans="1:30" ht="15.75" customHeight="1" x14ac:dyDescent="0.25">
      <c r="A239" s="92"/>
      <c r="B239" s="92"/>
      <c r="C239" s="92"/>
      <c r="D239" s="92"/>
      <c r="E239" s="92"/>
      <c r="F239" s="92"/>
      <c r="G239" s="92"/>
      <c r="H239" s="92"/>
      <c r="I239" s="92"/>
      <c r="J239" s="92"/>
      <c r="K239" s="93"/>
      <c r="L239" s="92"/>
      <c r="M239" s="92"/>
      <c r="N239" s="92"/>
      <c r="O239" s="92"/>
      <c r="P239" s="92"/>
      <c r="Q239" s="92"/>
      <c r="R239" s="35"/>
      <c r="S239" s="35"/>
      <c r="T239" s="35"/>
      <c r="U239" s="35"/>
      <c r="V239" s="35"/>
      <c r="W239" s="35"/>
      <c r="X239" s="35"/>
      <c r="Y239" s="35"/>
      <c r="Z239" s="35"/>
      <c r="AA239" s="35"/>
      <c r="AB239" s="35"/>
      <c r="AC239" s="35"/>
      <c r="AD239" s="35"/>
    </row>
    <row r="240" spans="1:3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23">
    <mergeCell ref="A1:Q1"/>
    <mergeCell ref="A2:Q2"/>
    <mergeCell ref="C3:F3"/>
    <mergeCell ref="H3:L3"/>
    <mergeCell ref="N3:Q3"/>
    <mergeCell ref="A5:Q5"/>
    <mergeCell ref="H7:H8"/>
    <mergeCell ref="A11:Q11"/>
    <mergeCell ref="A13:Q13"/>
    <mergeCell ref="A16:Q16"/>
    <mergeCell ref="A18:Q18"/>
    <mergeCell ref="A20:Q20"/>
    <mergeCell ref="C21:F21"/>
    <mergeCell ref="H21:L21"/>
    <mergeCell ref="N21:Q21"/>
    <mergeCell ref="A36:Q36"/>
    <mergeCell ref="A38:Q38"/>
    <mergeCell ref="A39:Q39"/>
    <mergeCell ref="A23:Q23"/>
    <mergeCell ref="H24:H25"/>
    <mergeCell ref="A29:Q29"/>
    <mergeCell ref="A31:Q31"/>
    <mergeCell ref="A34:Q34"/>
  </mergeCells>
  <pageMargins left="0.7" right="0.7" top="0.75" bottom="0.75" header="0.51180555555555496" footer="0.51180555555555496"/>
  <pageSetup paperSize="9"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239"/>
  <sheetViews>
    <sheetView zoomScale="70" zoomScaleNormal="70" workbookViewId="0">
      <selection sqref="A1:I1"/>
    </sheetView>
  </sheetViews>
  <sheetFormatPr defaultColWidth="14.42578125" defaultRowHeight="15" x14ac:dyDescent="0.25"/>
  <cols>
    <col min="1" max="1" width="33.140625" style="95" customWidth="1"/>
    <col min="2" max="2" width="4" style="95" customWidth="1"/>
    <col min="3" max="4" width="11.42578125" style="95" customWidth="1"/>
    <col min="5" max="5" width="34.42578125" style="95" customWidth="1"/>
    <col min="6" max="6" width="5.85546875" style="95" customWidth="1"/>
    <col min="7" max="7" width="14" style="95" customWidth="1"/>
    <col min="8" max="8" width="11.42578125" style="95" customWidth="1"/>
    <col min="9" max="9" width="23.7109375" style="95" customWidth="1"/>
    <col min="10" max="10" width="5.28515625" style="95" customWidth="1"/>
    <col min="11" max="11" width="11.42578125" style="95" customWidth="1"/>
    <col min="12" max="12" width="76.42578125" style="95" customWidth="1"/>
    <col min="13" max="13" width="30.140625" customWidth="1"/>
    <col min="14" max="26" width="11.42578125" customWidth="1"/>
  </cols>
  <sheetData>
    <row r="1" spans="1:26" ht="14.85" customHeight="1" x14ac:dyDescent="0.25">
      <c r="A1" s="345" t="s">
        <v>5902</v>
      </c>
      <c r="B1" s="345"/>
      <c r="C1" s="345"/>
      <c r="D1" s="345"/>
      <c r="E1" s="345"/>
      <c r="F1" s="345"/>
      <c r="G1" s="345"/>
      <c r="H1" s="345"/>
      <c r="I1" s="345"/>
      <c r="J1" s="97"/>
      <c r="K1" s="97"/>
      <c r="L1" s="96"/>
      <c r="M1" s="1"/>
      <c r="N1" s="1"/>
      <c r="O1" s="1"/>
      <c r="P1" s="1"/>
      <c r="Q1" s="1"/>
      <c r="R1" s="1"/>
      <c r="S1" s="1"/>
      <c r="T1" s="1"/>
      <c r="U1" s="1"/>
      <c r="V1" s="1"/>
      <c r="W1" s="1"/>
      <c r="X1" s="1"/>
      <c r="Y1" s="1"/>
      <c r="Z1" s="1"/>
    </row>
    <row r="2" spans="1:26" s="61" customFormat="1" ht="14.85" customHeight="1" x14ac:dyDescent="0.25">
      <c r="A2" s="346" t="s">
        <v>5812</v>
      </c>
      <c r="B2" s="98"/>
      <c r="C2" s="347" t="s">
        <v>5903</v>
      </c>
      <c r="D2" s="347"/>
      <c r="E2" s="347"/>
      <c r="F2" s="99"/>
      <c r="G2" s="347" t="s">
        <v>5904</v>
      </c>
      <c r="H2" s="347"/>
      <c r="I2" s="347"/>
      <c r="J2" s="100"/>
      <c r="K2" s="348" t="s">
        <v>5905</v>
      </c>
      <c r="L2" s="348"/>
      <c r="M2" s="1"/>
      <c r="N2" s="1"/>
      <c r="O2" s="1"/>
      <c r="P2" s="1"/>
      <c r="Q2" s="1"/>
      <c r="R2" s="1"/>
      <c r="S2" s="1"/>
      <c r="T2" s="1"/>
      <c r="U2" s="1"/>
      <c r="V2" s="1"/>
      <c r="W2" s="1"/>
      <c r="X2" s="1"/>
      <c r="Y2" s="1"/>
      <c r="Z2" s="1"/>
    </row>
    <row r="3" spans="1:26" ht="36" x14ac:dyDescent="0.25">
      <c r="A3" s="346"/>
      <c r="B3" s="101"/>
      <c r="C3" s="102" t="s">
        <v>5906</v>
      </c>
      <c r="D3" s="102" t="s">
        <v>5907</v>
      </c>
      <c r="E3" s="101" t="s">
        <v>5908</v>
      </c>
      <c r="F3" s="101"/>
      <c r="G3" s="102" t="s">
        <v>5906</v>
      </c>
      <c r="H3" s="102" t="s">
        <v>5907</v>
      </c>
      <c r="I3" s="101" t="s">
        <v>5908</v>
      </c>
      <c r="J3" s="101"/>
      <c r="K3" s="102" t="s">
        <v>5907</v>
      </c>
      <c r="L3" s="101" t="s">
        <v>5908</v>
      </c>
      <c r="M3" s="1"/>
      <c r="N3" s="1"/>
      <c r="O3" s="1"/>
      <c r="P3" s="1"/>
      <c r="Q3" s="1"/>
      <c r="R3" s="1"/>
      <c r="S3" s="1"/>
      <c r="T3" s="1"/>
      <c r="U3" s="1"/>
      <c r="V3" s="1"/>
      <c r="W3" s="1"/>
      <c r="X3" s="1"/>
      <c r="Y3" s="1"/>
    </row>
    <row r="4" spans="1:26" ht="22.5" customHeight="1" x14ac:dyDescent="0.25">
      <c r="A4" s="338" t="s">
        <v>5909</v>
      </c>
      <c r="B4" s="338"/>
      <c r="C4" s="338"/>
      <c r="D4" s="338"/>
      <c r="E4" s="338"/>
      <c r="F4" s="338"/>
      <c r="G4" s="338"/>
      <c r="H4" s="338"/>
      <c r="I4" s="338"/>
      <c r="J4" s="338"/>
      <c r="K4" s="338"/>
      <c r="L4" s="338"/>
      <c r="M4" s="1"/>
      <c r="N4" s="1"/>
      <c r="O4" s="1"/>
      <c r="P4" s="1"/>
      <c r="Q4" s="1"/>
      <c r="R4" s="1"/>
      <c r="S4" s="1"/>
      <c r="T4" s="1"/>
      <c r="U4" s="1"/>
      <c r="V4" s="1"/>
      <c r="W4" s="1"/>
      <c r="X4" s="1"/>
      <c r="Y4" s="1"/>
    </row>
    <row r="5" spans="1:26" ht="132" x14ac:dyDescent="0.25">
      <c r="A5" s="103" t="s">
        <v>5910</v>
      </c>
      <c r="B5" s="103"/>
      <c r="C5" s="103">
        <v>867</v>
      </c>
      <c r="D5" s="103">
        <v>34806</v>
      </c>
      <c r="E5" s="103" t="s">
        <v>5911</v>
      </c>
      <c r="F5" s="103"/>
      <c r="G5" s="103">
        <v>2643</v>
      </c>
      <c r="H5" s="103">
        <v>9630</v>
      </c>
      <c r="I5" s="101" t="s">
        <v>5912</v>
      </c>
      <c r="J5" s="103"/>
      <c r="K5" s="103">
        <v>8911</v>
      </c>
      <c r="L5" s="103" t="s">
        <v>5913</v>
      </c>
      <c r="M5" s="1"/>
      <c r="N5" s="1"/>
      <c r="O5" s="1"/>
      <c r="P5" s="1"/>
      <c r="Q5" s="1"/>
      <c r="R5" s="1"/>
      <c r="S5" s="1"/>
      <c r="T5" s="1"/>
      <c r="U5" s="1"/>
      <c r="V5" s="1"/>
      <c r="W5" s="1"/>
      <c r="X5" s="1"/>
      <c r="Y5" s="1"/>
    </row>
    <row r="6" spans="1:26" ht="24" x14ac:dyDescent="0.25">
      <c r="A6" s="103" t="s">
        <v>5821</v>
      </c>
      <c r="B6" s="103"/>
      <c r="C6" s="103">
        <v>871</v>
      </c>
      <c r="D6" s="103">
        <v>34848</v>
      </c>
      <c r="E6" s="103" t="s">
        <v>5914</v>
      </c>
      <c r="F6" s="103"/>
      <c r="G6" s="103">
        <v>2656</v>
      </c>
      <c r="H6" s="103">
        <v>9662</v>
      </c>
      <c r="I6" s="101" t="s">
        <v>5912</v>
      </c>
      <c r="J6" s="103"/>
      <c r="K6" s="103">
        <v>8995</v>
      </c>
      <c r="L6" s="103" t="s">
        <v>5915</v>
      </c>
      <c r="M6" s="1"/>
      <c r="N6" s="1"/>
      <c r="O6" s="1"/>
      <c r="P6" s="1"/>
      <c r="Q6" s="1"/>
      <c r="R6" s="1"/>
      <c r="S6" s="1"/>
      <c r="T6" s="1"/>
      <c r="U6" s="1"/>
      <c r="V6" s="1"/>
      <c r="W6" s="1"/>
      <c r="X6" s="1"/>
      <c r="Y6" s="1"/>
    </row>
    <row r="7" spans="1:26" ht="24" customHeight="1" x14ac:dyDescent="0.25">
      <c r="A7" s="338" t="s">
        <v>5916</v>
      </c>
      <c r="B7" s="338"/>
      <c r="C7" s="338"/>
      <c r="D7" s="338"/>
      <c r="E7" s="338"/>
      <c r="F7" s="338"/>
      <c r="G7" s="338"/>
      <c r="H7" s="338"/>
      <c r="I7" s="338"/>
      <c r="J7" s="338"/>
      <c r="K7" s="338"/>
      <c r="L7" s="338"/>
      <c r="M7" s="1"/>
      <c r="N7" s="1"/>
      <c r="O7" s="1"/>
      <c r="P7" s="1"/>
      <c r="Q7" s="1"/>
      <c r="R7" s="1"/>
      <c r="S7" s="1"/>
      <c r="T7" s="1"/>
      <c r="U7" s="1"/>
      <c r="V7" s="1"/>
      <c r="W7" s="1"/>
      <c r="X7" s="1"/>
      <c r="Y7" s="1"/>
    </row>
    <row r="8" spans="1:26" ht="48" customHeight="1" x14ac:dyDescent="0.25">
      <c r="A8" s="34" t="s">
        <v>5917</v>
      </c>
      <c r="B8" s="103"/>
      <c r="C8" s="103">
        <v>834</v>
      </c>
      <c r="D8" s="103">
        <v>32627</v>
      </c>
      <c r="E8" s="103" t="s">
        <v>5918</v>
      </c>
      <c r="F8" s="103"/>
      <c r="G8" s="103">
        <v>2664</v>
      </c>
      <c r="H8" s="103">
        <v>9666</v>
      </c>
      <c r="I8" s="101" t="s">
        <v>5912</v>
      </c>
      <c r="J8" s="103"/>
      <c r="K8" s="337" t="s">
        <v>5919</v>
      </c>
      <c r="L8" s="337"/>
      <c r="M8" s="1"/>
      <c r="N8" s="1"/>
      <c r="O8" s="1"/>
      <c r="P8" s="1"/>
      <c r="Q8" s="1"/>
      <c r="R8" s="1"/>
      <c r="S8" s="1"/>
      <c r="T8" s="1"/>
      <c r="U8" s="1"/>
      <c r="V8" s="1"/>
      <c r="W8" s="1"/>
      <c r="X8" s="1"/>
      <c r="Y8" s="1"/>
    </row>
    <row r="9" spans="1:26" ht="75" customHeight="1" x14ac:dyDescent="0.25">
      <c r="A9" s="34" t="s">
        <v>5920</v>
      </c>
      <c r="B9" s="103"/>
      <c r="C9" s="103">
        <v>834</v>
      </c>
      <c r="D9" s="103">
        <v>32627</v>
      </c>
      <c r="E9" s="103" t="s">
        <v>5921</v>
      </c>
      <c r="F9" s="103"/>
      <c r="G9" s="103">
        <v>2666</v>
      </c>
      <c r="H9" s="103">
        <v>9669</v>
      </c>
      <c r="I9" s="101" t="s">
        <v>5912</v>
      </c>
      <c r="J9" s="103"/>
      <c r="K9" s="337" t="s">
        <v>5919</v>
      </c>
      <c r="L9" s="337"/>
      <c r="M9" s="1"/>
      <c r="N9" s="1"/>
      <c r="O9" s="1"/>
      <c r="P9" s="1"/>
      <c r="Q9" s="1"/>
      <c r="R9" s="1"/>
      <c r="S9" s="1"/>
      <c r="T9" s="1"/>
      <c r="U9" s="1"/>
      <c r="V9" s="1"/>
      <c r="W9" s="1"/>
      <c r="X9" s="1"/>
      <c r="Y9" s="1"/>
    </row>
    <row r="10" spans="1:26" ht="23.1" customHeight="1" x14ac:dyDescent="0.25">
      <c r="A10" s="103" t="s">
        <v>5922</v>
      </c>
      <c r="B10" s="103"/>
      <c r="C10" s="103">
        <v>757</v>
      </c>
      <c r="D10" s="103">
        <v>30531</v>
      </c>
      <c r="E10" s="103" t="s">
        <v>5923</v>
      </c>
      <c r="F10" s="103"/>
      <c r="G10" s="103">
        <v>2513</v>
      </c>
      <c r="H10" s="103">
        <v>9246</v>
      </c>
      <c r="I10" s="103" t="s">
        <v>5912</v>
      </c>
      <c r="J10" s="103"/>
      <c r="K10" s="337" t="s">
        <v>5919</v>
      </c>
      <c r="L10" s="337"/>
      <c r="M10" s="1"/>
      <c r="N10" s="1"/>
      <c r="O10" s="1"/>
      <c r="P10" s="1"/>
      <c r="Q10" s="1"/>
      <c r="R10" s="1"/>
      <c r="S10" s="1"/>
      <c r="T10" s="1"/>
      <c r="U10" s="1"/>
      <c r="V10" s="1"/>
      <c r="W10" s="1"/>
      <c r="X10" s="1"/>
      <c r="Y10" s="1"/>
    </row>
    <row r="11" spans="1:26" ht="22.5" customHeight="1" x14ac:dyDescent="0.25">
      <c r="A11" s="103" t="s">
        <v>5924</v>
      </c>
      <c r="B11" s="103"/>
      <c r="C11" s="103">
        <v>758</v>
      </c>
      <c r="D11" s="103">
        <v>30548</v>
      </c>
      <c r="E11" s="103" t="s">
        <v>5925</v>
      </c>
      <c r="F11" s="103"/>
      <c r="G11" s="103">
        <v>2527</v>
      </c>
      <c r="H11" s="103">
        <v>9362</v>
      </c>
      <c r="I11" s="101" t="s">
        <v>5912</v>
      </c>
      <c r="J11" s="103"/>
      <c r="K11" s="337" t="s">
        <v>5919</v>
      </c>
      <c r="L11" s="337"/>
      <c r="M11" s="1"/>
      <c r="N11" s="1"/>
      <c r="O11" s="1"/>
      <c r="P11" s="1"/>
      <c r="Q11" s="1"/>
      <c r="R11" s="1"/>
      <c r="S11" s="1"/>
      <c r="T11" s="1"/>
      <c r="U11" s="1"/>
      <c r="V11" s="1"/>
      <c r="W11" s="1"/>
      <c r="X11" s="1"/>
      <c r="Y11" s="1"/>
    </row>
    <row r="12" spans="1:26" ht="34.35" customHeight="1" x14ac:dyDescent="0.25">
      <c r="A12" s="34" t="s">
        <v>5926</v>
      </c>
      <c r="B12" s="103"/>
      <c r="C12" s="103">
        <v>757</v>
      </c>
      <c r="D12" s="103">
        <v>30494</v>
      </c>
      <c r="E12" s="103" t="s">
        <v>5927</v>
      </c>
      <c r="F12" s="103"/>
      <c r="G12" s="103">
        <v>2527</v>
      </c>
      <c r="H12" s="103">
        <v>9347</v>
      </c>
      <c r="I12" s="103" t="s">
        <v>5928</v>
      </c>
      <c r="J12" s="103"/>
      <c r="K12" s="337" t="s">
        <v>5919</v>
      </c>
      <c r="L12" s="337"/>
      <c r="M12" s="1"/>
      <c r="N12" s="1"/>
      <c r="O12" s="1"/>
      <c r="P12" s="1"/>
      <c r="Q12" s="1"/>
      <c r="R12" s="1"/>
      <c r="S12" s="1"/>
      <c r="T12" s="1"/>
      <c r="U12" s="1"/>
      <c r="V12" s="1"/>
      <c r="W12" s="1"/>
      <c r="X12" s="1"/>
      <c r="Y12" s="1"/>
    </row>
    <row r="13" spans="1:26" ht="34.35" customHeight="1" x14ac:dyDescent="0.25">
      <c r="A13" s="338" t="s">
        <v>5929</v>
      </c>
      <c r="B13" s="338"/>
      <c r="C13" s="338"/>
      <c r="D13" s="338"/>
      <c r="E13" s="338"/>
      <c r="F13" s="338"/>
      <c r="G13" s="338"/>
      <c r="H13" s="338"/>
      <c r="I13" s="338"/>
      <c r="J13" s="338"/>
      <c r="K13" s="338"/>
      <c r="L13" s="338"/>
      <c r="M13" s="1"/>
      <c r="N13" s="1"/>
      <c r="O13" s="1"/>
      <c r="P13" s="1"/>
      <c r="Q13" s="1"/>
      <c r="R13" s="1"/>
      <c r="S13" s="1"/>
      <c r="T13" s="1"/>
      <c r="U13" s="1"/>
      <c r="V13" s="1"/>
      <c r="W13" s="1"/>
      <c r="X13" s="1"/>
      <c r="Y13" s="1"/>
    </row>
    <row r="14" spans="1:26" ht="102.75" customHeight="1" x14ac:dyDescent="0.25">
      <c r="A14" s="34" t="s">
        <v>5930</v>
      </c>
      <c r="B14" s="103"/>
      <c r="C14" s="103">
        <v>313</v>
      </c>
      <c r="D14" s="103">
        <v>10364</v>
      </c>
      <c r="E14" s="103" t="s">
        <v>5931</v>
      </c>
      <c r="F14" s="103"/>
      <c r="G14" s="103">
        <v>2641</v>
      </c>
      <c r="H14" s="103">
        <v>9489</v>
      </c>
      <c r="I14" s="103" t="s">
        <v>5932</v>
      </c>
      <c r="J14" s="103"/>
      <c r="K14" s="103">
        <v>3786</v>
      </c>
      <c r="L14" s="34" t="s">
        <v>5933</v>
      </c>
      <c r="M14" s="1"/>
      <c r="N14" s="1"/>
      <c r="O14" s="1"/>
      <c r="P14" s="1"/>
      <c r="Q14" s="1"/>
      <c r="R14" s="1"/>
      <c r="S14" s="1"/>
      <c r="T14" s="1"/>
      <c r="U14" s="1"/>
      <c r="V14" s="1"/>
      <c r="W14" s="1"/>
      <c r="X14" s="1"/>
      <c r="Y14" s="1"/>
    </row>
    <row r="15" spans="1:26" ht="233.25" customHeight="1" x14ac:dyDescent="0.25">
      <c r="A15" s="104" t="s">
        <v>5934</v>
      </c>
      <c r="B15" s="103"/>
      <c r="C15" s="103">
        <v>873</v>
      </c>
      <c r="D15" s="103">
        <v>34955</v>
      </c>
      <c r="E15" s="103" t="s">
        <v>5935</v>
      </c>
      <c r="F15" s="103"/>
      <c r="G15" s="103">
        <v>2552</v>
      </c>
      <c r="H15" s="103">
        <v>9160</v>
      </c>
      <c r="I15" s="101" t="s">
        <v>5936</v>
      </c>
      <c r="J15" s="101"/>
      <c r="K15" s="103">
        <v>10717</v>
      </c>
      <c r="L15" s="93" t="s">
        <v>5937</v>
      </c>
      <c r="M15" s="1"/>
      <c r="N15" s="1"/>
      <c r="O15" s="1"/>
      <c r="P15" s="1"/>
      <c r="Q15" s="1"/>
      <c r="R15" s="1"/>
      <c r="S15" s="1"/>
      <c r="T15" s="1"/>
      <c r="U15" s="1"/>
      <c r="V15" s="1"/>
      <c r="W15" s="1"/>
      <c r="X15" s="1"/>
      <c r="Y15" s="1"/>
    </row>
    <row r="16" spans="1:26" ht="14.85" customHeight="1" x14ac:dyDescent="0.25">
      <c r="A16" s="34" t="s">
        <v>5938</v>
      </c>
      <c r="B16" s="101"/>
      <c r="C16" s="105" t="s">
        <v>5919</v>
      </c>
      <c r="D16" s="105"/>
      <c r="E16" s="105"/>
      <c r="F16" s="101"/>
      <c r="G16" s="101">
        <v>2643</v>
      </c>
      <c r="H16" s="101">
        <v>9546</v>
      </c>
      <c r="I16" s="101" t="s">
        <v>5939</v>
      </c>
      <c r="J16" s="101"/>
      <c r="K16" s="337" t="s">
        <v>5919</v>
      </c>
      <c r="L16" s="337"/>
      <c r="M16" s="1"/>
      <c r="N16" s="1"/>
      <c r="O16" s="1"/>
      <c r="P16" s="1"/>
      <c r="Q16" s="1"/>
      <c r="R16" s="1"/>
      <c r="S16" s="1"/>
      <c r="T16" s="1"/>
      <c r="U16" s="1"/>
      <c r="V16" s="1"/>
      <c r="W16" s="1"/>
      <c r="X16" s="1"/>
      <c r="Y16" s="1"/>
    </row>
    <row r="17" spans="1:25" ht="14.85" customHeight="1" x14ac:dyDescent="0.25">
      <c r="A17" s="338" t="s">
        <v>5940</v>
      </c>
      <c r="B17" s="338"/>
      <c r="C17" s="338"/>
      <c r="D17" s="338"/>
      <c r="E17" s="338"/>
      <c r="F17" s="338"/>
      <c r="G17" s="338"/>
      <c r="H17" s="338"/>
      <c r="I17" s="338"/>
      <c r="J17" s="338"/>
      <c r="K17" s="338"/>
      <c r="L17" s="338"/>
      <c r="M17" s="1"/>
      <c r="N17" s="1"/>
      <c r="O17" s="1"/>
      <c r="P17" s="1"/>
      <c r="Q17" s="1"/>
      <c r="R17" s="1"/>
      <c r="S17" s="1"/>
      <c r="T17" s="1"/>
      <c r="U17" s="1"/>
      <c r="V17" s="1"/>
      <c r="W17" s="1"/>
      <c r="X17" s="1"/>
      <c r="Y17" s="1"/>
    </row>
    <row r="18" spans="1:25" ht="15" customHeight="1" x14ac:dyDescent="0.25">
      <c r="A18" s="34" t="s">
        <v>5941</v>
      </c>
      <c r="B18" s="103"/>
      <c r="C18" s="103">
        <v>298</v>
      </c>
      <c r="D18" s="103">
        <v>13991</v>
      </c>
      <c r="E18" s="103" t="s">
        <v>5942</v>
      </c>
      <c r="F18" s="103"/>
      <c r="G18" s="337" t="s">
        <v>5919</v>
      </c>
      <c r="H18" s="337"/>
      <c r="I18" s="337"/>
      <c r="J18" s="103"/>
      <c r="K18" s="337" t="s">
        <v>5919</v>
      </c>
      <c r="L18" s="337"/>
      <c r="M18" s="1"/>
      <c r="N18" s="1"/>
      <c r="O18" s="1"/>
      <c r="P18" s="1"/>
      <c r="Q18" s="1"/>
      <c r="R18" s="1"/>
      <c r="S18" s="1"/>
      <c r="T18" s="1"/>
      <c r="U18" s="1"/>
      <c r="V18" s="1"/>
      <c r="W18" s="1"/>
      <c r="X18" s="1"/>
      <c r="Y18" s="1"/>
    </row>
    <row r="19" spans="1:25" ht="15" customHeight="1" x14ac:dyDescent="0.25">
      <c r="A19" s="34" t="s">
        <v>5943</v>
      </c>
      <c r="B19" s="103"/>
      <c r="C19" s="103">
        <v>516</v>
      </c>
      <c r="D19" s="103">
        <v>20173</v>
      </c>
      <c r="E19" s="103" t="s">
        <v>5944</v>
      </c>
      <c r="F19" s="103"/>
      <c r="G19" s="337" t="s">
        <v>5919</v>
      </c>
      <c r="H19" s="337"/>
      <c r="I19" s="337"/>
      <c r="J19" s="103"/>
      <c r="K19" s="337" t="s">
        <v>5919</v>
      </c>
      <c r="L19" s="337"/>
      <c r="M19" s="1"/>
      <c r="N19" s="1"/>
      <c r="O19" s="1"/>
      <c r="P19" s="1"/>
      <c r="Q19" s="1"/>
      <c r="R19" s="1"/>
      <c r="S19" s="1"/>
      <c r="T19" s="1"/>
      <c r="U19" s="1"/>
      <c r="V19" s="1"/>
      <c r="W19" s="1"/>
      <c r="X19" s="1"/>
      <c r="Y19" s="1"/>
    </row>
    <row r="20" spans="1:25" ht="15" customHeight="1" x14ac:dyDescent="0.25">
      <c r="A20" s="34" t="s">
        <v>5945</v>
      </c>
      <c r="B20" s="103"/>
      <c r="C20" s="103">
        <v>356</v>
      </c>
      <c r="D20" s="103">
        <v>14627</v>
      </c>
      <c r="E20" s="103" t="s">
        <v>5946</v>
      </c>
      <c r="F20" s="103"/>
      <c r="G20" s="337" t="s">
        <v>5919</v>
      </c>
      <c r="H20" s="337"/>
      <c r="I20" s="337"/>
      <c r="J20" s="103"/>
      <c r="K20" s="337" t="s">
        <v>5919</v>
      </c>
      <c r="L20" s="337"/>
      <c r="M20" s="1"/>
      <c r="N20" s="1"/>
      <c r="O20" s="1"/>
      <c r="P20" s="1"/>
      <c r="Q20" s="1"/>
      <c r="R20" s="1"/>
      <c r="S20" s="1"/>
      <c r="T20" s="1"/>
      <c r="U20" s="1"/>
      <c r="V20" s="1"/>
      <c r="W20" s="1"/>
      <c r="X20" s="1"/>
      <c r="Y20" s="1"/>
    </row>
    <row r="21" spans="1:25" ht="91.5" customHeight="1" x14ac:dyDescent="0.25">
      <c r="A21" s="34" t="s">
        <v>5947</v>
      </c>
      <c r="B21" s="103"/>
      <c r="C21" s="103">
        <v>872</v>
      </c>
      <c r="D21" s="103">
        <v>34800</v>
      </c>
      <c r="E21" s="103" t="s">
        <v>5948</v>
      </c>
      <c r="F21" s="103"/>
      <c r="G21" s="337" t="s">
        <v>5919</v>
      </c>
      <c r="H21" s="337"/>
      <c r="I21" s="337"/>
      <c r="J21" s="103"/>
      <c r="K21" s="103">
        <v>8848</v>
      </c>
      <c r="L21" s="103" t="s">
        <v>5949</v>
      </c>
      <c r="M21" s="1"/>
      <c r="N21" s="1"/>
      <c r="O21" s="1"/>
      <c r="P21" s="1"/>
      <c r="Q21" s="1"/>
      <c r="R21" s="1"/>
      <c r="S21" s="1"/>
      <c r="T21" s="1"/>
      <c r="U21" s="1"/>
      <c r="V21" s="1"/>
      <c r="W21" s="1"/>
      <c r="X21" s="1"/>
      <c r="Y21" s="1"/>
    </row>
    <row r="22" spans="1:25" ht="24.75" customHeight="1" x14ac:dyDescent="0.25">
      <c r="A22" s="338" t="s">
        <v>5950</v>
      </c>
      <c r="B22" s="338"/>
      <c r="C22" s="338"/>
      <c r="D22" s="338"/>
      <c r="E22" s="338"/>
      <c r="F22" s="338"/>
      <c r="G22" s="338"/>
      <c r="H22" s="338"/>
      <c r="I22" s="338"/>
      <c r="J22" s="338"/>
      <c r="K22" s="338"/>
      <c r="L22" s="338"/>
      <c r="M22" s="1"/>
      <c r="N22" s="1"/>
      <c r="O22" s="1"/>
      <c r="P22" s="1"/>
      <c r="Q22" s="1"/>
      <c r="R22" s="1"/>
      <c r="S22" s="1"/>
      <c r="T22" s="1"/>
      <c r="U22" s="1"/>
      <c r="V22" s="1"/>
      <c r="W22" s="1"/>
      <c r="X22" s="1"/>
      <c r="Y22" s="1"/>
    </row>
    <row r="23" spans="1:25" ht="26.1" customHeight="1" x14ac:dyDescent="0.25">
      <c r="A23" s="34" t="s">
        <v>5951</v>
      </c>
      <c r="B23" s="103"/>
      <c r="C23" s="103">
        <v>804</v>
      </c>
      <c r="D23" s="103">
        <v>22699</v>
      </c>
      <c r="E23" s="103" t="s">
        <v>5952</v>
      </c>
      <c r="F23" s="103"/>
      <c r="G23" s="337" t="s">
        <v>5919</v>
      </c>
      <c r="H23" s="337"/>
      <c r="I23" s="337"/>
      <c r="J23" s="103"/>
      <c r="K23" s="337" t="s">
        <v>5919</v>
      </c>
      <c r="L23" s="337"/>
      <c r="M23" s="1"/>
      <c r="N23" s="1"/>
      <c r="O23" s="1"/>
      <c r="P23" s="1"/>
      <c r="Q23" s="1"/>
      <c r="R23" s="1"/>
      <c r="S23" s="1"/>
      <c r="T23" s="1"/>
      <c r="U23" s="1"/>
      <c r="V23" s="1"/>
      <c r="W23" s="1"/>
      <c r="X23" s="1"/>
      <c r="Y23" s="1"/>
    </row>
    <row r="24" spans="1:25" ht="172.5" customHeight="1" x14ac:dyDescent="0.25">
      <c r="A24" s="34" t="s">
        <v>5953</v>
      </c>
      <c r="B24" s="103"/>
      <c r="C24" s="103">
        <v>803</v>
      </c>
      <c r="D24" s="103">
        <v>30369</v>
      </c>
      <c r="E24" s="103" t="s">
        <v>5954</v>
      </c>
      <c r="F24" s="103"/>
      <c r="G24" s="337" t="s">
        <v>5919</v>
      </c>
      <c r="H24" s="337"/>
      <c r="I24" s="337"/>
      <c r="J24" s="103"/>
      <c r="K24" s="103">
        <v>7991</v>
      </c>
      <c r="L24" s="103" t="s">
        <v>5955</v>
      </c>
      <c r="M24" s="1"/>
      <c r="N24" s="1"/>
      <c r="O24" s="1"/>
      <c r="P24" s="1"/>
      <c r="Q24" s="1"/>
      <c r="R24" s="1"/>
      <c r="S24" s="1"/>
      <c r="T24" s="1"/>
      <c r="U24" s="1"/>
      <c r="V24" s="1"/>
      <c r="W24" s="1"/>
      <c r="X24" s="1"/>
      <c r="Y24" s="1"/>
    </row>
    <row r="25" spans="1:25" ht="15" customHeight="1" x14ac:dyDescent="0.25">
      <c r="A25" s="338" t="s">
        <v>5956</v>
      </c>
      <c r="B25" s="338"/>
      <c r="C25" s="338"/>
      <c r="D25" s="338"/>
      <c r="E25" s="338"/>
      <c r="F25" s="338"/>
      <c r="G25" s="338"/>
      <c r="H25" s="338"/>
      <c r="I25" s="338"/>
      <c r="J25" s="338"/>
      <c r="K25" s="338"/>
      <c r="L25" s="338"/>
      <c r="M25" s="1"/>
      <c r="N25" s="1"/>
      <c r="O25" s="1"/>
      <c r="P25" s="1"/>
      <c r="Q25" s="1"/>
      <c r="R25" s="1"/>
      <c r="S25" s="1"/>
      <c r="T25" s="1"/>
      <c r="U25" s="1"/>
      <c r="V25" s="1"/>
      <c r="W25" s="1"/>
      <c r="X25" s="1"/>
      <c r="Y25" s="1"/>
    </row>
    <row r="26" spans="1:25" ht="23.1" customHeight="1" x14ac:dyDescent="0.25">
      <c r="A26" s="103" t="s">
        <v>5957</v>
      </c>
      <c r="B26" s="103"/>
      <c r="C26" s="103">
        <v>833</v>
      </c>
      <c r="D26" s="103">
        <v>31899</v>
      </c>
      <c r="E26" s="103" t="s">
        <v>5958</v>
      </c>
      <c r="F26" s="103"/>
      <c r="G26" s="103">
        <v>2310</v>
      </c>
      <c r="H26" s="103">
        <v>8209</v>
      </c>
      <c r="I26" s="101" t="s">
        <v>5912</v>
      </c>
      <c r="J26" s="103"/>
      <c r="K26" s="337" t="s">
        <v>5919</v>
      </c>
      <c r="L26" s="337"/>
      <c r="M26" s="1"/>
      <c r="N26" s="1"/>
      <c r="O26" s="1"/>
      <c r="P26" s="1"/>
      <c r="Q26" s="1"/>
      <c r="R26" s="1"/>
      <c r="S26" s="1"/>
      <c r="T26" s="1"/>
      <c r="U26" s="1"/>
      <c r="V26" s="1"/>
      <c r="W26" s="1"/>
      <c r="X26" s="1"/>
      <c r="Y26" s="1"/>
    </row>
    <row r="27" spans="1:25" ht="23.1" customHeight="1" x14ac:dyDescent="0.25">
      <c r="A27" s="338" t="s">
        <v>5959</v>
      </c>
      <c r="B27" s="338"/>
      <c r="C27" s="338"/>
      <c r="D27" s="338"/>
      <c r="E27" s="338"/>
      <c r="F27" s="338"/>
      <c r="G27" s="338"/>
      <c r="H27" s="338"/>
      <c r="I27" s="338"/>
      <c r="J27" s="338"/>
      <c r="K27" s="338"/>
      <c r="L27" s="338"/>
      <c r="M27" s="1"/>
      <c r="N27" s="1"/>
      <c r="O27" s="1"/>
      <c r="P27" s="1"/>
      <c r="Q27" s="1"/>
      <c r="R27" s="1"/>
      <c r="S27" s="1"/>
      <c r="T27" s="1"/>
      <c r="U27" s="1"/>
      <c r="V27" s="1"/>
      <c r="W27" s="1"/>
      <c r="X27" s="1"/>
      <c r="Y27" s="1"/>
    </row>
    <row r="28" spans="1:25" ht="156.75" customHeight="1" x14ac:dyDescent="0.25">
      <c r="A28" s="34" t="s">
        <v>5960</v>
      </c>
      <c r="B28" s="103"/>
      <c r="C28" s="103">
        <v>873</v>
      </c>
      <c r="D28" s="103">
        <v>34843</v>
      </c>
      <c r="E28" s="103" t="s">
        <v>5961</v>
      </c>
      <c r="F28" s="106"/>
      <c r="G28" s="337" t="s">
        <v>5919</v>
      </c>
      <c r="H28" s="337"/>
      <c r="I28" s="337"/>
      <c r="J28" s="103"/>
      <c r="K28" s="103">
        <v>7014</v>
      </c>
      <c r="L28" s="103" t="s">
        <v>5962</v>
      </c>
      <c r="M28" s="1"/>
      <c r="N28" s="1"/>
      <c r="O28" s="1"/>
      <c r="P28" s="1"/>
      <c r="Q28" s="1"/>
      <c r="R28" s="1"/>
      <c r="S28" s="1"/>
      <c r="T28" s="1"/>
      <c r="U28" s="1"/>
      <c r="V28" s="1"/>
      <c r="W28" s="1"/>
      <c r="X28" s="1"/>
      <c r="Y28" s="1"/>
    </row>
    <row r="29" spans="1:25" ht="15" customHeight="1" x14ac:dyDescent="0.25">
      <c r="A29" s="338" t="s">
        <v>5963</v>
      </c>
      <c r="B29" s="338"/>
      <c r="C29" s="338"/>
      <c r="D29" s="338"/>
      <c r="E29" s="338"/>
      <c r="F29" s="338"/>
      <c r="G29" s="338"/>
      <c r="H29" s="338"/>
      <c r="I29" s="338"/>
      <c r="J29" s="338"/>
      <c r="K29" s="338"/>
      <c r="L29" s="338"/>
      <c r="M29" s="1"/>
      <c r="N29" s="1"/>
      <c r="O29" s="1"/>
      <c r="P29" s="1"/>
      <c r="Q29" s="1"/>
      <c r="R29" s="1"/>
      <c r="S29" s="1"/>
      <c r="T29" s="1"/>
      <c r="U29" s="1"/>
      <c r="V29" s="1"/>
      <c r="W29" s="1"/>
      <c r="X29" s="1"/>
      <c r="Y29" s="1"/>
    </row>
    <row r="30" spans="1:25" ht="73.5" customHeight="1" x14ac:dyDescent="0.25">
      <c r="A30" s="34" t="s">
        <v>5964</v>
      </c>
      <c r="B30" s="103"/>
      <c r="C30" s="103">
        <v>821</v>
      </c>
      <c r="D30" s="103">
        <v>32796</v>
      </c>
      <c r="E30" s="103" t="s">
        <v>5965</v>
      </c>
      <c r="F30" s="103"/>
      <c r="G30" s="337" t="s">
        <v>5919</v>
      </c>
      <c r="H30" s="337"/>
      <c r="I30" s="337"/>
      <c r="J30" s="103"/>
      <c r="K30" s="103">
        <v>7506</v>
      </c>
      <c r="L30" s="103" t="s">
        <v>5966</v>
      </c>
      <c r="M30" s="1"/>
      <c r="N30" s="1"/>
      <c r="O30" s="1"/>
      <c r="P30" s="1"/>
      <c r="Q30" s="1"/>
      <c r="R30" s="1"/>
      <c r="S30" s="1"/>
      <c r="T30" s="1"/>
      <c r="U30" s="1"/>
      <c r="V30" s="1"/>
      <c r="W30" s="1"/>
      <c r="X30" s="1"/>
      <c r="Y30" s="1"/>
    </row>
    <row r="31" spans="1:25" ht="34.35" customHeight="1" x14ac:dyDescent="0.25">
      <c r="A31" s="34" t="s">
        <v>5967</v>
      </c>
      <c r="B31" s="103"/>
      <c r="C31" s="103">
        <v>735</v>
      </c>
      <c r="D31" s="103">
        <v>28475</v>
      </c>
      <c r="E31" s="103" t="s">
        <v>5968</v>
      </c>
      <c r="F31" s="103"/>
      <c r="G31" s="103">
        <v>2665</v>
      </c>
      <c r="H31" s="103">
        <v>9665</v>
      </c>
      <c r="I31" s="103" t="s">
        <v>5969</v>
      </c>
      <c r="J31" s="103"/>
      <c r="K31" s="337" t="s">
        <v>5919</v>
      </c>
      <c r="L31" s="337"/>
      <c r="M31" s="1"/>
      <c r="N31" s="1"/>
      <c r="O31" s="1"/>
      <c r="P31" s="1"/>
      <c r="Q31" s="1"/>
      <c r="R31" s="1"/>
      <c r="S31" s="1"/>
      <c r="T31" s="1"/>
      <c r="U31" s="1"/>
      <c r="V31" s="1"/>
      <c r="W31" s="1"/>
      <c r="X31" s="1"/>
      <c r="Y31" s="1"/>
    </row>
    <row r="32" spans="1:25" ht="125.45" customHeight="1" x14ac:dyDescent="0.25">
      <c r="A32" s="103" t="s">
        <v>5970</v>
      </c>
      <c r="B32" s="103"/>
      <c r="C32" s="103">
        <v>312</v>
      </c>
      <c r="D32" s="103">
        <v>10543</v>
      </c>
      <c r="E32" s="103" t="s">
        <v>5971</v>
      </c>
      <c r="F32" s="103"/>
      <c r="G32" s="337" t="s">
        <v>5919</v>
      </c>
      <c r="H32" s="337"/>
      <c r="I32" s="337"/>
      <c r="J32" s="103"/>
      <c r="K32" s="103">
        <v>3854</v>
      </c>
      <c r="L32" s="103" t="s">
        <v>5972</v>
      </c>
      <c r="M32" s="1"/>
      <c r="N32" s="1"/>
      <c r="O32" s="1"/>
      <c r="P32" s="1"/>
      <c r="Q32" s="1"/>
      <c r="R32" s="1"/>
      <c r="S32" s="1"/>
      <c r="T32" s="1"/>
      <c r="U32" s="1"/>
      <c r="V32" s="1"/>
      <c r="W32" s="1"/>
      <c r="X32" s="1"/>
      <c r="Y32" s="1"/>
    </row>
    <row r="33" spans="1:26" ht="15" customHeight="1" x14ac:dyDescent="0.25">
      <c r="A33" s="338" t="s">
        <v>5973</v>
      </c>
      <c r="B33" s="338"/>
      <c r="C33" s="338"/>
      <c r="D33" s="338"/>
      <c r="E33" s="338"/>
      <c r="F33" s="338"/>
      <c r="G33" s="338"/>
      <c r="H33" s="338"/>
      <c r="I33" s="338"/>
      <c r="J33" s="338"/>
      <c r="K33" s="338"/>
      <c r="L33" s="338"/>
      <c r="M33" s="1"/>
      <c r="N33" s="1"/>
      <c r="O33" s="1"/>
      <c r="P33" s="1"/>
      <c r="Q33" s="1"/>
      <c r="R33" s="1"/>
      <c r="S33" s="1"/>
      <c r="T33" s="1"/>
      <c r="U33" s="1"/>
      <c r="V33" s="1"/>
      <c r="W33" s="1"/>
      <c r="X33" s="1"/>
      <c r="Y33" s="1"/>
    </row>
    <row r="34" spans="1:26" ht="409.5" x14ac:dyDescent="0.25">
      <c r="A34" s="34" t="s">
        <v>5974</v>
      </c>
      <c r="B34" s="103"/>
      <c r="C34" s="103">
        <v>194</v>
      </c>
      <c r="D34" s="103">
        <v>10638</v>
      </c>
      <c r="E34" s="103" t="s">
        <v>5975</v>
      </c>
      <c r="F34" s="103"/>
      <c r="G34" s="103">
        <v>919</v>
      </c>
      <c r="H34" s="103">
        <v>4269</v>
      </c>
      <c r="I34" s="103" t="s">
        <v>5976</v>
      </c>
      <c r="J34" s="103"/>
      <c r="K34" s="103">
        <v>4394</v>
      </c>
      <c r="L34" s="103" t="s">
        <v>5977</v>
      </c>
      <c r="M34" s="1"/>
      <c r="N34" s="1"/>
      <c r="O34" s="1"/>
      <c r="P34" s="1"/>
      <c r="Q34" s="1"/>
      <c r="R34" s="1"/>
      <c r="S34" s="1"/>
      <c r="T34" s="1"/>
      <c r="U34" s="1"/>
      <c r="V34" s="1"/>
      <c r="W34" s="1"/>
      <c r="X34" s="1"/>
      <c r="Y34" s="1"/>
    </row>
    <row r="35" spans="1:26" ht="273.75" customHeight="1" x14ac:dyDescent="0.25">
      <c r="A35" s="105" t="s">
        <v>5978</v>
      </c>
      <c r="B35" s="103"/>
      <c r="C35" s="103">
        <v>294</v>
      </c>
      <c r="D35" s="103">
        <v>11611</v>
      </c>
      <c r="E35" s="93" t="s">
        <v>5979</v>
      </c>
      <c r="F35" s="93"/>
      <c r="G35" s="337" t="s">
        <v>5919</v>
      </c>
      <c r="H35" s="337"/>
      <c r="I35" s="337"/>
      <c r="J35" s="103"/>
      <c r="K35" s="103">
        <v>10073</v>
      </c>
      <c r="L35" s="103" t="s">
        <v>5980</v>
      </c>
      <c r="M35" s="1"/>
      <c r="N35" s="1"/>
      <c r="O35" s="1"/>
      <c r="P35" s="1"/>
      <c r="Q35" s="1"/>
      <c r="R35" s="1"/>
      <c r="S35" s="1"/>
      <c r="T35" s="1"/>
      <c r="U35" s="1"/>
      <c r="V35" s="1"/>
      <c r="W35" s="1"/>
      <c r="X35" s="1"/>
      <c r="Y35" s="1"/>
    </row>
    <row r="36" spans="1:26" ht="26.1" customHeight="1" x14ac:dyDescent="0.25">
      <c r="A36" s="107" t="s">
        <v>5981</v>
      </c>
      <c r="B36" s="108"/>
      <c r="C36" s="108">
        <v>868</v>
      </c>
      <c r="D36" s="108">
        <v>34828</v>
      </c>
      <c r="E36" s="108" t="s">
        <v>5982</v>
      </c>
      <c r="F36" s="108"/>
      <c r="G36" s="335" t="s">
        <v>5919</v>
      </c>
      <c r="H36" s="335"/>
      <c r="I36" s="335"/>
      <c r="J36" s="108"/>
      <c r="K36" s="108">
        <v>10303</v>
      </c>
      <c r="L36" s="108" t="s">
        <v>5983</v>
      </c>
      <c r="M36" s="1"/>
      <c r="N36" s="1"/>
      <c r="O36" s="1"/>
      <c r="P36" s="1"/>
      <c r="Q36" s="1"/>
      <c r="R36" s="1"/>
      <c r="S36" s="1"/>
      <c r="T36" s="1"/>
      <c r="U36" s="1"/>
      <c r="V36" s="1"/>
      <c r="W36" s="1"/>
      <c r="X36" s="1"/>
      <c r="Y36" s="1"/>
    </row>
    <row r="37" spans="1:26" x14ac:dyDescent="0.25">
      <c r="A37" s="109" t="s">
        <v>5984</v>
      </c>
      <c r="B37" s="109"/>
      <c r="C37" s="35"/>
      <c r="D37" s="35"/>
      <c r="E37" s="35"/>
      <c r="F37" s="35"/>
      <c r="G37" s="35"/>
      <c r="H37" s="35"/>
      <c r="I37" s="35"/>
      <c r="J37" s="35"/>
      <c r="K37" s="35"/>
      <c r="L37" s="35"/>
      <c r="M37" s="1"/>
      <c r="N37" s="1"/>
      <c r="O37" s="1"/>
      <c r="P37" s="1"/>
      <c r="Q37" s="1"/>
      <c r="R37" s="1"/>
      <c r="S37" s="1"/>
      <c r="T37" s="1"/>
      <c r="U37" s="1"/>
      <c r="V37" s="1"/>
      <c r="W37" s="1"/>
      <c r="X37" s="1"/>
      <c r="Y37" s="1"/>
      <c r="Z37" s="1"/>
    </row>
    <row r="38" spans="1:26" x14ac:dyDescent="0.25">
      <c r="A38" s="110" t="s">
        <v>5809</v>
      </c>
      <c r="B38" s="110"/>
      <c r="C38" s="35"/>
      <c r="D38" s="35"/>
      <c r="E38" s="35"/>
      <c r="F38" s="35"/>
      <c r="G38" s="35"/>
      <c r="H38" s="35"/>
      <c r="I38" s="35"/>
      <c r="J38" s="35"/>
      <c r="K38" s="35"/>
      <c r="L38" s="35"/>
      <c r="M38" s="1"/>
      <c r="N38" s="1"/>
      <c r="O38" s="1"/>
      <c r="P38" s="1"/>
      <c r="Q38" s="1"/>
      <c r="R38" s="1"/>
      <c r="S38" s="1"/>
      <c r="T38" s="1"/>
      <c r="U38" s="1"/>
      <c r="V38" s="1"/>
      <c r="W38" s="1"/>
      <c r="X38" s="1"/>
      <c r="Y38" s="1"/>
      <c r="Z38" s="1"/>
    </row>
    <row r="39" spans="1:26" x14ac:dyDescent="0.25">
      <c r="A39" s="46" t="s">
        <v>5985</v>
      </c>
      <c r="B39" s="46"/>
      <c r="C39" s="35"/>
      <c r="D39" s="35"/>
      <c r="E39" s="35"/>
      <c r="F39" s="35"/>
      <c r="G39" s="35"/>
      <c r="H39" s="35"/>
      <c r="I39" s="35"/>
      <c r="J39" s="35"/>
      <c r="K39" s="35"/>
      <c r="L39" s="35"/>
      <c r="M39" s="1"/>
      <c r="N39" s="1"/>
      <c r="O39" s="1"/>
      <c r="P39" s="1"/>
      <c r="Q39" s="1"/>
      <c r="R39" s="1"/>
      <c r="S39" s="1"/>
      <c r="T39" s="1"/>
      <c r="U39" s="1"/>
      <c r="V39" s="1"/>
      <c r="W39" s="1"/>
      <c r="X39" s="1"/>
      <c r="Y39" s="1"/>
      <c r="Z39" s="1"/>
    </row>
    <row r="40" spans="1:26" x14ac:dyDescent="0.25">
      <c r="A40" s="35" t="s">
        <v>5986</v>
      </c>
      <c r="B40" s="35"/>
      <c r="C40" s="35"/>
      <c r="D40" s="35"/>
      <c r="E40" s="35"/>
      <c r="F40" s="35"/>
      <c r="G40" s="35"/>
      <c r="H40" s="35"/>
      <c r="I40" s="35"/>
      <c r="J40" s="35"/>
      <c r="K40" s="35"/>
      <c r="L40" s="35"/>
      <c r="M40" s="1"/>
      <c r="N40" s="1"/>
      <c r="O40" s="1"/>
      <c r="P40" s="1"/>
      <c r="Q40" s="1"/>
      <c r="R40" s="1"/>
      <c r="S40" s="1"/>
      <c r="T40" s="1"/>
      <c r="U40" s="1"/>
      <c r="V40" s="1"/>
      <c r="W40" s="1"/>
      <c r="X40" s="1"/>
      <c r="Y40" s="1"/>
      <c r="Z40" s="1"/>
    </row>
    <row r="41" spans="1:26" x14ac:dyDescent="0.25">
      <c r="A41" s="35" t="s">
        <v>5987</v>
      </c>
      <c r="B41" s="35"/>
      <c r="C41" s="35"/>
      <c r="D41" s="35"/>
      <c r="E41" s="35"/>
      <c r="F41" s="35"/>
      <c r="G41" s="35"/>
      <c r="H41" s="35"/>
      <c r="I41" s="35"/>
      <c r="J41" s="35"/>
      <c r="K41" s="35"/>
      <c r="L41" s="35"/>
      <c r="M41" s="1"/>
      <c r="N41" s="1"/>
      <c r="O41" s="1"/>
      <c r="P41" s="1"/>
      <c r="Q41" s="1"/>
      <c r="R41" s="1"/>
      <c r="S41" s="1"/>
      <c r="T41" s="1"/>
      <c r="U41" s="1"/>
      <c r="V41" s="1"/>
      <c r="W41" s="1"/>
      <c r="X41" s="1"/>
      <c r="Y41" s="1"/>
      <c r="Z41" s="1"/>
    </row>
    <row r="42" spans="1:26" x14ac:dyDescent="0.25">
      <c r="A42" s="35"/>
      <c r="B42" s="35"/>
      <c r="C42" s="35"/>
      <c r="D42" s="35"/>
      <c r="E42" s="35"/>
      <c r="F42" s="35"/>
      <c r="G42" s="35"/>
      <c r="H42" s="35"/>
      <c r="I42" s="35"/>
      <c r="J42" s="35"/>
      <c r="K42" s="35"/>
      <c r="L42" s="35"/>
      <c r="M42" s="1"/>
      <c r="N42" s="1"/>
      <c r="O42" s="1"/>
      <c r="P42" s="1"/>
      <c r="Q42" s="1"/>
      <c r="R42" s="1"/>
      <c r="S42" s="1"/>
      <c r="T42" s="1"/>
      <c r="U42" s="1"/>
      <c r="V42" s="1"/>
      <c r="W42" s="1"/>
      <c r="X42" s="1"/>
      <c r="Y42" s="1"/>
      <c r="Z42" s="1"/>
    </row>
    <row r="43" spans="1:26" x14ac:dyDescent="0.25">
      <c r="A43" s="35"/>
      <c r="B43" s="35"/>
      <c r="C43" s="35"/>
      <c r="D43" s="35"/>
      <c r="E43" s="35"/>
      <c r="F43" s="35"/>
      <c r="G43" s="35"/>
      <c r="H43" s="35"/>
      <c r="I43" s="35"/>
      <c r="J43" s="35"/>
      <c r="K43" s="35"/>
      <c r="L43" s="35"/>
      <c r="M43" s="1"/>
      <c r="N43" s="1"/>
      <c r="O43" s="1"/>
      <c r="P43" s="1"/>
      <c r="Q43" s="1"/>
      <c r="R43" s="1"/>
      <c r="S43" s="1"/>
      <c r="T43" s="1"/>
      <c r="U43" s="1"/>
      <c r="V43" s="1"/>
      <c r="W43" s="1"/>
      <c r="X43" s="1"/>
      <c r="Y43" s="1"/>
      <c r="Z43" s="1"/>
    </row>
    <row r="44" spans="1:26" x14ac:dyDescent="0.25">
      <c r="A44" s="35"/>
      <c r="B44" s="35"/>
      <c r="C44" s="35"/>
      <c r="D44" s="35"/>
      <c r="E44" s="35"/>
      <c r="F44" s="35"/>
      <c r="G44" s="35"/>
      <c r="H44" s="35"/>
      <c r="I44" s="35"/>
      <c r="J44" s="35"/>
      <c r="K44" s="35"/>
      <c r="L44" s="35"/>
      <c r="M44" s="1"/>
      <c r="N44" s="1"/>
      <c r="O44" s="1"/>
      <c r="P44" s="1"/>
      <c r="Q44" s="1"/>
      <c r="R44" s="1"/>
      <c r="S44" s="1"/>
      <c r="T44" s="1"/>
      <c r="U44" s="1"/>
      <c r="V44" s="1"/>
      <c r="W44" s="1"/>
      <c r="X44" s="1"/>
      <c r="Y44" s="1"/>
      <c r="Z44" s="1"/>
    </row>
    <row r="45" spans="1:26" x14ac:dyDescent="0.25">
      <c r="A45" s="35"/>
      <c r="B45" s="35"/>
      <c r="C45" s="35"/>
      <c r="D45" s="35"/>
      <c r="E45" s="35"/>
      <c r="F45" s="35"/>
      <c r="G45" s="35"/>
      <c r="H45" s="35"/>
      <c r="I45" s="35"/>
      <c r="J45" s="35"/>
      <c r="K45" s="35"/>
      <c r="L45" s="35"/>
      <c r="M45" s="1"/>
      <c r="N45" s="1"/>
      <c r="O45" s="1"/>
      <c r="P45" s="1"/>
      <c r="Q45" s="1"/>
      <c r="R45" s="1"/>
      <c r="S45" s="1"/>
      <c r="T45" s="1"/>
      <c r="U45" s="1"/>
      <c r="V45" s="1"/>
      <c r="W45" s="1"/>
      <c r="X45" s="1"/>
      <c r="Y45" s="1"/>
      <c r="Z45" s="1"/>
    </row>
    <row r="46" spans="1:26" x14ac:dyDescent="0.25">
      <c r="A46" s="35"/>
      <c r="B46" s="35"/>
      <c r="C46" s="35"/>
      <c r="D46" s="35"/>
      <c r="E46" s="35"/>
      <c r="F46" s="35"/>
      <c r="G46" s="35"/>
      <c r="H46" s="35"/>
      <c r="I46" s="35"/>
      <c r="J46" s="35"/>
      <c r="K46" s="35"/>
      <c r="L46" s="35"/>
      <c r="M46" s="1"/>
      <c r="N46" s="1"/>
      <c r="O46" s="1"/>
      <c r="P46" s="1"/>
      <c r="Q46" s="1"/>
      <c r="R46" s="1"/>
      <c r="S46" s="1"/>
      <c r="T46" s="1"/>
      <c r="U46" s="1"/>
      <c r="V46" s="1"/>
      <c r="W46" s="1"/>
      <c r="X46" s="1"/>
      <c r="Y46" s="1"/>
      <c r="Z46" s="1"/>
    </row>
    <row r="47" spans="1:26" x14ac:dyDescent="0.25">
      <c r="A47" s="35"/>
      <c r="B47" s="35"/>
      <c r="C47" s="35"/>
      <c r="D47" s="35"/>
      <c r="E47" s="35"/>
      <c r="F47" s="35"/>
      <c r="G47" s="35"/>
      <c r="H47" s="35"/>
      <c r="I47" s="35"/>
      <c r="J47" s="35"/>
      <c r="K47" s="35"/>
      <c r="L47" s="35"/>
      <c r="M47" s="1"/>
      <c r="N47" s="1"/>
      <c r="O47" s="1"/>
      <c r="P47" s="1"/>
      <c r="Q47" s="1"/>
      <c r="R47" s="1"/>
      <c r="S47" s="1"/>
      <c r="T47" s="1"/>
      <c r="U47" s="1"/>
      <c r="V47" s="1"/>
      <c r="W47" s="1"/>
      <c r="X47" s="1"/>
      <c r="Y47" s="1"/>
      <c r="Z47" s="1"/>
    </row>
    <row r="48" spans="1:26" x14ac:dyDescent="0.25">
      <c r="A48" s="35"/>
      <c r="B48" s="35"/>
      <c r="C48" s="35"/>
      <c r="D48" s="35"/>
      <c r="E48" s="35"/>
      <c r="F48" s="35"/>
      <c r="G48" s="35"/>
      <c r="H48" s="35"/>
      <c r="I48" s="35"/>
      <c r="J48" s="35"/>
      <c r="K48" s="35"/>
      <c r="L48" s="35"/>
      <c r="M48" s="1"/>
      <c r="N48" s="1"/>
      <c r="O48" s="1"/>
      <c r="P48" s="1"/>
      <c r="Q48" s="1"/>
      <c r="R48" s="1"/>
      <c r="S48" s="1"/>
      <c r="T48" s="1"/>
      <c r="U48" s="1"/>
      <c r="V48" s="1"/>
      <c r="W48" s="1"/>
      <c r="X48" s="1"/>
      <c r="Y48" s="1"/>
      <c r="Z48" s="1"/>
    </row>
    <row r="49" spans="1:26" x14ac:dyDescent="0.25">
      <c r="A49" s="35"/>
      <c r="B49" s="35"/>
      <c r="C49" s="35"/>
      <c r="D49" s="35"/>
      <c r="E49" s="35"/>
      <c r="F49" s="35"/>
      <c r="G49" s="35"/>
      <c r="H49" s="35"/>
      <c r="I49" s="35"/>
      <c r="J49" s="35"/>
      <c r="K49" s="35"/>
      <c r="L49" s="35"/>
      <c r="M49" s="1"/>
      <c r="N49" s="1"/>
      <c r="O49" s="1"/>
      <c r="P49" s="1"/>
      <c r="Q49" s="1"/>
      <c r="R49" s="1"/>
      <c r="S49" s="1"/>
      <c r="T49" s="1"/>
      <c r="U49" s="1"/>
      <c r="V49" s="1"/>
      <c r="W49" s="1"/>
      <c r="X49" s="1"/>
      <c r="Y49" s="1"/>
      <c r="Z49" s="1"/>
    </row>
    <row r="50" spans="1:26" x14ac:dyDescent="0.25">
      <c r="A50" s="35"/>
      <c r="B50" s="35"/>
      <c r="C50" s="35"/>
      <c r="D50" s="35"/>
      <c r="E50" s="35"/>
      <c r="F50" s="35"/>
      <c r="G50" s="35"/>
      <c r="H50" s="35"/>
      <c r="I50" s="35"/>
      <c r="J50" s="35"/>
      <c r="K50" s="35"/>
      <c r="L50" s="35"/>
      <c r="M50" s="1"/>
      <c r="N50" s="1"/>
      <c r="O50" s="1"/>
      <c r="P50" s="1"/>
      <c r="Q50" s="1"/>
      <c r="R50" s="1"/>
      <c r="S50" s="1"/>
      <c r="T50" s="1"/>
      <c r="U50" s="1"/>
      <c r="V50" s="1"/>
      <c r="W50" s="1"/>
      <c r="X50" s="1"/>
      <c r="Y50" s="1"/>
      <c r="Z50" s="1"/>
    </row>
    <row r="51" spans="1:26" x14ac:dyDescent="0.25">
      <c r="A51" s="35"/>
      <c r="B51" s="35"/>
      <c r="C51" s="35"/>
      <c r="D51" s="35"/>
      <c r="E51" s="35"/>
      <c r="F51" s="35"/>
      <c r="G51" s="35"/>
      <c r="H51" s="35"/>
      <c r="I51" s="35"/>
      <c r="J51" s="35"/>
      <c r="K51" s="35"/>
      <c r="L51" s="35"/>
      <c r="M51" s="1"/>
      <c r="N51" s="1"/>
      <c r="O51" s="1"/>
      <c r="P51" s="1"/>
      <c r="Q51" s="1"/>
      <c r="R51" s="1"/>
      <c r="S51" s="1"/>
      <c r="T51" s="1"/>
      <c r="U51" s="1"/>
      <c r="V51" s="1"/>
      <c r="W51" s="1"/>
      <c r="X51" s="1"/>
      <c r="Y51" s="1"/>
      <c r="Z51" s="1"/>
    </row>
    <row r="52" spans="1:26" x14ac:dyDescent="0.25">
      <c r="A52" s="35"/>
      <c r="B52" s="35"/>
      <c r="C52" s="35"/>
      <c r="D52" s="35"/>
      <c r="E52" s="35"/>
      <c r="F52" s="35"/>
      <c r="G52" s="35"/>
      <c r="H52" s="35"/>
      <c r="I52" s="35"/>
      <c r="J52" s="35"/>
      <c r="K52" s="35"/>
      <c r="L52" s="35"/>
      <c r="M52" s="1"/>
      <c r="N52" s="1"/>
      <c r="O52" s="1"/>
      <c r="P52" s="1"/>
      <c r="Q52" s="1"/>
      <c r="R52" s="1"/>
      <c r="S52" s="1"/>
      <c r="T52" s="1"/>
      <c r="U52" s="1"/>
      <c r="V52" s="1"/>
      <c r="W52" s="1"/>
      <c r="X52" s="1"/>
      <c r="Y52" s="1"/>
      <c r="Z52" s="1"/>
    </row>
    <row r="53" spans="1:26" x14ac:dyDescent="0.25">
      <c r="A53" s="35"/>
      <c r="B53" s="35"/>
      <c r="C53" s="35"/>
      <c r="D53" s="35"/>
      <c r="E53" s="35"/>
      <c r="F53" s="35"/>
      <c r="G53" s="35"/>
      <c r="H53" s="35"/>
      <c r="I53" s="35"/>
      <c r="J53" s="35"/>
      <c r="K53" s="35"/>
      <c r="L53" s="35"/>
      <c r="M53" s="1"/>
      <c r="N53" s="1"/>
      <c r="O53" s="1"/>
      <c r="P53" s="1"/>
      <c r="Q53" s="1"/>
      <c r="R53" s="1"/>
      <c r="S53" s="1"/>
      <c r="T53" s="1"/>
      <c r="U53" s="1"/>
      <c r="V53" s="1"/>
      <c r="W53" s="1"/>
      <c r="X53" s="1"/>
      <c r="Y53" s="1"/>
      <c r="Z53" s="1"/>
    </row>
    <row r="54" spans="1:26" x14ac:dyDescent="0.25">
      <c r="A54" s="35"/>
      <c r="B54" s="35"/>
      <c r="C54" s="35"/>
      <c r="D54" s="35"/>
      <c r="E54" s="35"/>
      <c r="F54" s="35"/>
      <c r="G54" s="35"/>
      <c r="H54" s="35"/>
      <c r="I54" s="35"/>
      <c r="J54" s="35"/>
      <c r="K54" s="35"/>
      <c r="L54" s="35"/>
      <c r="M54" s="1"/>
      <c r="N54" s="1"/>
      <c r="O54" s="1"/>
      <c r="P54" s="1"/>
      <c r="Q54" s="1"/>
      <c r="R54" s="1"/>
      <c r="S54" s="1"/>
      <c r="T54" s="1"/>
      <c r="U54" s="1"/>
      <c r="V54" s="1"/>
      <c r="W54" s="1"/>
      <c r="X54" s="1"/>
      <c r="Y54" s="1"/>
      <c r="Z54" s="1"/>
    </row>
    <row r="55" spans="1:26" x14ac:dyDescent="0.25">
      <c r="A55" s="35"/>
      <c r="B55" s="35"/>
      <c r="C55" s="35"/>
      <c r="D55" s="35"/>
      <c r="E55" s="35"/>
      <c r="F55" s="35"/>
      <c r="G55" s="35"/>
      <c r="H55" s="35"/>
      <c r="I55" s="35"/>
      <c r="J55" s="35"/>
      <c r="K55" s="35"/>
      <c r="L55" s="35"/>
      <c r="M55" s="1"/>
      <c r="N55" s="1"/>
      <c r="O55" s="1"/>
      <c r="P55" s="1"/>
      <c r="Q55" s="1"/>
      <c r="R55" s="1"/>
      <c r="S55" s="1"/>
      <c r="T55" s="1"/>
      <c r="U55" s="1"/>
      <c r="V55" s="1"/>
      <c r="W55" s="1"/>
      <c r="X55" s="1"/>
      <c r="Y55" s="1"/>
      <c r="Z55" s="1"/>
    </row>
    <row r="56" spans="1:26" x14ac:dyDescent="0.25">
      <c r="A56" s="35"/>
      <c r="B56" s="35"/>
      <c r="C56" s="35"/>
      <c r="D56" s="35"/>
      <c r="E56" s="35"/>
      <c r="F56" s="35"/>
      <c r="G56" s="35"/>
      <c r="H56" s="35"/>
      <c r="I56" s="35"/>
      <c r="J56" s="35"/>
      <c r="K56" s="35"/>
      <c r="L56" s="35"/>
      <c r="M56" s="1"/>
      <c r="N56" s="1"/>
      <c r="O56" s="1"/>
      <c r="P56" s="1"/>
      <c r="Q56" s="1"/>
      <c r="R56" s="1"/>
      <c r="S56" s="1"/>
      <c r="T56" s="1"/>
      <c r="U56" s="1"/>
      <c r="V56" s="1"/>
      <c r="W56" s="1"/>
      <c r="X56" s="1"/>
      <c r="Y56" s="1"/>
      <c r="Z56" s="1"/>
    </row>
    <row r="57" spans="1:26" x14ac:dyDescent="0.25">
      <c r="A57" s="35"/>
      <c r="B57" s="35"/>
      <c r="C57" s="35"/>
      <c r="D57" s="35"/>
      <c r="E57" s="35"/>
      <c r="F57" s="35"/>
      <c r="G57" s="35"/>
      <c r="H57" s="35"/>
      <c r="I57" s="35"/>
      <c r="J57" s="35"/>
      <c r="K57" s="35"/>
      <c r="L57" s="35"/>
      <c r="M57" s="1"/>
      <c r="N57" s="1"/>
      <c r="O57" s="1"/>
      <c r="P57" s="1"/>
      <c r="Q57" s="1"/>
      <c r="R57" s="1"/>
      <c r="S57" s="1"/>
      <c r="T57" s="1"/>
      <c r="U57" s="1"/>
      <c r="V57" s="1"/>
      <c r="W57" s="1"/>
      <c r="X57" s="1"/>
      <c r="Y57" s="1"/>
      <c r="Z57" s="1"/>
    </row>
    <row r="58" spans="1:26" x14ac:dyDescent="0.25">
      <c r="A58" s="35"/>
      <c r="B58" s="35"/>
      <c r="C58" s="35"/>
      <c r="D58" s="35"/>
      <c r="E58" s="35"/>
      <c r="F58" s="35"/>
      <c r="G58" s="35"/>
      <c r="H58" s="35"/>
      <c r="I58" s="35"/>
      <c r="J58" s="35"/>
      <c r="K58" s="35"/>
      <c r="L58" s="35"/>
      <c r="M58" s="1"/>
      <c r="N58" s="1"/>
      <c r="O58" s="1"/>
      <c r="P58" s="1"/>
      <c r="Q58" s="1"/>
      <c r="R58" s="1"/>
      <c r="S58" s="1"/>
      <c r="T58" s="1"/>
      <c r="U58" s="1"/>
      <c r="V58" s="1"/>
      <c r="W58" s="1"/>
      <c r="X58" s="1"/>
      <c r="Y58" s="1"/>
      <c r="Z58" s="1"/>
    </row>
    <row r="59" spans="1:26" x14ac:dyDescent="0.25">
      <c r="A59" s="35"/>
      <c r="B59" s="35"/>
      <c r="C59" s="35"/>
      <c r="D59" s="35"/>
      <c r="E59" s="35"/>
      <c r="F59" s="35"/>
      <c r="G59" s="35"/>
      <c r="H59" s="35"/>
      <c r="I59" s="35"/>
      <c r="J59" s="35"/>
      <c r="K59" s="35"/>
      <c r="L59" s="35"/>
      <c r="M59" s="1"/>
      <c r="N59" s="1"/>
      <c r="O59" s="1"/>
      <c r="P59" s="1"/>
      <c r="Q59" s="1"/>
      <c r="R59" s="1"/>
      <c r="S59" s="1"/>
      <c r="T59" s="1"/>
      <c r="U59" s="1"/>
      <c r="V59" s="1"/>
      <c r="W59" s="1"/>
      <c r="X59" s="1"/>
      <c r="Y59" s="1"/>
      <c r="Z59" s="1"/>
    </row>
    <row r="60" spans="1:26" x14ac:dyDescent="0.25">
      <c r="A60" s="35"/>
      <c r="B60" s="35"/>
      <c r="C60" s="35"/>
      <c r="D60" s="35"/>
      <c r="E60" s="35"/>
      <c r="F60" s="35"/>
      <c r="G60" s="35"/>
      <c r="H60" s="35"/>
      <c r="I60" s="35"/>
      <c r="J60" s="35"/>
      <c r="K60" s="35"/>
      <c r="L60" s="35"/>
      <c r="M60" s="1"/>
      <c r="N60" s="1"/>
      <c r="O60" s="1"/>
      <c r="P60" s="1"/>
      <c r="Q60" s="1"/>
      <c r="R60" s="1"/>
      <c r="S60" s="1"/>
      <c r="T60" s="1"/>
      <c r="U60" s="1"/>
      <c r="V60" s="1"/>
      <c r="W60" s="1"/>
      <c r="X60" s="1"/>
      <c r="Y60" s="1"/>
      <c r="Z60" s="1"/>
    </row>
    <row r="61" spans="1:26" x14ac:dyDescent="0.25">
      <c r="A61" s="35"/>
      <c r="B61" s="35"/>
      <c r="C61" s="35"/>
      <c r="D61" s="35"/>
      <c r="E61" s="35"/>
      <c r="F61" s="35"/>
      <c r="G61" s="35"/>
      <c r="H61" s="35"/>
      <c r="I61" s="35"/>
      <c r="J61" s="35"/>
      <c r="K61" s="35"/>
      <c r="L61" s="35"/>
      <c r="M61" s="1"/>
      <c r="N61" s="1"/>
      <c r="O61" s="1"/>
      <c r="P61" s="1"/>
      <c r="Q61" s="1"/>
      <c r="R61" s="1"/>
      <c r="S61" s="1"/>
      <c r="T61" s="1"/>
      <c r="U61" s="1"/>
      <c r="V61" s="1"/>
      <c r="W61" s="1"/>
      <c r="X61" s="1"/>
      <c r="Y61" s="1"/>
      <c r="Z61" s="1"/>
    </row>
    <row r="62" spans="1:26" x14ac:dyDescent="0.25">
      <c r="A62" s="35"/>
      <c r="B62" s="35"/>
      <c r="C62" s="35"/>
      <c r="D62" s="35"/>
      <c r="E62" s="35"/>
      <c r="F62" s="35"/>
      <c r="G62" s="35"/>
      <c r="H62" s="35"/>
      <c r="I62" s="35"/>
      <c r="J62" s="35"/>
      <c r="K62" s="35"/>
      <c r="L62" s="35"/>
      <c r="M62" s="1"/>
      <c r="N62" s="1"/>
      <c r="O62" s="1"/>
      <c r="P62" s="1"/>
      <c r="Q62" s="1"/>
      <c r="R62" s="1"/>
      <c r="S62" s="1"/>
      <c r="T62" s="1"/>
      <c r="U62" s="1"/>
      <c r="V62" s="1"/>
      <c r="W62" s="1"/>
      <c r="X62" s="1"/>
      <c r="Y62" s="1"/>
      <c r="Z62" s="1"/>
    </row>
    <row r="63" spans="1:26" x14ac:dyDescent="0.25">
      <c r="A63" s="35"/>
      <c r="B63" s="35"/>
      <c r="C63" s="35"/>
      <c r="D63" s="35"/>
      <c r="E63" s="35"/>
      <c r="F63" s="35"/>
      <c r="G63" s="35"/>
      <c r="H63" s="35"/>
      <c r="I63" s="35"/>
      <c r="J63" s="35"/>
      <c r="K63" s="35"/>
      <c r="L63" s="35"/>
      <c r="M63" s="1"/>
      <c r="N63" s="1"/>
      <c r="O63" s="1"/>
      <c r="P63" s="1"/>
      <c r="Q63" s="1"/>
      <c r="R63" s="1"/>
      <c r="S63" s="1"/>
      <c r="T63" s="1"/>
      <c r="U63" s="1"/>
      <c r="V63" s="1"/>
      <c r="W63" s="1"/>
      <c r="X63" s="1"/>
      <c r="Y63" s="1"/>
      <c r="Z63" s="1"/>
    </row>
    <row r="64" spans="1:26" x14ac:dyDescent="0.25">
      <c r="A64" s="35"/>
      <c r="B64" s="35"/>
      <c r="C64" s="35"/>
      <c r="D64" s="35"/>
      <c r="E64" s="35"/>
      <c r="F64" s="35"/>
      <c r="G64" s="35"/>
      <c r="H64" s="35"/>
      <c r="I64" s="35"/>
      <c r="J64" s="35"/>
      <c r="K64" s="35"/>
      <c r="L64" s="35"/>
      <c r="M64" s="1"/>
      <c r="N64" s="1"/>
      <c r="O64" s="1"/>
      <c r="P64" s="1"/>
      <c r="Q64" s="1"/>
      <c r="R64" s="1"/>
      <c r="S64" s="1"/>
      <c r="T64" s="1"/>
      <c r="U64" s="1"/>
      <c r="V64" s="1"/>
      <c r="W64" s="1"/>
      <c r="X64" s="1"/>
      <c r="Y64" s="1"/>
      <c r="Z64" s="1"/>
    </row>
    <row r="65" spans="1:26" x14ac:dyDescent="0.25">
      <c r="A65" s="35"/>
      <c r="B65" s="35"/>
      <c r="C65" s="35"/>
      <c r="D65" s="35"/>
      <c r="E65" s="35"/>
      <c r="F65" s="35"/>
      <c r="G65" s="35"/>
      <c r="H65" s="35"/>
      <c r="I65" s="35"/>
      <c r="J65" s="35"/>
      <c r="K65" s="35"/>
      <c r="L65" s="35"/>
      <c r="M65" s="1"/>
      <c r="N65" s="1"/>
      <c r="O65" s="1"/>
      <c r="P65" s="1"/>
      <c r="Q65" s="1"/>
      <c r="R65" s="1"/>
      <c r="S65" s="1"/>
      <c r="T65" s="1"/>
      <c r="U65" s="1"/>
      <c r="V65" s="1"/>
      <c r="W65" s="1"/>
      <c r="X65" s="1"/>
      <c r="Y65" s="1"/>
      <c r="Z65" s="1"/>
    </row>
    <row r="66" spans="1:26" x14ac:dyDescent="0.25">
      <c r="A66" s="35"/>
      <c r="B66" s="35"/>
      <c r="C66" s="35"/>
      <c r="D66" s="35"/>
      <c r="E66" s="35"/>
      <c r="F66" s="35"/>
      <c r="G66" s="35"/>
      <c r="H66" s="35"/>
      <c r="I66" s="35"/>
      <c r="J66" s="35"/>
      <c r="K66" s="35"/>
      <c r="L66" s="35"/>
      <c r="M66" s="1"/>
      <c r="N66" s="1"/>
      <c r="O66" s="1"/>
      <c r="P66" s="1"/>
      <c r="Q66" s="1"/>
      <c r="R66" s="1"/>
      <c r="S66" s="1"/>
      <c r="T66" s="1"/>
      <c r="U66" s="1"/>
      <c r="V66" s="1"/>
      <c r="W66" s="1"/>
      <c r="X66" s="1"/>
      <c r="Y66" s="1"/>
      <c r="Z66" s="1"/>
    </row>
    <row r="67" spans="1:26" x14ac:dyDescent="0.25">
      <c r="A67" s="35"/>
      <c r="B67" s="35"/>
      <c r="C67" s="35"/>
      <c r="D67" s="35"/>
      <c r="E67" s="35"/>
      <c r="F67" s="35"/>
      <c r="G67" s="35"/>
      <c r="H67" s="35"/>
      <c r="I67" s="35"/>
      <c r="J67" s="35"/>
      <c r="K67" s="35"/>
      <c r="L67" s="35"/>
      <c r="M67" s="1"/>
      <c r="N67" s="1"/>
      <c r="O67" s="1"/>
      <c r="P67" s="1"/>
      <c r="Q67" s="1"/>
      <c r="R67" s="1"/>
      <c r="S67" s="1"/>
      <c r="T67" s="1"/>
      <c r="U67" s="1"/>
      <c r="V67" s="1"/>
      <c r="W67" s="1"/>
      <c r="X67" s="1"/>
      <c r="Y67" s="1"/>
      <c r="Z67" s="1"/>
    </row>
    <row r="68" spans="1:26" x14ac:dyDescent="0.25">
      <c r="A68" s="35"/>
      <c r="B68" s="35"/>
      <c r="C68" s="35"/>
      <c r="D68" s="35"/>
      <c r="E68" s="35"/>
      <c r="F68" s="35"/>
      <c r="G68" s="35"/>
      <c r="H68" s="35"/>
      <c r="I68" s="35"/>
      <c r="J68" s="35"/>
      <c r="K68" s="35"/>
      <c r="L68" s="35"/>
      <c r="M68" s="1"/>
      <c r="N68" s="1"/>
      <c r="O68" s="1"/>
      <c r="P68" s="1"/>
      <c r="Q68" s="1"/>
      <c r="R68" s="1"/>
      <c r="S68" s="1"/>
      <c r="T68" s="1"/>
      <c r="U68" s="1"/>
      <c r="V68" s="1"/>
      <c r="W68" s="1"/>
      <c r="X68" s="1"/>
      <c r="Y68" s="1"/>
      <c r="Z68" s="1"/>
    </row>
    <row r="69" spans="1:26" x14ac:dyDescent="0.25">
      <c r="A69" s="35"/>
      <c r="B69" s="35"/>
      <c r="C69" s="35"/>
      <c r="D69" s="35"/>
      <c r="E69" s="35"/>
      <c r="F69" s="35"/>
      <c r="G69" s="35"/>
      <c r="H69" s="35"/>
      <c r="I69" s="35"/>
      <c r="J69" s="35"/>
      <c r="K69" s="35"/>
      <c r="L69" s="35"/>
      <c r="M69" s="1"/>
      <c r="N69" s="1"/>
      <c r="O69" s="1"/>
      <c r="P69" s="1"/>
      <c r="Q69" s="1"/>
      <c r="R69" s="1"/>
      <c r="S69" s="1"/>
      <c r="T69" s="1"/>
      <c r="U69" s="1"/>
      <c r="V69" s="1"/>
      <c r="W69" s="1"/>
      <c r="X69" s="1"/>
      <c r="Y69" s="1"/>
      <c r="Z69" s="1"/>
    </row>
    <row r="70" spans="1:26" x14ac:dyDescent="0.25">
      <c r="A70" s="35"/>
      <c r="B70" s="35"/>
      <c r="C70" s="35"/>
      <c r="D70" s="35"/>
      <c r="E70" s="35"/>
      <c r="F70" s="35"/>
      <c r="G70" s="35"/>
      <c r="H70" s="35"/>
      <c r="I70" s="35"/>
      <c r="J70" s="35"/>
      <c r="K70" s="35"/>
      <c r="L70" s="35"/>
      <c r="M70" s="1"/>
      <c r="N70" s="1"/>
      <c r="O70" s="1"/>
      <c r="P70" s="1"/>
      <c r="Q70" s="1"/>
      <c r="R70" s="1"/>
      <c r="S70" s="1"/>
      <c r="T70" s="1"/>
      <c r="U70" s="1"/>
      <c r="V70" s="1"/>
      <c r="W70" s="1"/>
      <c r="X70" s="1"/>
      <c r="Y70" s="1"/>
      <c r="Z70" s="1"/>
    </row>
    <row r="71" spans="1:26" x14ac:dyDescent="0.25">
      <c r="A71" s="35"/>
      <c r="B71" s="35"/>
      <c r="C71" s="35"/>
      <c r="D71" s="35"/>
      <c r="E71" s="35"/>
      <c r="F71" s="35"/>
      <c r="G71" s="35"/>
      <c r="H71" s="35"/>
      <c r="I71" s="35"/>
      <c r="J71" s="35"/>
      <c r="K71" s="35"/>
      <c r="L71" s="35"/>
      <c r="M71" s="1"/>
      <c r="N71" s="1"/>
      <c r="O71" s="1"/>
      <c r="P71" s="1"/>
      <c r="Q71" s="1"/>
      <c r="R71" s="1"/>
      <c r="S71" s="1"/>
      <c r="T71" s="1"/>
      <c r="U71" s="1"/>
      <c r="V71" s="1"/>
      <c r="W71" s="1"/>
      <c r="X71" s="1"/>
      <c r="Y71" s="1"/>
      <c r="Z71" s="1"/>
    </row>
    <row r="72" spans="1:26" x14ac:dyDescent="0.25">
      <c r="A72" s="35"/>
      <c r="B72" s="35"/>
      <c r="C72" s="35"/>
      <c r="D72" s="35"/>
      <c r="E72" s="35"/>
      <c r="F72" s="35"/>
      <c r="G72" s="35"/>
      <c r="H72" s="35"/>
      <c r="I72" s="35"/>
      <c r="J72" s="35"/>
      <c r="K72" s="35"/>
      <c r="L72" s="35"/>
      <c r="M72" s="1"/>
      <c r="N72" s="1"/>
      <c r="O72" s="1"/>
      <c r="P72" s="1"/>
      <c r="Q72" s="1"/>
      <c r="R72" s="1"/>
      <c r="S72" s="1"/>
      <c r="T72" s="1"/>
      <c r="U72" s="1"/>
      <c r="V72" s="1"/>
      <c r="W72" s="1"/>
      <c r="X72" s="1"/>
      <c r="Y72" s="1"/>
      <c r="Z72" s="1"/>
    </row>
    <row r="73" spans="1:26" x14ac:dyDescent="0.25">
      <c r="A73" s="35"/>
      <c r="B73" s="35"/>
      <c r="C73" s="35"/>
      <c r="D73" s="35"/>
      <c r="E73" s="35"/>
      <c r="F73" s="35"/>
      <c r="G73" s="35"/>
      <c r="H73" s="35"/>
      <c r="I73" s="35"/>
      <c r="J73" s="35"/>
      <c r="K73" s="35"/>
      <c r="L73" s="35"/>
      <c r="M73" s="1"/>
      <c r="N73" s="1"/>
      <c r="O73" s="1"/>
      <c r="P73" s="1"/>
      <c r="Q73" s="1"/>
      <c r="R73" s="1"/>
      <c r="S73" s="1"/>
      <c r="T73" s="1"/>
      <c r="U73" s="1"/>
      <c r="V73" s="1"/>
      <c r="W73" s="1"/>
      <c r="X73" s="1"/>
      <c r="Y73" s="1"/>
      <c r="Z73" s="1"/>
    </row>
    <row r="74" spans="1:26" x14ac:dyDescent="0.25">
      <c r="A74" s="35"/>
      <c r="B74" s="35"/>
      <c r="C74" s="35"/>
      <c r="D74" s="35"/>
      <c r="E74" s="35"/>
      <c r="F74" s="35"/>
      <c r="G74" s="35"/>
      <c r="H74" s="35"/>
      <c r="I74" s="35"/>
      <c r="J74" s="35"/>
      <c r="K74" s="35"/>
      <c r="L74" s="35"/>
      <c r="M74" s="1"/>
      <c r="N74" s="1"/>
      <c r="O74" s="1"/>
      <c r="P74" s="1"/>
      <c r="Q74" s="1"/>
      <c r="R74" s="1"/>
      <c r="S74" s="1"/>
      <c r="T74" s="1"/>
      <c r="U74" s="1"/>
      <c r="V74" s="1"/>
      <c r="W74" s="1"/>
      <c r="X74" s="1"/>
      <c r="Y74" s="1"/>
      <c r="Z74" s="1"/>
    </row>
    <row r="75" spans="1:26" x14ac:dyDescent="0.25">
      <c r="A75" s="35"/>
      <c r="B75" s="35"/>
      <c r="C75" s="35"/>
      <c r="D75" s="35"/>
      <c r="E75" s="35"/>
      <c r="F75" s="35"/>
      <c r="G75" s="35"/>
      <c r="H75" s="35"/>
      <c r="I75" s="35"/>
      <c r="J75" s="35"/>
      <c r="K75" s="35"/>
      <c r="L75" s="35"/>
      <c r="M75" s="1"/>
      <c r="N75" s="1"/>
      <c r="O75" s="1"/>
      <c r="P75" s="1"/>
      <c r="Q75" s="1"/>
      <c r="R75" s="1"/>
      <c r="S75" s="1"/>
      <c r="T75" s="1"/>
      <c r="U75" s="1"/>
      <c r="V75" s="1"/>
      <c r="W75" s="1"/>
      <c r="X75" s="1"/>
      <c r="Y75" s="1"/>
      <c r="Z75" s="1"/>
    </row>
    <row r="76" spans="1:26" x14ac:dyDescent="0.25">
      <c r="A76" s="35"/>
      <c r="B76" s="35"/>
      <c r="C76" s="35"/>
      <c r="D76" s="35"/>
      <c r="E76" s="35"/>
      <c r="F76" s="35"/>
      <c r="G76" s="35"/>
      <c r="H76" s="35"/>
      <c r="I76" s="35"/>
      <c r="J76" s="35"/>
      <c r="K76" s="35"/>
      <c r="L76" s="35"/>
      <c r="M76" s="1"/>
      <c r="N76" s="1"/>
      <c r="O76" s="1"/>
      <c r="P76" s="1"/>
      <c r="Q76" s="1"/>
      <c r="R76" s="1"/>
      <c r="S76" s="1"/>
      <c r="T76" s="1"/>
      <c r="U76" s="1"/>
      <c r="V76" s="1"/>
      <c r="W76" s="1"/>
      <c r="X76" s="1"/>
      <c r="Y76" s="1"/>
      <c r="Z76" s="1"/>
    </row>
    <row r="77" spans="1:26" x14ac:dyDescent="0.25">
      <c r="A77" s="35"/>
      <c r="B77" s="35"/>
      <c r="C77" s="35"/>
      <c r="D77" s="35"/>
      <c r="E77" s="35"/>
      <c r="F77" s="35"/>
      <c r="G77" s="35"/>
      <c r="H77" s="35"/>
      <c r="I77" s="35"/>
      <c r="J77" s="35"/>
      <c r="K77" s="35"/>
      <c r="L77" s="35"/>
      <c r="M77" s="1"/>
      <c r="N77" s="1"/>
      <c r="O77" s="1"/>
      <c r="P77" s="1"/>
      <c r="Q77" s="1"/>
      <c r="R77" s="1"/>
      <c r="S77" s="1"/>
      <c r="T77" s="1"/>
      <c r="U77" s="1"/>
      <c r="V77" s="1"/>
      <c r="W77" s="1"/>
      <c r="X77" s="1"/>
      <c r="Y77" s="1"/>
      <c r="Z77" s="1"/>
    </row>
    <row r="78" spans="1:26" x14ac:dyDescent="0.25">
      <c r="A78" s="35"/>
      <c r="B78" s="35"/>
      <c r="C78" s="35"/>
      <c r="D78" s="35"/>
      <c r="E78" s="35"/>
      <c r="F78" s="35"/>
      <c r="G78" s="35"/>
      <c r="H78" s="35"/>
      <c r="I78" s="35"/>
      <c r="J78" s="35"/>
      <c r="K78" s="35"/>
      <c r="L78" s="35"/>
      <c r="M78" s="1"/>
      <c r="N78" s="1"/>
      <c r="O78" s="1"/>
      <c r="P78" s="1"/>
      <c r="Q78" s="1"/>
      <c r="R78" s="1"/>
      <c r="S78" s="1"/>
      <c r="T78" s="1"/>
      <c r="U78" s="1"/>
      <c r="V78" s="1"/>
      <c r="W78" s="1"/>
      <c r="X78" s="1"/>
      <c r="Y78" s="1"/>
      <c r="Z78" s="1"/>
    </row>
    <row r="79" spans="1:26" x14ac:dyDescent="0.25">
      <c r="A79" s="35"/>
      <c r="B79" s="35"/>
      <c r="C79" s="35"/>
      <c r="D79" s="35"/>
      <c r="E79" s="35"/>
      <c r="F79" s="35"/>
      <c r="G79" s="35"/>
      <c r="H79" s="35"/>
      <c r="I79" s="35"/>
      <c r="J79" s="35"/>
      <c r="K79" s="35"/>
      <c r="L79" s="35"/>
      <c r="M79" s="1"/>
      <c r="N79" s="1"/>
      <c r="O79" s="1"/>
      <c r="P79" s="1"/>
      <c r="Q79" s="1"/>
      <c r="R79" s="1"/>
      <c r="S79" s="1"/>
      <c r="T79" s="1"/>
      <c r="U79" s="1"/>
      <c r="V79" s="1"/>
      <c r="W79" s="1"/>
      <c r="X79" s="1"/>
      <c r="Y79" s="1"/>
      <c r="Z79" s="1"/>
    </row>
    <row r="80" spans="1:26" x14ac:dyDescent="0.25">
      <c r="A80" s="35"/>
      <c r="B80" s="35"/>
      <c r="C80" s="35"/>
      <c r="D80" s="35"/>
      <c r="E80" s="35"/>
      <c r="F80" s="35"/>
      <c r="G80" s="35"/>
      <c r="H80" s="35"/>
      <c r="I80" s="35"/>
      <c r="J80" s="35"/>
      <c r="K80" s="35"/>
      <c r="L80" s="35"/>
      <c r="M80" s="1"/>
      <c r="N80" s="1"/>
      <c r="O80" s="1"/>
      <c r="P80" s="1"/>
      <c r="Q80" s="1"/>
      <c r="R80" s="1"/>
      <c r="S80" s="1"/>
      <c r="T80" s="1"/>
      <c r="U80" s="1"/>
      <c r="V80" s="1"/>
      <c r="W80" s="1"/>
      <c r="X80" s="1"/>
      <c r="Y80" s="1"/>
      <c r="Z80" s="1"/>
    </row>
    <row r="81" spans="1:26" x14ac:dyDescent="0.25">
      <c r="A81" s="35"/>
      <c r="B81" s="35"/>
      <c r="C81" s="35"/>
      <c r="D81" s="35"/>
      <c r="E81" s="35"/>
      <c r="F81" s="35"/>
      <c r="G81" s="35"/>
      <c r="H81" s="35"/>
      <c r="I81" s="35"/>
      <c r="J81" s="35"/>
      <c r="K81" s="35"/>
      <c r="L81" s="35"/>
      <c r="M81" s="1"/>
      <c r="N81" s="1"/>
      <c r="O81" s="1"/>
      <c r="P81" s="1"/>
      <c r="Q81" s="1"/>
      <c r="R81" s="1"/>
      <c r="S81" s="1"/>
      <c r="T81" s="1"/>
      <c r="U81" s="1"/>
      <c r="V81" s="1"/>
      <c r="W81" s="1"/>
      <c r="X81" s="1"/>
      <c r="Y81" s="1"/>
      <c r="Z81" s="1"/>
    </row>
    <row r="82" spans="1:26" x14ac:dyDescent="0.25">
      <c r="A82" s="35"/>
      <c r="B82" s="35"/>
      <c r="C82" s="35"/>
      <c r="D82" s="35"/>
      <c r="E82" s="35"/>
      <c r="F82" s="35"/>
      <c r="G82" s="35"/>
      <c r="H82" s="35"/>
      <c r="I82" s="35"/>
      <c r="J82" s="35"/>
      <c r="K82" s="35"/>
      <c r="L82" s="35"/>
      <c r="M82" s="1"/>
      <c r="N82" s="1"/>
      <c r="O82" s="1"/>
      <c r="P82" s="1"/>
      <c r="Q82" s="1"/>
      <c r="R82" s="1"/>
      <c r="S82" s="1"/>
      <c r="T82" s="1"/>
      <c r="U82" s="1"/>
      <c r="V82" s="1"/>
      <c r="W82" s="1"/>
      <c r="X82" s="1"/>
      <c r="Y82" s="1"/>
      <c r="Z82" s="1"/>
    </row>
    <row r="83" spans="1:26" x14ac:dyDescent="0.25">
      <c r="A83" s="35"/>
      <c r="B83" s="35"/>
      <c r="C83" s="35"/>
      <c r="D83" s="35"/>
      <c r="E83" s="35"/>
      <c r="F83" s="35"/>
      <c r="G83" s="35"/>
      <c r="H83" s="35"/>
      <c r="I83" s="35"/>
      <c r="J83" s="35"/>
      <c r="K83" s="35"/>
      <c r="L83" s="35"/>
      <c r="M83" s="1"/>
      <c r="N83" s="1"/>
      <c r="O83" s="1"/>
      <c r="P83" s="1"/>
      <c r="Q83" s="1"/>
      <c r="R83" s="1"/>
      <c r="S83" s="1"/>
      <c r="T83" s="1"/>
      <c r="U83" s="1"/>
      <c r="V83" s="1"/>
      <c r="W83" s="1"/>
      <c r="X83" s="1"/>
      <c r="Y83" s="1"/>
      <c r="Z83" s="1"/>
    </row>
    <row r="84" spans="1:26" x14ac:dyDescent="0.25">
      <c r="A84" s="35"/>
      <c r="B84" s="35"/>
      <c r="C84" s="35"/>
      <c r="D84" s="35"/>
      <c r="E84" s="35"/>
      <c r="F84" s="35"/>
      <c r="G84" s="35"/>
      <c r="H84" s="35"/>
      <c r="I84" s="35"/>
      <c r="J84" s="35"/>
      <c r="K84" s="35"/>
      <c r="L84" s="35"/>
      <c r="M84" s="1"/>
      <c r="N84" s="1"/>
      <c r="O84" s="1"/>
      <c r="P84" s="1"/>
      <c r="Q84" s="1"/>
      <c r="R84" s="1"/>
      <c r="S84" s="1"/>
      <c r="T84" s="1"/>
      <c r="U84" s="1"/>
      <c r="V84" s="1"/>
      <c r="W84" s="1"/>
      <c r="X84" s="1"/>
      <c r="Y84" s="1"/>
      <c r="Z84" s="1"/>
    </row>
    <row r="85" spans="1:26" x14ac:dyDescent="0.25">
      <c r="A85" s="35"/>
      <c r="B85" s="35"/>
      <c r="C85" s="35"/>
      <c r="D85" s="35"/>
      <c r="E85" s="35"/>
      <c r="F85" s="35"/>
      <c r="G85" s="35"/>
      <c r="H85" s="35"/>
      <c r="I85" s="35"/>
      <c r="J85" s="35"/>
      <c r="K85" s="35"/>
      <c r="L85" s="35"/>
      <c r="M85" s="1"/>
      <c r="N85" s="1"/>
      <c r="O85" s="1"/>
      <c r="P85" s="1"/>
      <c r="Q85" s="1"/>
      <c r="R85" s="1"/>
      <c r="S85" s="1"/>
      <c r="T85" s="1"/>
      <c r="U85" s="1"/>
      <c r="V85" s="1"/>
      <c r="W85" s="1"/>
      <c r="X85" s="1"/>
      <c r="Y85" s="1"/>
      <c r="Z85" s="1"/>
    </row>
    <row r="86" spans="1:26" x14ac:dyDescent="0.25">
      <c r="A86" s="35"/>
      <c r="B86" s="35"/>
      <c r="C86" s="35"/>
      <c r="D86" s="35"/>
      <c r="E86" s="35"/>
      <c r="F86" s="35"/>
      <c r="G86" s="35"/>
      <c r="H86" s="35"/>
      <c r="I86" s="35"/>
      <c r="J86" s="35"/>
      <c r="K86" s="35"/>
      <c r="L86" s="35"/>
      <c r="M86" s="1"/>
      <c r="N86" s="1"/>
      <c r="O86" s="1"/>
      <c r="P86" s="1"/>
      <c r="Q86" s="1"/>
      <c r="R86" s="1"/>
      <c r="S86" s="1"/>
      <c r="T86" s="1"/>
      <c r="U86" s="1"/>
      <c r="V86" s="1"/>
      <c r="W86" s="1"/>
      <c r="X86" s="1"/>
      <c r="Y86" s="1"/>
      <c r="Z86" s="1"/>
    </row>
    <row r="87" spans="1:26" x14ac:dyDescent="0.25">
      <c r="A87" s="35"/>
      <c r="B87" s="35"/>
      <c r="C87" s="35"/>
      <c r="D87" s="35"/>
      <c r="E87" s="35"/>
      <c r="F87" s="35"/>
      <c r="G87" s="35"/>
      <c r="H87" s="35"/>
      <c r="I87" s="35"/>
      <c r="J87" s="35"/>
      <c r="K87" s="35"/>
      <c r="L87" s="35"/>
      <c r="M87" s="1"/>
      <c r="N87" s="1"/>
      <c r="O87" s="1"/>
      <c r="P87" s="1"/>
      <c r="Q87" s="1"/>
      <c r="R87" s="1"/>
      <c r="S87" s="1"/>
      <c r="T87" s="1"/>
      <c r="U87" s="1"/>
      <c r="V87" s="1"/>
      <c r="W87" s="1"/>
      <c r="X87" s="1"/>
      <c r="Y87" s="1"/>
      <c r="Z87" s="1"/>
    </row>
    <row r="88" spans="1:26" x14ac:dyDescent="0.25">
      <c r="A88" s="35"/>
      <c r="B88" s="35"/>
      <c r="C88" s="35"/>
      <c r="D88" s="35"/>
      <c r="E88" s="35"/>
      <c r="F88" s="35"/>
      <c r="G88" s="35"/>
      <c r="H88" s="35"/>
      <c r="I88" s="35"/>
      <c r="J88" s="35"/>
      <c r="K88" s="35"/>
      <c r="L88" s="35"/>
      <c r="M88" s="1"/>
      <c r="N88" s="1"/>
      <c r="O88" s="1"/>
      <c r="P88" s="1"/>
      <c r="Q88" s="1"/>
      <c r="R88" s="1"/>
      <c r="S88" s="1"/>
      <c r="T88" s="1"/>
      <c r="U88" s="1"/>
      <c r="V88" s="1"/>
      <c r="W88" s="1"/>
      <c r="X88" s="1"/>
      <c r="Y88" s="1"/>
      <c r="Z88" s="1"/>
    </row>
    <row r="89" spans="1:26" x14ac:dyDescent="0.25">
      <c r="A89" s="35"/>
      <c r="B89" s="35"/>
      <c r="C89" s="35"/>
      <c r="D89" s="35"/>
      <c r="E89" s="35"/>
      <c r="F89" s="35"/>
      <c r="G89" s="35"/>
      <c r="H89" s="35"/>
      <c r="I89" s="35"/>
      <c r="J89" s="35"/>
      <c r="K89" s="35"/>
      <c r="L89" s="35"/>
      <c r="M89" s="1"/>
      <c r="N89" s="1"/>
      <c r="O89" s="1"/>
      <c r="P89" s="1"/>
      <c r="Q89" s="1"/>
      <c r="R89" s="1"/>
      <c r="S89" s="1"/>
      <c r="T89" s="1"/>
      <c r="U89" s="1"/>
      <c r="V89" s="1"/>
      <c r="W89" s="1"/>
      <c r="X89" s="1"/>
      <c r="Y89" s="1"/>
      <c r="Z89" s="1"/>
    </row>
    <row r="90" spans="1:26" x14ac:dyDescent="0.25">
      <c r="A90" s="35"/>
      <c r="B90" s="35"/>
      <c r="C90" s="35"/>
      <c r="D90" s="35"/>
      <c r="E90" s="35"/>
      <c r="F90" s="35"/>
      <c r="G90" s="35"/>
      <c r="H90" s="35"/>
      <c r="I90" s="35"/>
      <c r="J90" s="35"/>
      <c r="K90" s="35"/>
      <c r="L90" s="35"/>
      <c r="M90" s="1"/>
      <c r="N90" s="1"/>
      <c r="O90" s="1"/>
      <c r="P90" s="1"/>
      <c r="Q90" s="1"/>
      <c r="R90" s="1"/>
      <c r="S90" s="1"/>
      <c r="T90" s="1"/>
      <c r="U90" s="1"/>
      <c r="V90" s="1"/>
      <c r="W90" s="1"/>
      <c r="X90" s="1"/>
      <c r="Y90" s="1"/>
      <c r="Z90" s="1"/>
    </row>
    <row r="91" spans="1:26" x14ac:dyDescent="0.25">
      <c r="A91" s="35"/>
      <c r="B91" s="35"/>
      <c r="C91" s="35"/>
      <c r="D91" s="35"/>
      <c r="E91" s="35"/>
      <c r="F91" s="35"/>
      <c r="G91" s="35"/>
      <c r="H91" s="35"/>
      <c r="I91" s="35"/>
      <c r="J91" s="35"/>
      <c r="K91" s="35"/>
      <c r="L91" s="35"/>
      <c r="M91" s="1"/>
      <c r="N91" s="1"/>
      <c r="O91" s="1"/>
      <c r="P91" s="1"/>
      <c r="Q91" s="1"/>
      <c r="R91" s="1"/>
      <c r="S91" s="1"/>
      <c r="T91" s="1"/>
      <c r="U91" s="1"/>
      <c r="V91" s="1"/>
      <c r="W91" s="1"/>
      <c r="X91" s="1"/>
      <c r="Y91" s="1"/>
      <c r="Z91" s="1"/>
    </row>
    <row r="92" spans="1:26" x14ac:dyDescent="0.25">
      <c r="A92" s="35"/>
      <c r="B92" s="35"/>
      <c r="C92" s="35"/>
      <c r="D92" s="35"/>
      <c r="E92" s="35"/>
      <c r="F92" s="35"/>
      <c r="G92" s="35"/>
      <c r="H92" s="35"/>
      <c r="I92" s="35"/>
      <c r="J92" s="35"/>
      <c r="K92" s="35"/>
      <c r="L92" s="35"/>
      <c r="M92" s="1"/>
      <c r="N92" s="1"/>
      <c r="O92" s="1"/>
      <c r="P92" s="1"/>
      <c r="Q92" s="1"/>
      <c r="R92" s="1"/>
      <c r="S92" s="1"/>
      <c r="T92" s="1"/>
      <c r="U92" s="1"/>
      <c r="V92" s="1"/>
      <c r="W92" s="1"/>
      <c r="X92" s="1"/>
      <c r="Y92" s="1"/>
      <c r="Z92" s="1"/>
    </row>
    <row r="93" spans="1:26" x14ac:dyDescent="0.25">
      <c r="A93" s="35"/>
      <c r="B93" s="35"/>
      <c r="C93" s="35"/>
      <c r="D93" s="35"/>
      <c r="E93" s="35"/>
      <c r="F93" s="35"/>
      <c r="G93" s="35"/>
      <c r="H93" s="35"/>
      <c r="I93" s="35"/>
      <c r="J93" s="35"/>
      <c r="K93" s="35"/>
      <c r="L93" s="35"/>
      <c r="M93" s="1"/>
      <c r="N93" s="1"/>
      <c r="O93" s="1"/>
      <c r="P93" s="1"/>
      <c r="Q93" s="1"/>
      <c r="R93" s="1"/>
      <c r="S93" s="1"/>
      <c r="T93" s="1"/>
      <c r="U93" s="1"/>
      <c r="V93" s="1"/>
      <c r="W93" s="1"/>
      <c r="X93" s="1"/>
      <c r="Y93" s="1"/>
      <c r="Z93" s="1"/>
    </row>
    <row r="94" spans="1:26" x14ac:dyDescent="0.25">
      <c r="A94" s="35"/>
      <c r="B94" s="35"/>
      <c r="C94" s="35"/>
      <c r="D94" s="35"/>
      <c r="E94" s="35"/>
      <c r="F94" s="35"/>
      <c r="G94" s="35"/>
      <c r="H94" s="35"/>
      <c r="I94" s="35"/>
      <c r="J94" s="35"/>
      <c r="K94" s="35"/>
      <c r="L94" s="35"/>
      <c r="M94" s="1"/>
      <c r="N94" s="1"/>
      <c r="O94" s="1"/>
      <c r="P94" s="1"/>
      <c r="Q94" s="1"/>
      <c r="R94" s="1"/>
      <c r="S94" s="1"/>
      <c r="T94" s="1"/>
      <c r="U94" s="1"/>
      <c r="V94" s="1"/>
      <c r="W94" s="1"/>
      <c r="X94" s="1"/>
      <c r="Y94" s="1"/>
      <c r="Z94" s="1"/>
    </row>
    <row r="95" spans="1:26" x14ac:dyDescent="0.25">
      <c r="A95" s="35"/>
      <c r="B95" s="35"/>
      <c r="C95" s="35"/>
      <c r="D95" s="35"/>
      <c r="E95" s="35"/>
      <c r="F95" s="35"/>
      <c r="G95" s="35"/>
      <c r="H95" s="35"/>
      <c r="I95" s="35"/>
      <c r="J95" s="35"/>
      <c r="K95" s="35"/>
      <c r="L95" s="35"/>
      <c r="M95" s="1"/>
      <c r="N95" s="1"/>
      <c r="O95" s="1"/>
      <c r="P95" s="1"/>
      <c r="Q95" s="1"/>
      <c r="R95" s="1"/>
      <c r="S95" s="1"/>
      <c r="T95" s="1"/>
      <c r="U95" s="1"/>
      <c r="V95" s="1"/>
      <c r="W95" s="1"/>
      <c r="X95" s="1"/>
      <c r="Y95" s="1"/>
      <c r="Z95" s="1"/>
    </row>
    <row r="96" spans="1:26" x14ac:dyDescent="0.25">
      <c r="A96" s="35"/>
      <c r="B96" s="35"/>
      <c r="C96" s="35"/>
      <c r="D96" s="35"/>
      <c r="E96" s="35"/>
      <c r="F96" s="35"/>
      <c r="G96" s="35"/>
      <c r="H96" s="35"/>
      <c r="I96" s="35"/>
      <c r="J96" s="35"/>
      <c r="K96" s="35"/>
      <c r="L96" s="35"/>
      <c r="M96" s="1"/>
      <c r="N96" s="1"/>
      <c r="O96" s="1"/>
      <c r="P96" s="1"/>
      <c r="Q96" s="1"/>
      <c r="R96" s="1"/>
      <c r="S96" s="1"/>
      <c r="T96" s="1"/>
      <c r="U96" s="1"/>
      <c r="V96" s="1"/>
      <c r="W96" s="1"/>
      <c r="X96" s="1"/>
      <c r="Y96" s="1"/>
      <c r="Z96" s="1"/>
    </row>
    <row r="97" spans="1:26" x14ac:dyDescent="0.25">
      <c r="A97" s="35"/>
      <c r="B97" s="35"/>
      <c r="C97" s="35"/>
      <c r="D97" s="35"/>
      <c r="E97" s="35"/>
      <c r="F97" s="35"/>
      <c r="G97" s="35"/>
      <c r="H97" s="35"/>
      <c r="I97" s="35"/>
      <c r="J97" s="35"/>
      <c r="K97" s="35"/>
      <c r="L97" s="35"/>
      <c r="M97" s="1"/>
      <c r="N97" s="1"/>
      <c r="O97" s="1"/>
      <c r="P97" s="1"/>
      <c r="Q97" s="1"/>
      <c r="R97" s="1"/>
      <c r="S97" s="1"/>
      <c r="T97" s="1"/>
      <c r="U97" s="1"/>
      <c r="V97" s="1"/>
      <c r="W97" s="1"/>
      <c r="X97" s="1"/>
      <c r="Y97" s="1"/>
      <c r="Z97" s="1"/>
    </row>
    <row r="98" spans="1:26" x14ac:dyDescent="0.25">
      <c r="A98" s="35"/>
      <c r="B98" s="35"/>
      <c r="C98" s="35"/>
      <c r="D98" s="35"/>
      <c r="E98" s="35"/>
      <c r="F98" s="35"/>
      <c r="G98" s="35"/>
      <c r="H98" s="35"/>
      <c r="I98" s="35"/>
      <c r="J98" s="35"/>
      <c r="K98" s="35"/>
      <c r="L98" s="35"/>
      <c r="M98" s="1"/>
      <c r="N98" s="1"/>
      <c r="O98" s="1"/>
      <c r="P98" s="1"/>
      <c r="Q98" s="1"/>
      <c r="R98" s="1"/>
      <c r="S98" s="1"/>
      <c r="T98" s="1"/>
      <c r="U98" s="1"/>
      <c r="V98" s="1"/>
      <c r="W98" s="1"/>
      <c r="X98" s="1"/>
      <c r="Y98" s="1"/>
      <c r="Z98" s="1"/>
    </row>
    <row r="99" spans="1:26" x14ac:dyDescent="0.25">
      <c r="A99" s="35"/>
      <c r="B99" s="35"/>
      <c r="C99" s="35"/>
      <c r="D99" s="35"/>
      <c r="E99" s="35"/>
      <c r="F99" s="35"/>
      <c r="G99" s="35"/>
      <c r="H99" s="35"/>
      <c r="I99" s="35"/>
      <c r="J99" s="35"/>
      <c r="K99" s="35"/>
      <c r="L99" s="35"/>
      <c r="M99" s="1"/>
      <c r="N99" s="1"/>
      <c r="O99" s="1"/>
      <c r="P99" s="1"/>
      <c r="Q99" s="1"/>
      <c r="R99" s="1"/>
      <c r="S99" s="1"/>
      <c r="T99" s="1"/>
      <c r="U99" s="1"/>
      <c r="V99" s="1"/>
      <c r="W99" s="1"/>
      <c r="X99" s="1"/>
      <c r="Y99" s="1"/>
      <c r="Z99" s="1"/>
    </row>
    <row r="100" spans="1:26" x14ac:dyDescent="0.25">
      <c r="A100" s="35"/>
      <c r="B100" s="35"/>
      <c r="C100" s="35"/>
      <c r="D100" s="35"/>
      <c r="E100" s="35"/>
      <c r="F100" s="35"/>
      <c r="G100" s="35"/>
      <c r="H100" s="35"/>
      <c r="I100" s="35"/>
      <c r="J100" s="35"/>
      <c r="K100" s="35"/>
      <c r="L100" s="35"/>
      <c r="M100" s="1"/>
      <c r="N100" s="1"/>
      <c r="O100" s="1"/>
      <c r="P100" s="1"/>
      <c r="Q100" s="1"/>
      <c r="R100" s="1"/>
      <c r="S100" s="1"/>
      <c r="T100" s="1"/>
      <c r="U100" s="1"/>
      <c r="V100" s="1"/>
      <c r="W100" s="1"/>
      <c r="X100" s="1"/>
      <c r="Y100" s="1"/>
      <c r="Z100" s="1"/>
    </row>
    <row r="101" spans="1:26" x14ac:dyDescent="0.25">
      <c r="A101" s="35"/>
      <c r="B101" s="35"/>
      <c r="C101" s="35"/>
      <c r="D101" s="35"/>
      <c r="E101" s="35"/>
      <c r="F101" s="35"/>
      <c r="G101" s="35"/>
      <c r="H101" s="35"/>
      <c r="I101" s="35"/>
      <c r="J101" s="35"/>
      <c r="K101" s="35"/>
      <c r="L101" s="35"/>
      <c r="M101" s="1"/>
      <c r="N101" s="1"/>
      <c r="O101" s="1"/>
      <c r="P101" s="1"/>
      <c r="Q101" s="1"/>
      <c r="R101" s="1"/>
      <c r="S101" s="1"/>
      <c r="T101" s="1"/>
      <c r="U101" s="1"/>
      <c r="V101" s="1"/>
      <c r="W101" s="1"/>
      <c r="X101" s="1"/>
      <c r="Y101" s="1"/>
      <c r="Z101" s="1"/>
    </row>
    <row r="102" spans="1:26" x14ac:dyDescent="0.25">
      <c r="A102" s="35"/>
      <c r="B102" s="35"/>
      <c r="C102" s="35"/>
      <c r="D102" s="35"/>
      <c r="E102" s="35"/>
      <c r="F102" s="35"/>
      <c r="G102" s="35"/>
      <c r="H102" s="35"/>
      <c r="I102" s="35"/>
      <c r="J102" s="35"/>
      <c r="K102" s="35"/>
      <c r="L102" s="35"/>
      <c r="M102" s="1"/>
      <c r="N102" s="1"/>
      <c r="O102" s="1"/>
      <c r="P102" s="1"/>
      <c r="Q102" s="1"/>
      <c r="R102" s="1"/>
      <c r="S102" s="1"/>
      <c r="T102" s="1"/>
      <c r="U102" s="1"/>
      <c r="V102" s="1"/>
      <c r="W102" s="1"/>
      <c r="X102" s="1"/>
      <c r="Y102" s="1"/>
      <c r="Z102" s="1"/>
    </row>
    <row r="103" spans="1:26" x14ac:dyDescent="0.25">
      <c r="A103" s="35"/>
      <c r="B103" s="35"/>
      <c r="C103" s="35"/>
      <c r="D103" s="35"/>
      <c r="E103" s="35"/>
      <c r="F103" s="35"/>
      <c r="G103" s="35"/>
      <c r="H103" s="35"/>
      <c r="I103" s="35"/>
      <c r="J103" s="35"/>
      <c r="K103" s="35"/>
      <c r="L103" s="35"/>
      <c r="M103" s="1"/>
      <c r="N103" s="1"/>
      <c r="O103" s="1"/>
      <c r="P103" s="1"/>
      <c r="Q103" s="1"/>
      <c r="R103" s="1"/>
      <c r="S103" s="1"/>
      <c r="T103" s="1"/>
      <c r="U103" s="1"/>
      <c r="V103" s="1"/>
      <c r="W103" s="1"/>
      <c r="X103" s="1"/>
      <c r="Y103" s="1"/>
      <c r="Z103" s="1"/>
    </row>
    <row r="104" spans="1:26" x14ac:dyDescent="0.25">
      <c r="A104" s="35"/>
      <c r="B104" s="35"/>
      <c r="C104" s="35"/>
      <c r="D104" s="35"/>
      <c r="E104" s="35"/>
      <c r="F104" s="35"/>
      <c r="G104" s="35"/>
      <c r="H104" s="35"/>
      <c r="I104" s="35"/>
      <c r="J104" s="35"/>
      <c r="K104" s="35"/>
      <c r="L104" s="35"/>
      <c r="M104" s="1"/>
      <c r="N104" s="1"/>
      <c r="O104" s="1"/>
      <c r="P104" s="1"/>
      <c r="Q104" s="1"/>
      <c r="R104" s="1"/>
      <c r="S104" s="1"/>
      <c r="T104" s="1"/>
      <c r="U104" s="1"/>
      <c r="V104" s="1"/>
      <c r="W104" s="1"/>
      <c r="X104" s="1"/>
      <c r="Y104" s="1"/>
      <c r="Z104" s="1"/>
    </row>
    <row r="105" spans="1:26" x14ac:dyDescent="0.25">
      <c r="A105" s="35"/>
      <c r="B105" s="35"/>
      <c r="C105" s="35"/>
      <c r="D105" s="35"/>
      <c r="E105" s="35"/>
      <c r="F105" s="35"/>
      <c r="G105" s="35"/>
      <c r="H105" s="35"/>
      <c r="I105" s="35"/>
      <c r="J105" s="35"/>
      <c r="K105" s="35"/>
      <c r="L105" s="35"/>
      <c r="M105" s="1"/>
      <c r="N105" s="1"/>
      <c r="O105" s="1"/>
      <c r="P105" s="1"/>
      <c r="Q105" s="1"/>
      <c r="R105" s="1"/>
      <c r="S105" s="1"/>
      <c r="T105" s="1"/>
      <c r="U105" s="1"/>
      <c r="V105" s="1"/>
      <c r="W105" s="1"/>
      <c r="X105" s="1"/>
      <c r="Y105" s="1"/>
      <c r="Z105" s="1"/>
    </row>
    <row r="106" spans="1:26" x14ac:dyDescent="0.25">
      <c r="A106" s="35"/>
      <c r="B106" s="35"/>
      <c r="C106" s="35"/>
      <c r="D106" s="35"/>
      <c r="E106" s="35"/>
      <c r="F106" s="35"/>
      <c r="G106" s="35"/>
      <c r="H106" s="35"/>
      <c r="I106" s="35"/>
      <c r="J106" s="35"/>
      <c r="K106" s="35"/>
      <c r="L106" s="35"/>
      <c r="M106" s="1"/>
      <c r="N106" s="1"/>
      <c r="O106" s="1"/>
      <c r="P106" s="1"/>
      <c r="Q106" s="1"/>
      <c r="R106" s="1"/>
      <c r="S106" s="1"/>
      <c r="T106" s="1"/>
      <c r="U106" s="1"/>
      <c r="V106" s="1"/>
      <c r="W106" s="1"/>
      <c r="X106" s="1"/>
      <c r="Y106" s="1"/>
      <c r="Z106" s="1"/>
    </row>
    <row r="107" spans="1:26" x14ac:dyDescent="0.25">
      <c r="A107" s="35"/>
      <c r="B107" s="35"/>
      <c r="C107" s="35"/>
      <c r="D107" s="35"/>
      <c r="E107" s="35"/>
      <c r="F107" s="35"/>
      <c r="G107" s="35"/>
      <c r="H107" s="35"/>
      <c r="I107" s="35"/>
      <c r="J107" s="35"/>
      <c r="K107" s="35"/>
      <c r="L107" s="35"/>
      <c r="M107" s="1"/>
      <c r="N107" s="1"/>
      <c r="O107" s="1"/>
      <c r="P107" s="1"/>
      <c r="Q107" s="1"/>
      <c r="R107" s="1"/>
      <c r="S107" s="1"/>
      <c r="T107" s="1"/>
      <c r="U107" s="1"/>
      <c r="V107" s="1"/>
      <c r="W107" s="1"/>
      <c r="X107" s="1"/>
      <c r="Y107" s="1"/>
      <c r="Z107" s="1"/>
    </row>
    <row r="108" spans="1:26" x14ac:dyDescent="0.25">
      <c r="A108" s="35"/>
      <c r="B108" s="35"/>
      <c r="C108" s="35"/>
      <c r="D108" s="35"/>
      <c r="E108" s="35"/>
      <c r="F108" s="35"/>
      <c r="G108" s="35"/>
      <c r="H108" s="35"/>
      <c r="I108" s="35"/>
      <c r="J108" s="35"/>
      <c r="K108" s="35"/>
      <c r="L108" s="35"/>
      <c r="M108" s="1"/>
      <c r="N108" s="1"/>
      <c r="O108" s="1"/>
      <c r="P108" s="1"/>
      <c r="Q108" s="1"/>
      <c r="R108" s="1"/>
      <c r="S108" s="1"/>
      <c r="T108" s="1"/>
      <c r="U108" s="1"/>
      <c r="V108" s="1"/>
      <c r="W108" s="1"/>
      <c r="X108" s="1"/>
      <c r="Y108" s="1"/>
      <c r="Z108" s="1"/>
    </row>
    <row r="109" spans="1:26" x14ac:dyDescent="0.25">
      <c r="A109" s="35"/>
      <c r="B109" s="35"/>
      <c r="C109" s="35"/>
      <c r="D109" s="35"/>
      <c r="E109" s="35"/>
      <c r="F109" s="35"/>
      <c r="G109" s="35"/>
      <c r="H109" s="35"/>
      <c r="I109" s="35"/>
      <c r="J109" s="35"/>
      <c r="K109" s="35"/>
      <c r="L109" s="35"/>
      <c r="M109" s="1"/>
      <c r="N109" s="1"/>
      <c r="O109" s="1"/>
      <c r="P109" s="1"/>
      <c r="Q109" s="1"/>
      <c r="R109" s="1"/>
      <c r="S109" s="1"/>
      <c r="T109" s="1"/>
      <c r="U109" s="1"/>
      <c r="V109" s="1"/>
      <c r="W109" s="1"/>
      <c r="X109" s="1"/>
      <c r="Y109" s="1"/>
      <c r="Z109" s="1"/>
    </row>
    <row r="110" spans="1:26" x14ac:dyDescent="0.25">
      <c r="A110" s="35"/>
      <c r="B110" s="35"/>
      <c r="C110" s="35"/>
      <c r="D110" s="35"/>
      <c r="E110" s="35"/>
      <c r="F110" s="35"/>
      <c r="G110" s="35"/>
      <c r="H110" s="35"/>
      <c r="I110" s="35"/>
      <c r="J110" s="35"/>
      <c r="K110" s="35"/>
      <c r="L110" s="35"/>
      <c r="M110" s="1"/>
      <c r="N110" s="1"/>
      <c r="O110" s="1"/>
      <c r="P110" s="1"/>
      <c r="Q110" s="1"/>
      <c r="R110" s="1"/>
      <c r="S110" s="1"/>
      <c r="T110" s="1"/>
      <c r="U110" s="1"/>
      <c r="V110" s="1"/>
      <c r="W110" s="1"/>
      <c r="X110" s="1"/>
      <c r="Y110" s="1"/>
      <c r="Z110" s="1"/>
    </row>
    <row r="111" spans="1:26" x14ac:dyDescent="0.25">
      <c r="A111" s="35"/>
      <c r="B111" s="35"/>
      <c r="C111" s="35"/>
      <c r="D111" s="35"/>
      <c r="E111" s="35"/>
      <c r="F111" s="35"/>
      <c r="G111" s="35"/>
      <c r="H111" s="35"/>
      <c r="I111" s="35"/>
      <c r="J111" s="35"/>
      <c r="K111" s="35"/>
      <c r="L111" s="35"/>
      <c r="M111" s="1"/>
      <c r="N111" s="1"/>
      <c r="O111" s="1"/>
      <c r="P111" s="1"/>
      <c r="Q111" s="1"/>
      <c r="R111" s="1"/>
      <c r="S111" s="1"/>
      <c r="T111" s="1"/>
      <c r="U111" s="1"/>
      <c r="V111" s="1"/>
      <c r="W111" s="1"/>
      <c r="X111" s="1"/>
      <c r="Y111" s="1"/>
      <c r="Z111" s="1"/>
    </row>
    <row r="112" spans="1:26" x14ac:dyDescent="0.25">
      <c r="A112" s="35"/>
      <c r="B112" s="35"/>
      <c r="C112" s="35"/>
      <c r="D112" s="35"/>
      <c r="E112" s="35"/>
      <c r="F112" s="35"/>
      <c r="G112" s="35"/>
      <c r="H112" s="35"/>
      <c r="I112" s="35"/>
      <c r="J112" s="35"/>
      <c r="K112" s="35"/>
      <c r="L112" s="35"/>
      <c r="M112" s="1"/>
      <c r="N112" s="1"/>
      <c r="O112" s="1"/>
      <c r="P112" s="1"/>
      <c r="Q112" s="1"/>
      <c r="R112" s="1"/>
      <c r="S112" s="1"/>
      <c r="T112" s="1"/>
      <c r="U112" s="1"/>
      <c r="V112" s="1"/>
      <c r="W112" s="1"/>
      <c r="X112" s="1"/>
      <c r="Y112" s="1"/>
      <c r="Z112" s="1"/>
    </row>
    <row r="113" spans="1:26" x14ac:dyDescent="0.25">
      <c r="A113" s="35"/>
      <c r="B113" s="35"/>
      <c r="C113" s="35"/>
      <c r="D113" s="35"/>
      <c r="E113" s="35"/>
      <c r="F113" s="35"/>
      <c r="G113" s="35"/>
      <c r="H113" s="35"/>
      <c r="I113" s="35"/>
      <c r="J113" s="35"/>
      <c r="K113" s="35"/>
      <c r="L113" s="35"/>
      <c r="M113" s="1"/>
      <c r="N113" s="1"/>
      <c r="O113" s="1"/>
      <c r="P113" s="1"/>
      <c r="Q113" s="1"/>
      <c r="R113" s="1"/>
      <c r="S113" s="1"/>
      <c r="T113" s="1"/>
      <c r="U113" s="1"/>
      <c r="V113" s="1"/>
      <c r="W113" s="1"/>
      <c r="X113" s="1"/>
      <c r="Y113" s="1"/>
      <c r="Z113" s="1"/>
    </row>
    <row r="114" spans="1:26" x14ac:dyDescent="0.25">
      <c r="A114" s="35"/>
      <c r="B114" s="35"/>
      <c r="C114" s="35"/>
      <c r="D114" s="35"/>
      <c r="E114" s="35"/>
      <c r="F114" s="35"/>
      <c r="G114" s="35"/>
      <c r="H114" s="35"/>
      <c r="I114" s="35"/>
      <c r="J114" s="35"/>
      <c r="K114" s="35"/>
      <c r="L114" s="35"/>
      <c r="M114" s="1"/>
      <c r="N114" s="1"/>
      <c r="O114" s="1"/>
      <c r="P114" s="1"/>
      <c r="Q114" s="1"/>
      <c r="R114" s="1"/>
      <c r="S114" s="1"/>
      <c r="T114" s="1"/>
      <c r="U114" s="1"/>
      <c r="V114" s="1"/>
      <c r="W114" s="1"/>
      <c r="X114" s="1"/>
      <c r="Y114" s="1"/>
      <c r="Z114" s="1"/>
    </row>
    <row r="115" spans="1:26" x14ac:dyDescent="0.25">
      <c r="A115" s="35"/>
      <c r="B115" s="35"/>
      <c r="C115" s="35"/>
      <c r="D115" s="35"/>
      <c r="E115" s="35"/>
      <c r="F115" s="35"/>
      <c r="G115" s="35"/>
      <c r="H115" s="35"/>
      <c r="I115" s="35"/>
      <c r="J115" s="35"/>
      <c r="K115" s="35"/>
      <c r="L115" s="35"/>
      <c r="M115" s="1"/>
      <c r="N115" s="1"/>
      <c r="O115" s="1"/>
      <c r="P115" s="1"/>
      <c r="Q115" s="1"/>
      <c r="R115" s="1"/>
      <c r="S115" s="1"/>
      <c r="T115" s="1"/>
      <c r="U115" s="1"/>
      <c r="V115" s="1"/>
      <c r="W115" s="1"/>
      <c r="X115" s="1"/>
      <c r="Y115" s="1"/>
      <c r="Z115" s="1"/>
    </row>
    <row r="116" spans="1:26" x14ac:dyDescent="0.25">
      <c r="A116" s="35"/>
      <c r="B116" s="35"/>
      <c r="C116" s="35"/>
      <c r="D116" s="35"/>
      <c r="E116" s="35"/>
      <c r="F116" s="35"/>
      <c r="G116" s="35"/>
      <c r="H116" s="35"/>
      <c r="I116" s="35"/>
      <c r="J116" s="35"/>
      <c r="K116" s="35"/>
      <c r="L116" s="35"/>
      <c r="M116" s="1"/>
      <c r="N116" s="1"/>
      <c r="O116" s="1"/>
      <c r="P116" s="1"/>
      <c r="Q116" s="1"/>
      <c r="R116" s="1"/>
      <c r="S116" s="1"/>
      <c r="T116" s="1"/>
      <c r="U116" s="1"/>
      <c r="V116" s="1"/>
      <c r="W116" s="1"/>
      <c r="X116" s="1"/>
      <c r="Y116" s="1"/>
      <c r="Z116" s="1"/>
    </row>
    <row r="117" spans="1:26" x14ac:dyDescent="0.25">
      <c r="A117" s="35"/>
      <c r="B117" s="35"/>
      <c r="C117" s="35"/>
      <c r="D117" s="35"/>
      <c r="E117" s="35"/>
      <c r="F117" s="35"/>
      <c r="G117" s="35"/>
      <c r="H117" s="35"/>
      <c r="I117" s="35"/>
      <c r="J117" s="35"/>
      <c r="K117" s="35"/>
      <c r="L117" s="35"/>
      <c r="M117" s="1"/>
      <c r="N117" s="1"/>
      <c r="O117" s="1"/>
      <c r="P117" s="1"/>
      <c r="Q117" s="1"/>
      <c r="R117" s="1"/>
      <c r="S117" s="1"/>
      <c r="T117" s="1"/>
      <c r="U117" s="1"/>
      <c r="V117" s="1"/>
      <c r="W117" s="1"/>
      <c r="X117" s="1"/>
      <c r="Y117" s="1"/>
      <c r="Z117" s="1"/>
    </row>
    <row r="118" spans="1:26" x14ac:dyDescent="0.25">
      <c r="A118" s="35"/>
      <c r="B118" s="35"/>
      <c r="C118" s="35"/>
      <c r="D118" s="35"/>
      <c r="E118" s="35"/>
      <c r="F118" s="35"/>
      <c r="G118" s="35"/>
      <c r="H118" s="35"/>
      <c r="I118" s="35"/>
      <c r="J118" s="35"/>
      <c r="K118" s="35"/>
      <c r="L118" s="35"/>
      <c r="M118" s="1"/>
      <c r="N118" s="1"/>
      <c r="O118" s="1"/>
      <c r="P118" s="1"/>
      <c r="Q118" s="1"/>
      <c r="R118" s="1"/>
      <c r="S118" s="1"/>
      <c r="T118" s="1"/>
      <c r="U118" s="1"/>
      <c r="V118" s="1"/>
      <c r="W118" s="1"/>
      <c r="X118" s="1"/>
      <c r="Y118" s="1"/>
      <c r="Z118" s="1"/>
    </row>
    <row r="119" spans="1:26" x14ac:dyDescent="0.25">
      <c r="A119" s="35"/>
      <c r="B119" s="35"/>
      <c r="C119" s="35"/>
      <c r="D119" s="35"/>
      <c r="E119" s="35"/>
      <c r="F119" s="35"/>
      <c r="G119" s="35"/>
      <c r="H119" s="35"/>
      <c r="I119" s="35"/>
      <c r="J119" s="35"/>
      <c r="K119" s="35"/>
      <c r="L119" s="35"/>
      <c r="M119" s="1"/>
      <c r="N119" s="1"/>
      <c r="O119" s="1"/>
      <c r="P119" s="1"/>
      <c r="Q119" s="1"/>
      <c r="R119" s="1"/>
      <c r="S119" s="1"/>
      <c r="T119" s="1"/>
      <c r="U119" s="1"/>
      <c r="V119" s="1"/>
      <c r="W119" s="1"/>
      <c r="X119" s="1"/>
      <c r="Y119" s="1"/>
      <c r="Z119" s="1"/>
    </row>
    <row r="120" spans="1:26" x14ac:dyDescent="0.25">
      <c r="A120" s="35"/>
      <c r="B120" s="35"/>
      <c r="C120" s="35"/>
      <c r="D120" s="35"/>
      <c r="E120" s="35"/>
      <c r="F120" s="35"/>
      <c r="G120" s="35"/>
      <c r="H120" s="35"/>
      <c r="I120" s="35"/>
      <c r="J120" s="35"/>
      <c r="K120" s="35"/>
      <c r="L120" s="35"/>
      <c r="M120" s="1"/>
      <c r="N120" s="1"/>
      <c r="O120" s="1"/>
      <c r="P120" s="1"/>
      <c r="Q120" s="1"/>
      <c r="R120" s="1"/>
      <c r="S120" s="1"/>
      <c r="T120" s="1"/>
      <c r="U120" s="1"/>
      <c r="V120" s="1"/>
      <c r="W120" s="1"/>
      <c r="X120" s="1"/>
      <c r="Y120" s="1"/>
      <c r="Z120" s="1"/>
    </row>
    <row r="121" spans="1:26" x14ac:dyDescent="0.25">
      <c r="A121" s="35"/>
      <c r="B121" s="35"/>
      <c r="C121" s="35"/>
      <c r="D121" s="35"/>
      <c r="E121" s="35"/>
      <c r="F121" s="35"/>
      <c r="G121" s="35"/>
      <c r="H121" s="35"/>
      <c r="I121" s="35"/>
      <c r="J121" s="35"/>
      <c r="K121" s="35"/>
      <c r="L121" s="35"/>
      <c r="M121" s="1"/>
      <c r="N121" s="1"/>
      <c r="O121" s="1"/>
      <c r="P121" s="1"/>
      <c r="Q121" s="1"/>
      <c r="R121" s="1"/>
      <c r="S121" s="1"/>
      <c r="T121" s="1"/>
      <c r="U121" s="1"/>
      <c r="V121" s="1"/>
      <c r="W121" s="1"/>
      <c r="X121" s="1"/>
      <c r="Y121" s="1"/>
      <c r="Z121" s="1"/>
    </row>
    <row r="122" spans="1:26" x14ac:dyDescent="0.25">
      <c r="A122" s="35"/>
      <c r="B122" s="35"/>
      <c r="C122" s="35"/>
      <c r="D122" s="35"/>
      <c r="E122" s="35"/>
      <c r="F122" s="35"/>
      <c r="G122" s="35"/>
      <c r="H122" s="35"/>
      <c r="I122" s="35"/>
      <c r="J122" s="35"/>
      <c r="K122" s="35"/>
      <c r="L122" s="35"/>
      <c r="M122" s="1"/>
      <c r="N122" s="1"/>
      <c r="O122" s="1"/>
      <c r="P122" s="1"/>
      <c r="Q122" s="1"/>
      <c r="R122" s="1"/>
      <c r="S122" s="1"/>
      <c r="T122" s="1"/>
      <c r="U122" s="1"/>
      <c r="V122" s="1"/>
      <c r="W122" s="1"/>
      <c r="X122" s="1"/>
      <c r="Y122" s="1"/>
      <c r="Z122" s="1"/>
    </row>
    <row r="123" spans="1:26" x14ac:dyDescent="0.25">
      <c r="A123" s="35"/>
      <c r="B123" s="35"/>
      <c r="C123" s="35"/>
      <c r="D123" s="35"/>
      <c r="E123" s="35"/>
      <c r="F123" s="35"/>
      <c r="G123" s="35"/>
      <c r="H123" s="35"/>
      <c r="I123" s="35"/>
      <c r="J123" s="35"/>
      <c r="K123" s="35"/>
      <c r="L123" s="35"/>
      <c r="M123" s="1"/>
      <c r="N123" s="1"/>
      <c r="O123" s="1"/>
      <c r="P123" s="1"/>
      <c r="Q123" s="1"/>
      <c r="R123" s="1"/>
      <c r="S123" s="1"/>
      <c r="T123" s="1"/>
      <c r="U123" s="1"/>
      <c r="V123" s="1"/>
      <c r="W123" s="1"/>
      <c r="X123" s="1"/>
      <c r="Y123" s="1"/>
      <c r="Z123" s="1"/>
    </row>
    <row r="124" spans="1:26" x14ac:dyDescent="0.25">
      <c r="A124" s="35"/>
      <c r="B124" s="35"/>
      <c r="C124" s="35"/>
      <c r="D124" s="35"/>
      <c r="E124" s="35"/>
      <c r="F124" s="35"/>
      <c r="G124" s="35"/>
      <c r="H124" s="35"/>
      <c r="I124" s="35"/>
      <c r="J124" s="35"/>
      <c r="K124" s="35"/>
      <c r="L124" s="35"/>
      <c r="M124" s="1"/>
      <c r="N124" s="1"/>
      <c r="O124" s="1"/>
      <c r="P124" s="1"/>
      <c r="Q124" s="1"/>
      <c r="R124" s="1"/>
      <c r="S124" s="1"/>
      <c r="T124" s="1"/>
      <c r="U124" s="1"/>
      <c r="V124" s="1"/>
      <c r="W124" s="1"/>
      <c r="X124" s="1"/>
      <c r="Y124" s="1"/>
      <c r="Z124" s="1"/>
    </row>
    <row r="125" spans="1:26" x14ac:dyDescent="0.25">
      <c r="A125" s="35"/>
      <c r="B125" s="35"/>
      <c r="C125" s="35"/>
      <c r="D125" s="35"/>
      <c r="E125" s="35"/>
      <c r="F125" s="35"/>
      <c r="G125" s="35"/>
      <c r="H125" s="35"/>
      <c r="I125" s="35"/>
      <c r="J125" s="35"/>
      <c r="K125" s="35"/>
      <c r="L125" s="35"/>
      <c r="M125" s="1"/>
      <c r="N125" s="1"/>
      <c r="O125" s="1"/>
      <c r="P125" s="1"/>
      <c r="Q125" s="1"/>
      <c r="R125" s="1"/>
      <c r="S125" s="1"/>
      <c r="T125" s="1"/>
      <c r="U125" s="1"/>
      <c r="V125" s="1"/>
      <c r="W125" s="1"/>
      <c r="X125" s="1"/>
      <c r="Y125" s="1"/>
      <c r="Z125" s="1"/>
    </row>
    <row r="126" spans="1:26" x14ac:dyDescent="0.25">
      <c r="A126" s="35"/>
      <c r="B126" s="35"/>
      <c r="C126" s="35"/>
      <c r="D126" s="35"/>
      <c r="E126" s="35"/>
      <c r="F126" s="35"/>
      <c r="G126" s="35"/>
      <c r="H126" s="35"/>
      <c r="I126" s="35"/>
      <c r="J126" s="35"/>
      <c r="K126" s="35"/>
      <c r="L126" s="35"/>
      <c r="M126" s="1"/>
      <c r="N126" s="1"/>
      <c r="O126" s="1"/>
      <c r="P126" s="1"/>
      <c r="Q126" s="1"/>
      <c r="R126" s="1"/>
      <c r="S126" s="1"/>
      <c r="T126" s="1"/>
      <c r="U126" s="1"/>
      <c r="V126" s="1"/>
      <c r="W126" s="1"/>
      <c r="X126" s="1"/>
      <c r="Y126" s="1"/>
      <c r="Z126" s="1"/>
    </row>
    <row r="127" spans="1:26" x14ac:dyDescent="0.25">
      <c r="A127" s="35"/>
      <c r="B127" s="35"/>
      <c r="C127" s="35"/>
      <c r="D127" s="35"/>
      <c r="E127" s="35"/>
      <c r="F127" s="35"/>
      <c r="G127" s="35"/>
      <c r="H127" s="35"/>
      <c r="I127" s="35"/>
      <c r="J127" s="35"/>
      <c r="K127" s="35"/>
      <c r="L127" s="35"/>
      <c r="M127" s="1"/>
      <c r="N127" s="1"/>
      <c r="O127" s="1"/>
      <c r="P127" s="1"/>
      <c r="Q127" s="1"/>
      <c r="R127" s="1"/>
      <c r="S127" s="1"/>
      <c r="T127" s="1"/>
      <c r="U127" s="1"/>
      <c r="V127" s="1"/>
      <c r="W127" s="1"/>
      <c r="X127" s="1"/>
      <c r="Y127" s="1"/>
      <c r="Z127" s="1"/>
    </row>
    <row r="128" spans="1:26" x14ac:dyDescent="0.25">
      <c r="A128" s="35"/>
      <c r="B128" s="35"/>
      <c r="C128" s="35"/>
      <c r="D128" s="35"/>
      <c r="E128" s="35"/>
      <c r="F128" s="35"/>
      <c r="G128" s="35"/>
      <c r="H128" s="35"/>
      <c r="I128" s="35"/>
      <c r="J128" s="35"/>
      <c r="K128" s="35"/>
      <c r="L128" s="35"/>
      <c r="M128" s="1"/>
      <c r="N128" s="1"/>
      <c r="O128" s="1"/>
      <c r="P128" s="1"/>
      <c r="Q128" s="1"/>
      <c r="R128" s="1"/>
      <c r="S128" s="1"/>
      <c r="T128" s="1"/>
      <c r="U128" s="1"/>
      <c r="V128" s="1"/>
      <c r="W128" s="1"/>
      <c r="X128" s="1"/>
      <c r="Y128" s="1"/>
      <c r="Z128" s="1"/>
    </row>
    <row r="129" spans="1:26" x14ac:dyDescent="0.25">
      <c r="A129" s="35"/>
      <c r="B129" s="35"/>
      <c r="C129" s="35"/>
      <c r="D129" s="35"/>
      <c r="E129" s="35"/>
      <c r="F129" s="35"/>
      <c r="G129" s="35"/>
      <c r="H129" s="35"/>
      <c r="I129" s="35"/>
      <c r="J129" s="35"/>
      <c r="K129" s="35"/>
      <c r="L129" s="35"/>
      <c r="M129" s="1"/>
      <c r="N129" s="1"/>
      <c r="O129" s="1"/>
      <c r="P129" s="1"/>
      <c r="Q129" s="1"/>
      <c r="R129" s="1"/>
      <c r="S129" s="1"/>
      <c r="T129" s="1"/>
      <c r="U129" s="1"/>
      <c r="V129" s="1"/>
      <c r="W129" s="1"/>
      <c r="X129" s="1"/>
      <c r="Y129" s="1"/>
      <c r="Z129" s="1"/>
    </row>
    <row r="130" spans="1:26" x14ac:dyDescent="0.25">
      <c r="A130" s="35"/>
      <c r="B130" s="35"/>
      <c r="C130" s="35"/>
      <c r="D130" s="35"/>
      <c r="E130" s="35"/>
      <c r="F130" s="35"/>
      <c r="G130" s="35"/>
      <c r="H130" s="35"/>
      <c r="I130" s="35"/>
      <c r="J130" s="35"/>
      <c r="K130" s="35"/>
      <c r="L130" s="35"/>
      <c r="M130" s="1"/>
      <c r="N130" s="1"/>
      <c r="O130" s="1"/>
      <c r="P130" s="1"/>
      <c r="Q130" s="1"/>
      <c r="R130" s="1"/>
      <c r="S130" s="1"/>
      <c r="T130" s="1"/>
      <c r="U130" s="1"/>
      <c r="V130" s="1"/>
      <c r="W130" s="1"/>
      <c r="X130" s="1"/>
      <c r="Y130" s="1"/>
      <c r="Z130" s="1"/>
    </row>
    <row r="131" spans="1:26" x14ac:dyDescent="0.25">
      <c r="A131" s="35"/>
      <c r="B131" s="35"/>
      <c r="C131" s="35"/>
      <c r="D131" s="35"/>
      <c r="E131" s="35"/>
      <c r="F131" s="35"/>
      <c r="G131" s="35"/>
      <c r="H131" s="35"/>
      <c r="I131" s="35"/>
      <c r="J131" s="35"/>
      <c r="K131" s="35"/>
      <c r="L131" s="35"/>
      <c r="M131" s="1"/>
      <c r="N131" s="1"/>
      <c r="O131" s="1"/>
      <c r="P131" s="1"/>
      <c r="Q131" s="1"/>
      <c r="R131" s="1"/>
      <c r="S131" s="1"/>
      <c r="T131" s="1"/>
      <c r="U131" s="1"/>
      <c r="V131" s="1"/>
      <c r="W131" s="1"/>
      <c r="X131" s="1"/>
      <c r="Y131" s="1"/>
      <c r="Z131" s="1"/>
    </row>
    <row r="132" spans="1:26" x14ac:dyDescent="0.25">
      <c r="A132" s="35"/>
      <c r="B132" s="35"/>
      <c r="C132" s="35"/>
      <c r="D132" s="35"/>
      <c r="E132" s="35"/>
      <c r="F132" s="35"/>
      <c r="G132" s="35"/>
      <c r="H132" s="35"/>
      <c r="I132" s="35"/>
      <c r="J132" s="35"/>
      <c r="K132" s="35"/>
      <c r="L132" s="35"/>
      <c r="M132" s="1"/>
      <c r="N132" s="1"/>
      <c r="O132" s="1"/>
      <c r="P132" s="1"/>
      <c r="Q132" s="1"/>
      <c r="R132" s="1"/>
      <c r="S132" s="1"/>
      <c r="T132" s="1"/>
      <c r="U132" s="1"/>
      <c r="V132" s="1"/>
      <c r="W132" s="1"/>
      <c r="X132" s="1"/>
      <c r="Y132" s="1"/>
      <c r="Z132" s="1"/>
    </row>
    <row r="133" spans="1:26" x14ac:dyDescent="0.25">
      <c r="A133" s="35"/>
      <c r="B133" s="35"/>
      <c r="C133" s="35"/>
      <c r="D133" s="35"/>
      <c r="E133" s="35"/>
      <c r="F133" s="35"/>
      <c r="G133" s="35"/>
      <c r="H133" s="35"/>
      <c r="I133" s="35"/>
      <c r="J133" s="35"/>
      <c r="K133" s="35"/>
      <c r="L133" s="35"/>
      <c r="M133" s="1"/>
      <c r="N133" s="1"/>
      <c r="O133" s="1"/>
      <c r="P133" s="1"/>
      <c r="Q133" s="1"/>
      <c r="R133" s="1"/>
      <c r="S133" s="1"/>
      <c r="T133" s="1"/>
      <c r="U133" s="1"/>
      <c r="V133" s="1"/>
      <c r="W133" s="1"/>
      <c r="X133" s="1"/>
      <c r="Y133" s="1"/>
      <c r="Z133" s="1"/>
    </row>
    <row r="134" spans="1:26" x14ac:dyDescent="0.25">
      <c r="A134" s="35"/>
      <c r="B134" s="35"/>
      <c r="C134" s="35"/>
      <c r="D134" s="35"/>
      <c r="E134" s="35"/>
      <c r="F134" s="35"/>
      <c r="G134" s="35"/>
      <c r="H134" s="35"/>
      <c r="I134" s="35"/>
      <c r="J134" s="35"/>
      <c r="K134" s="35"/>
      <c r="L134" s="35"/>
      <c r="M134" s="1"/>
      <c r="N134" s="1"/>
      <c r="O134" s="1"/>
      <c r="P134" s="1"/>
      <c r="Q134" s="1"/>
      <c r="R134" s="1"/>
      <c r="S134" s="1"/>
      <c r="T134" s="1"/>
      <c r="U134" s="1"/>
      <c r="V134" s="1"/>
      <c r="W134" s="1"/>
      <c r="X134" s="1"/>
      <c r="Y134" s="1"/>
      <c r="Z134" s="1"/>
    </row>
    <row r="135" spans="1:26" x14ac:dyDescent="0.25">
      <c r="A135" s="35"/>
      <c r="B135" s="35"/>
      <c r="C135" s="35"/>
      <c r="D135" s="35"/>
      <c r="E135" s="35"/>
      <c r="F135" s="35"/>
      <c r="G135" s="35"/>
      <c r="H135" s="35"/>
      <c r="I135" s="35"/>
      <c r="J135" s="35"/>
      <c r="K135" s="35"/>
      <c r="L135" s="35"/>
      <c r="M135" s="1"/>
      <c r="N135" s="1"/>
      <c r="O135" s="1"/>
      <c r="P135" s="1"/>
      <c r="Q135" s="1"/>
      <c r="R135" s="1"/>
      <c r="S135" s="1"/>
      <c r="T135" s="1"/>
      <c r="U135" s="1"/>
      <c r="V135" s="1"/>
      <c r="W135" s="1"/>
      <c r="X135" s="1"/>
      <c r="Y135" s="1"/>
      <c r="Z135" s="1"/>
    </row>
    <row r="136" spans="1:26" x14ac:dyDescent="0.25">
      <c r="A136" s="35"/>
      <c r="B136" s="35"/>
      <c r="C136" s="35"/>
      <c r="D136" s="35"/>
      <c r="E136" s="35"/>
      <c r="F136" s="35"/>
      <c r="G136" s="35"/>
      <c r="H136" s="35"/>
      <c r="I136" s="35"/>
      <c r="J136" s="35"/>
      <c r="K136" s="35"/>
      <c r="L136" s="35"/>
      <c r="M136" s="1"/>
      <c r="N136" s="1"/>
      <c r="O136" s="1"/>
      <c r="P136" s="1"/>
      <c r="Q136" s="1"/>
      <c r="R136" s="1"/>
      <c r="S136" s="1"/>
      <c r="T136" s="1"/>
      <c r="U136" s="1"/>
      <c r="V136" s="1"/>
      <c r="W136" s="1"/>
      <c r="X136" s="1"/>
      <c r="Y136" s="1"/>
      <c r="Z136" s="1"/>
    </row>
    <row r="137" spans="1:26" x14ac:dyDescent="0.25">
      <c r="A137" s="35"/>
      <c r="B137" s="35"/>
      <c r="C137" s="35"/>
      <c r="D137" s="35"/>
      <c r="E137" s="35"/>
      <c r="F137" s="35"/>
      <c r="G137" s="35"/>
      <c r="H137" s="35"/>
      <c r="I137" s="35"/>
      <c r="J137" s="35"/>
      <c r="K137" s="35"/>
      <c r="L137" s="35"/>
      <c r="M137" s="1"/>
      <c r="N137" s="1"/>
      <c r="O137" s="1"/>
      <c r="P137" s="1"/>
      <c r="Q137" s="1"/>
      <c r="R137" s="1"/>
      <c r="S137" s="1"/>
      <c r="T137" s="1"/>
      <c r="U137" s="1"/>
      <c r="V137" s="1"/>
      <c r="W137" s="1"/>
      <c r="X137" s="1"/>
      <c r="Y137" s="1"/>
      <c r="Z137" s="1"/>
    </row>
    <row r="138" spans="1:26" x14ac:dyDescent="0.25">
      <c r="A138" s="35"/>
      <c r="B138" s="35"/>
      <c r="C138" s="35"/>
      <c r="D138" s="35"/>
      <c r="E138" s="35"/>
      <c r="F138" s="35"/>
      <c r="G138" s="35"/>
      <c r="H138" s="35"/>
      <c r="I138" s="35"/>
      <c r="J138" s="35"/>
      <c r="K138" s="35"/>
      <c r="L138" s="35"/>
      <c r="M138" s="1"/>
      <c r="N138" s="1"/>
      <c r="O138" s="1"/>
      <c r="P138" s="1"/>
      <c r="Q138" s="1"/>
      <c r="R138" s="1"/>
      <c r="S138" s="1"/>
      <c r="T138" s="1"/>
      <c r="U138" s="1"/>
      <c r="V138" s="1"/>
      <c r="W138" s="1"/>
      <c r="X138" s="1"/>
      <c r="Y138" s="1"/>
      <c r="Z138" s="1"/>
    </row>
    <row r="139" spans="1:26" x14ac:dyDescent="0.25">
      <c r="A139" s="35"/>
      <c r="B139" s="35"/>
      <c r="C139" s="35"/>
      <c r="D139" s="35"/>
      <c r="E139" s="35"/>
      <c r="F139" s="35"/>
      <c r="G139" s="35"/>
      <c r="H139" s="35"/>
      <c r="I139" s="35"/>
      <c r="J139" s="35"/>
      <c r="K139" s="35"/>
      <c r="L139" s="35"/>
      <c r="M139" s="1"/>
      <c r="N139" s="1"/>
      <c r="O139" s="1"/>
      <c r="P139" s="1"/>
      <c r="Q139" s="1"/>
      <c r="R139" s="1"/>
      <c r="S139" s="1"/>
      <c r="T139" s="1"/>
      <c r="U139" s="1"/>
      <c r="V139" s="1"/>
      <c r="W139" s="1"/>
      <c r="X139" s="1"/>
      <c r="Y139" s="1"/>
      <c r="Z139" s="1"/>
    </row>
    <row r="140" spans="1:26" x14ac:dyDescent="0.25">
      <c r="A140" s="35"/>
      <c r="B140" s="35"/>
      <c r="C140" s="35"/>
      <c r="D140" s="35"/>
      <c r="E140" s="35"/>
      <c r="F140" s="35"/>
      <c r="G140" s="35"/>
      <c r="H140" s="35"/>
      <c r="I140" s="35"/>
      <c r="J140" s="35"/>
      <c r="K140" s="35"/>
      <c r="L140" s="35"/>
      <c r="M140" s="1"/>
      <c r="N140" s="1"/>
      <c r="O140" s="1"/>
      <c r="P140" s="1"/>
      <c r="Q140" s="1"/>
      <c r="R140" s="1"/>
      <c r="S140" s="1"/>
      <c r="T140" s="1"/>
      <c r="U140" s="1"/>
      <c r="V140" s="1"/>
      <c r="W140" s="1"/>
      <c r="X140" s="1"/>
      <c r="Y140" s="1"/>
      <c r="Z140" s="1"/>
    </row>
    <row r="141" spans="1:26" x14ac:dyDescent="0.25">
      <c r="A141" s="35"/>
      <c r="B141" s="35"/>
      <c r="C141" s="35"/>
      <c r="D141" s="35"/>
      <c r="E141" s="35"/>
      <c r="F141" s="35"/>
      <c r="G141" s="35"/>
      <c r="H141" s="35"/>
      <c r="I141" s="35"/>
      <c r="J141" s="35"/>
      <c r="K141" s="35"/>
      <c r="L141" s="35"/>
      <c r="M141" s="1"/>
      <c r="N141" s="1"/>
      <c r="O141" s="1"/>
      <c r="P141" s="1"/>
      <c r="Q141" s="1"/>
      <c r="R141" s="1"/>
      <c r="S141" s="1"/>
      <c r="T141" s="1"/>
      <c r="U141" s="1"/>
      <c r="V141" s="1"/>
      <c r="W141" s="1"/>
      <c r="X141" s="1"/>
      <c r="Y141" s="1"/>
      <c r="Z141" s="1"/>
    </row>
    <row r="142" spans="1:26" x14ac:dyDescent="0.25">
      <c r="A142" s="35"/>
      <c r="B142" s="35"/>
      <c r="C142" s="35"/>
      <c r="D142" s="35"/>
      <c r="E142" s="35"/>
      <c r="F142" s="35"/>
      <c r="G142" s="35"/>
      <c r="H142" s="35"/>
      <c r="I142" s="35"/>
      <c r="J142" s="35"/>
      <c r="K142" s="35"/>
      <c r="L142" s="35"/>
      <c r="M142" s="1"/>
      <c r="N142" s="1"/>
      <c r="O142" s="1"/>
      <c r="P142" s="1"/>
      <c r="Q142" s="1"/>
      <c r="R142" s="1"/>
      <c r="S142" s="1"/>
      <c r="T142" s="1"/>
      <c r="U142" s="1"/>
      <c r="V142" s="1"/>
      <c r="W142" s="1"/>
      <c r="X142" s="1"/>
      <c r="Y142" s="1"/>
      <c r="Z142" s="1"/>
    </row>
    <row r="143" spans="1:26" x14ac:dyDescent="0.25">
      <c r="A143" s="35"/>
      <c r="B143" s="35"/>
      <c r="C143" s="35"/>
      <c r="D143" s="35"/>
      <c r="E143" s="35"/>
      <c r="F143" s="35"/>
      <c r="G143" s="35"/>
      <c r="H143" s="35"/>
      <c r="I143" s="35"/>
      <c r="J143" s="35"/>
      <c r="K143" s="35"/>
      <c r="L143" s="35"/>
      <c r="M143" s="1"/>
      <c r="N143" s="1"/>
      <c r="O143" s="1"/>
      <c r="P143" s="1"/>
      <c r="Q143" s="1"/>
      <c r="R143" s="1"/>
      <c r="S143" s="1"/>
      <c r="T143" s="1"/>
      <c r="U143" s="1"/>
      <c r="V143" s="1"/>
      <c r="W143" s="1"/>
      <c r="X143" s="1"/>
      <c r="Y143" s="1"/>
      <c r="Z143" s="1"/>
    </row>
    <row r="144" spans="1:26" x14ac:dyDescent="0.25">
      <c r="A144" s="35"/>
      <c r="B144" s="35"/>
      <c r="C144" s="35"/>
      <c r="D144" s="35"/>
      <c r="E144" s="35"/>
      <c r="F144" s="35"/>
      <c r="G144" s="35"/>
      <c r="H144" s="35"/>
      <c r="I144" s="35"/>
      <c r="J144" s="35"/>
      <c r="K144" s="35"/>
      <c r="L144" s="35"/>
      <c r="M144" s="1"/>
      <c r="N144" s="1"/>
      <c r="O144" s="1"/>
      <c r="P144" s="1"/>
      <c r="Q144" s="1"/>
      <c r="R144" s="1"/>
      <c r="S144" s="1"/>
      <c r="T144" s="1"/>
      <c r="U144" s="1"/>
      <c r="V144" s="1"/>
      <c r="W144" s="1"/>
      <c r="X144" s="1"/>
      <c r="Y144" s="1"/>
      <c r="Z144" s="1"/>
    </row>
    <row r="145" spans="1:26" x14ac:dyDescent="0.25">
      <c r="A145" s="35"/>
      <c r="B145" s="35"/>
      <c r="C145" s="35"/>
      <c r="D145" s="35"/>
      <c r="E145" s="35"/>
      <c r="F145" s="35"/>
      <c r="G145" s="35"/>
      <c r="H145" s="35"/>
      <c r="I145" s="35"/>
      <c r="J145" s="35"/>
      <c r="K145" s="35"/>
      <c r="L145" s="35"/>
      <c r="M145" s="1"/>
      <c r="N145" s="1"/>
      <c r="O145" s="1"/>
      <c r="P145" s="1"/>
      <c r="Q145" s="1"/>
      <c r="R145" s="1"/>
      <c r="S145" s="1"/>
      <c r="T145" s="1"/>
      <c r="U145" s="1"/>
      <c r="V145" s="1"/>
      <c r="W145" s="1"/>
      <c r="X145" s="1"/>
      <c r="Y145" s="1"/>
      <c r="Z145" s="1"/>
    </row>
    <row r="146" spans="1:26" x14ac:dyDescent="0.25">
      <c r="A146" s="35"/>
      <c r="B146" s="35"/>
      <c r="C146" s="35"/>
      <c r="D146" s="35"/>
      <c r="E146" s="35"/>
      <c r="F146" s="35"/>
      <c r="G146" s="35"/>
      <c r="H146" s="35"/>
      <c r="I146" s="35"/>
      <c r="J146" s="35"/>
      <c r="K146" s="35"/>
      <c r="L146" s="35"/>
      <c r="M146" s="1"/>
      <c r="N146" s="1"/>
      <c r="O146" s="1"/>
      <c r="P146" s="1"/>
      <c r="Q146" s="1"/>
      <c r="R146" s="1"/>
      <c r="S146" s="1"/>
      <c r="T146" s="1"/>
      <c r="U146" s="1"/>
      <c r="V146" s="1"/>
      <c r="W146" s="1"/>
      <c r="X146" s="1"/>
      <c r="Y146" s="1"/>
      <c r="Z146" s="1"/>
    </row>
    <row r="147" spans="1:26" x14ac:dyDescent="0.25">
      <c r="A147" s="35"/>
      <c r="B147" s="35"/>
      <c r="C147" s="35"/>
      <c r="D147" s="35"/>
      <c r="E147" s="35"/>
      <c r="F147" s="35"/>
      <c r="G147" s="35"/>
      <c r="H147" s="35"/>
      <c r="I147" s="35"/>
      <c r="J147" s="35"/>
      <c r="K147" s="35"/>
      <c r="L147" s="35"/>
      <c r="M147" s="1"/>
      <c r="N147" s="1"/>
      <c r="O147" s="1"/>
      <c r="P147" s="1"/>
      <c r="Q147" s="1"/>
      <c r="R147" s="1"/>
      <c r="S147" s="1"/>
      <c r="T147" s="1"/>
      <c r="U147" s="1"/>
      <c r="V147" s="1"/>
      <c r="W147" s="1"/>
      <c r="X147" s="1"/>
      <c r="Y147" s="1"/>
      <c r="Z147" s="1"/>
    </row>
    <row r="148" spans="1:26" x14ac:dyDescent="0.25">
      <c r="A148" s="35"/>
      <c r="B148" s="35"/>
      <c r="C148" s="35"/>
      <c r="D148" s="35"/>
      <c r="E148" s="35"/>
      <c r="F148" s="35"/>
      <c r="G148" s="35"/>
      <c r="H148" s="35"/>
      <c r="I148" s="35"/>
      <c r="J148" s="35"/>
      <c r="K148" s="35"/>
      <c r="L148" s="35"/>
      <c r="M148" s="1"/>
      <c r="N148" s="1"/>
      <c r="O148" s="1"/>
      <c r="P148" s="1"/>
      <c r="Q148" s="1"/>
      <c r="R148" s="1"/>
      <c r="S148" s="1"/>
      <c r="T148" s="1"/>
      <c r="U148" s="1"/>
      <c r="V148" s="1"/>
      <c r="W148" s="1"/>
      <c r="X148" s="1"/>
      <c r="Y148" s="1"/>
      <c r="Z148" s="1"/>
    </row>
    <row r="149" spans="1:26" x14ac:dyDescent="0.25">
      <c r="A149" s="35"/>
      <c r="B149" s="35"/>
      <c r="C149" s="35"/>
      <c r="D149" s="35"/>
      <c r="E149" s="35"/>
      <c r="F149" s="35"/>
      <c r="G149" s="35"/>
      <c r="H149" s="35"/>
      <c r="I149" s="35"/>
      <c r="J149" s="35"/>
      <c r="K149" s="35"/>
      <c r="L149" s="35"/>
      <c r="M149" s="1"/>
      <c r="N149" s="1"/>
      <c r="O149" s="1"/>
      <c r="P149" s="1"/>
      <c r="Q149" s="1"/>
      <c r="R149" s="1"/>
      <c r="S149" s="1"/>
      <c r="T149" s="1"/>
      <c r="U149" s="1"/>
      <c r="V149" s="1"/>
      <c r="W149" s="1"/>
      <c r="X149" s="1"/>
      <c r="Y149" s="1"/>
      <c r="Z149" s="1"/>
    </row>
    <row r="150" spans="1:26" x14ac:dyDescent="0.25">
      <c r="A150" s="35"/>
      <c r="B150" s="35"/>
      <c r="C150" s="35"/>
      <c r="D150" s="35"/>
      <c r="E150" s="35"/>
      <c r="F150" s="35"/>
      <c r="G150" s="35"/>
      <c r="H150" s="35"/>
      <c r="I150" s="35"/>
      <c r="J150" s="35"/>
      <c r="K150" s="35"/>
      <c r="L150" s="35"/>
      <c r="M150" s="1"/>
      <c r="N150" s="1"/>
      <c r="O150" s="1"/>
      <c r="P150" s="1"/>
      <c r="Q150" s="1"/>
      <c r="R150" s="1"/>
      <c r="S150" s="1"/>
      <c r="T150" s="1"/>
      <c r="U150" s="1"/>
      <c r="V150" s="1"/>
      <c r="W150" s="1"/>
      <c r="X150" s="1"/>
      <c r="Y150" s="1"/>
      <c r="Z150" s="1"/>
    </row>
    <row r="151" spans="1:26" x14ac:dyDescent="0.25">
      <c r="A151" s="35"/>
      <c r="B151" s="35"/>
      <c r="C151" s="35"/>
      <c r="D151" s="35"/>
      <c r="E151" s="35"/>
      <c r="F151" s="35"/>
      <c r="G151" s="35"/>
      <c r="H151" s="35"/>
      <c r="I151" s="35"/>
      <c r="J151" s="35"/>
      <c r="K151" s="35"/>
      <c r="L151" s="35"/>
      <c r="M151" s="1"/>
      <c r="N151" s="1"/>
      <c r="O151" s="1"/>
      <c r="P151" s="1"/>
      <c r="Q151" s="1"/>
      <c r="R151" s="1"/>
      <c r="S151" s="1"/>
      <c r="T151" s="1"/>
      <c r="U151" s="1"/>
      <c r="V151" s="1"/>
      <c r="W151" s="1"/>
      <c r="X151" s="1"/>
      <c r="Y151" s="1"/>
      <c r="Z151" s="1"/>
    </row>
    <row r="152" spans="1:26" x14ac:dyDescent="0.25">
      <c r="A152" s="35"/>
      <c r="B152" s="35"/>
      <c r="C152" s="35"/>
      <c r="D152" s="35"/>
      <c r="E152" s="35"/>
      <c r="F152" s="35"/>
      <c r="G152" s="35"/>
      <c r="H152" s="35"/>
      <c r="I152" s="35"/>
      <c r="J152" s="35"/>
      <c r="K152" s="35"/>
      <c r="L152" s="35"/>
      <c r="M152" s="1"/>
      <c r="N152" s="1"/>
      <c r="O152" s="1"/>
      <c r="P152" s="1"/>
      <c r="Q152" s="1"/>
      <c r="R152" s="1"/>
      <c r="S152" s="1"/>
      <c r="T152" s="1"/>
      <c r="U152" s="1"/>
      <c r="V152" s="1"/>
      <c r="W152" s="1"/>
      <c r="X152" s="1"/>
      <c r="Y152" s="1"/>
      <c r="Z152" s="1"/>
    </row>
    <row r="153" spans="1:26" x14ac:dyDescent="0.25">
      <c r="A153" s="35"/>
      <c r="B153" s="35"/>
      <c r="C153" s="35"/>
      <c r="D153" s="35"/>
      <c r="E153" s="35"/>
      <c r="F153" s="35"/>
      <c r="G153" s="35"/>
      <c r="H153" s="35"/>
      <c r="I153" s="35"/>
      <c r="J153" s="35"/>
      <c r="K153" s="35"/>
      <c r="L153" s="35"/>
      <c r="M153" s="1"/>
      <c r="N153" s="1"/>
      <c r="O153" s="1"/>
      <c r="P153" s="1"/>
      <c r="Q153" s="1"/>
      <c r="R153" s="1"/>
      <c r="S153" s="1"/>
      <c r="T153" s="1"/>
      <c r="U153" s="1"/>
      <c r="V153" s="1"/>
      <c r="W153" s="1"/>
      <c r="X153" s="1"/>
      <c r="Y153" s="1"/>
      <c r="Z153" s="1"/>
    </row>
    <row r="154" spans="1:26" x14ac:dyDescent="0.25">
      <c r="A154" s="35"/>
      <c r="B154" s="35"/>
      <c r="C154" s="35"/>
      <c r="D154" s="35"/>
      <c r="E154" s="35"/>
      <c r="F154" s="35"/>
      <c r="G154" s="35"/>
      <c r="H154" s="35"/>
      <c r="I154" s="35"/>
      <c r="J154" s="35"/>
      <c r="K154" s="35"/>
      <c r="L154" s="35"/>
      <c r="M154" s="1"/>
      <c r="N154" s="1"/>
      <c r="O154" s="1"/>
      <c r="P154" s="1"/>
      <c r="Q154" s="1"/>
      <c r="R154" s="1"/>
      <c r="S154" s="1"/>
      <c r="T154" s="1"/>
      <c r="U154" s="1"/>
      <c r="V154" s="1"/>
      <c r="W154" s="1"/>
      <c r="X154" s="1"/>
      <c r="Y154" s="1"/>
      <c r="Z154" s="1"/>
    </row>
    <row r="155" spans="1:26" x14ac:dyDescent="0.25">
      <c r="A155" s="35"/>
      <c r="B155" s="35"/>
      <c r="C155" s="35"/>
      <c r="D155" s="35"/>
      <c r="E155" s="35"/>
      <c r="F155" s="35"/>
      <c r="G155" s="35"/>
      <c r="H155" s="35"/>
      <c r="I155" s="35"/>
      <c r="J155" s="35"/>
      <c r="K155" s="35"/>
      <c r="L155" s="35"/>
      <c r="M155" s="1"/>
      <c r="N155" s="1"/>
      <c r="O155" s="1"/>
      <c r="P155" s="1"/>
      <c r="Q155" s="1"/>
      <c r="R155" s="1"/>
      <c r="S155" s="1"/>
      <c r="T155" s="1"/>
      <c r="U155" s="1"/>
      <c r="V155" s="1"/>
      <c r="W155" s="1"/>
      <c r="X155" s="1"/>
      <c r="Y155" s="1"/>
      <c r="Z155" s="1"/>
    </row>
    <row r="156" spans="1:26" x14ac:dyDescent="0.25">
      <c r="A156" s="35"/>
      <c r="B156" s="35"/>
      <c r="C156" s="35"/>
      <c r="D156" s="35"/>
      <c r="E156" s="35"/>
      <c r="F156" s="35"/>
      <c r="G156" s="35"/>
      <c r="H156" s="35"/>
      <c r="I156" s="35"/>
      <c r="J156" s="35"/>
      <c r="K156" s="35"/>
      <c r="L156" s="35"/>
      <c r="M156" s="1"/>
      <c r="N156" s="1"/>
      <c r="O156" s="1"/>
      <c r="P156" s="1"/>
      <c r="Q156" s="1"/>
      <c r="R156" s="1"/>
      <c r="S156" s="1"/>
      <c r="T156" s="1"/>
      <c r="U156" s="1"/>
      <c r="V156" s="1"/>
      <c r="W156" s="1"/>
      <c r="X156" s="1"/>
      <c r="Y156" s="1"/>
      <c r="Z156" s="1"/>
    </row>
    <row r="157" spans="1:26" x14ac:dyDescent="0.25">
      <c r="A157" s="35"/>
      <c r="B157" s="35"/>
      <c r="C157" s="35"/>
      <c r="D157" s="35"/>
      <c r="E157" s="35"/>
      <c r="F157" s="35"/>
      <c r="G157" s="35"/>
      <c r="H157" s="35"/>
      <c r="I157" s="35"/>
      <c r="J157" s="35"/>
      <c r="K157" s="35"/>
      <c r="L157" s="35"/>
      <c r="M157" s="1"/>
      <c r="N157" s="1"/>
      <c r="O157" s="1"/>
      <c r="P157" s="1"/>
      <c r="Q157" s="1"/>
      <c r="R157" s="1"/>
      <c r="S157" s="1"/>
      <c r="T157" s="1"/>
      <c r="U157" s="1"/>
      <c r="V157" s="1"/>
      <c r="W157" s="1"/>
      <c r="X157" s="1"/>
      <c r="Y157" s="1"/>
      <c r="Z157" s="1"/>
    </row>
    <row r="158" spans="1:26" x14ac:dyDescent="0.25">
      <c r="A158" s="35"/>
      <c r="B158" s="35"/>
      <c r="C158" s="35"/>
      <c r="D158" s="35"/>
      <c r="E158" s="35"/>
      <c r="F158" s="35"/>
      <c r="G158" s="35"/>
      <c r="H158" s="35"/>
      <c r="I158" s="35"/>
      <c r="J158" s="35"/>
      <c r="K158" s="35"/>
      <c r="L158" s="35"/>
      <c r="M158" s="1"/>
      <c r="N158" s="1"/>
      <c r="O158" s="1"/>
      <c r="P158" s="1"/>
      <c r="Q158" s="1"/>
      <c r="R158" s="1"/>
      <c r="S158" s="1"/>
      <c r="T158" s="1"/>
      <c r="U158" s="1"/>
      <c r="V158" s="1"/>
      <c r="W158" s="1"/>
      <c r="X158" s="1"/>
      <c r="Y158" s="1"/>
      <c r="Z158" s="1"/>
    </row>
    <row r="159" spans="1:26" x14ac:dyDescent="0.25">
      <c r="A159" s="35"/>
      <c r="B159" s="35"/>
      <c r="C159" s="35"/>
      <c r="D159" s="35"/>
      <c r="E159" s="35"/>
      <c r="F159" s="35"/>
      <c r="G159" s="35"/>
      <c r="H159" s="35"/>
      <c r="I159" s="35"/>
      <c r="J159" s="35"/>
      <c r="K159" s="35"/>
      <c r="L159" s="35"/>
      <c r="M159" s="1"/>
      <c r="N159" s="1"/>
      <c r="O159" s="1"/>
      <c r="P159" s="1"/>
      <c r="Q159" s="1"/>
      <c r="R159" s="1"/>
      <c r="S159" s="1"/>
      <c r="T159" s="1"/>
      <c r="U159" s="1"/>
      <c r="V159" s="1"/>
      <c r="W159" s="1"/>
      <c r="X159" s="1"/>
      <c r="Y159" s="1"/>
      <c r="Z159" s="1"/>
    </row>
    <row r="160" spans="1:26" x14ac:dyDescent="0.25">
      <c r="A160" s="35"/>
      <c r="B160" s="35"/>
      <c r="C160" s="35"/>
      <c r="D160" s="35"/>
      <c r="E160" s="35"/>
      <c r="F160" s="35"/>
      <c r="G160" s="35"/>
      <c r="H160" s="35"/>
      <c r="I160" s="35"/>
      <c r="J160" s="35"/>
      <c r="K160" s="35"/>
      <c r="L160" s="35"/>
      <c r="M160" s="1"/>
      <c r="N160" s="1"/>
      <c r="O160" s="1"/>
      <c r="P160" s="1"/>
      <c r="Q160" s="1"/>
      <c r="R160" s="1"/>
      <c r="S160" s="1"/>
      <c r="T160" s="1"/>
      <c r="U160" s="1"/>
      <c r="V160" s="1"/>
      <c r="W160" s="1"/>
      <c r="X160" s="1"/>
      <c r="Y160" s="1"/>
      <c r="Z160" s="1"/>
    </row>
    <row r="161" spans="1:26" x14ac:dyDescent="0.25">
      <c r="A161" s="35"/>
      <c r="B161" s="35"/>
      <c r="C161" s="35"/>
      <c r="D161" s="35"/>
      <c r="E161" s="35"/>
      <c r="F161" s="35"/>
      <c r="G161" s="35"/>
      <c r="H161" s="35"/>
      <c r="I161" s="35"/>
      <c r="J161" s="35"/>
      <c r="K161" s="35"/>
      <c r="L161" s="35"/>
      <c r="M161" s="1"/>
      <c r="N161" s="1"/>
      <c r="O161" s="1"/>
      <c r="P161" s="1"/>
      <c r="Q161" s="1"/>
      <c r="R161" s="1"/>
      <c r="S161" s="1"/>
      <c r="T161" s="1"/>
      <c r="U161" s="1"/>
      <c r="V161" s="1"/>
      <c r="W161" s="1"/>
      <c r="X161" s="1"/>
      <c r="Y161" s="1"/>
      <c r="Z161" s="1"/>
    </row>
    <row r="162" spans="1:26" x14ac:dyDescent="0.25">
      <c r="A162" s="35"/>
      <c r="B162" s="35"/>
      <c r="C162" s="35"/>
      <c r="D162" s="35"/>
      <c r="E162" s="35"/>
      <c r="F162" s="35"/>
      <c r="G162" s="35"/>
      <c r="H162" s="35"/>
      <c r="I162" s="35"/>
      <c r="J162" s="35"/>
      <c r="K162" s="35"/>
      <c r="L162" s="35"/>
      <c r="M162" s="1"/>
      <c r="N162" s="1"/>
      <c r="O162" s="1"/>
      <c r="P162" s="1"/>
      <c r="Q162" s="1"/>
      <c r="R162" s="1"/>
      <c r="S162" s="1"/>
      <c r="T162" s="1"/>
      <c r="U162" s="1"/>
      <c r="V162" s="1"/>
      <c r="W162" s="1"/>
      <c r="X162" s="1"/>
      <c r="Y162" s="1"/>
      <c r="Z162" s="1"/>
    </row>
    <row r="163" spans="1:26" x14ac:dyDescent="0.25">
      <c r="A163" s="35"/>
      <c r="B163" s="35"/>
      <c r="C163" s="35"/>
      <c r="D163" s="35"/>
      <c r="E163" s="35"/>
      <c r="F163" s="35"/>
      <c r="G163" s="35"/>
      <c r="H163" s="35"/>
      <c r="I163" s="35"/>
      <c r="J163" s="35"/>
      <c r="K163" s="35"/>
      <c r="L163" s="35"/>
      <c r="M163" s="1"/>
      <c r="N163" s="1"/>
      <c r="O163" s="1"/>
      <c r="P163" s="1"/>
      <c r="Q163" s="1"/>
      <c r="R163" s="1"/>
      <c r="S163" s="1"/>
      <c r="T163" s="1"/>
      <c r="U163" s="1"/>
      <c r="V163" s="1"/>
      <c r="W163" s="1"/>
      <c r="X163" s="1"/>
      <c r="Y163" s="1"/>
      <c r="Z163" s="1"/>
    </row>
    <row r="164" spans="1:26" x14ac:dyDescent="0.25">
      <c r="A164" s="35"/>
      <c r="B164" s="35"/>
      <c r="C164" s="35"/>
      <c r="D164" s="35"/>
      <c r="E164" s="35"/>
      <c r="F164" s="35"/>
      <c r="G164" s="35"/>
      <c r="H164" s="35"/>
      <c r="I164" s="35"/>
      <c r="J164" s="35"/>
      <c r="K164" s="35"/>
      <c r="L164" s="35"/>
      <c r="M164" s="1"/>
      <c r="N164" s="1"/>
      <c r="O164" s="1"/>
      <c r="P164" s="1"/>
      <c r="Q164" s="1"/>
      <c r="R164" s="1"/>
      <c r="S164" s="1"/>
      <c r="T164" s="1"/>
      <c r="U164" s="1"/>
      <c r="V164" s="1"/>
      <c r="W164" s="1"/>
      <c r="X164" s="1"/>
      <c r="Y164" s="1"/>
      <c r="Z164" s="1"/>
    </row>
    <row r="165" spans="1:26" x14ac:dyDescent="0.25">
      <c r="A165" s="35"/>
      <c r="B165" s="35"/>
      <c r="C165" s="35"/>
      <c r="D165" s="35"/>
      <c r="E165" s="35"/>
      <c r="F165" s="35"/>
      <c r="G165" s="35"/>
      <c r="H165" s="35"/>
      <c r="I165" s="35"/>
      <c r="J165" s="35"/>
      <c r="K165" s="35"/>
      <c r="L165" s="35"/>
      <c r="M165" s="1"/>
      <c r="N165" s="1"/>
      <c r="O165" s="1"/>
      <c r="P165" s="1"/>
      <c r="Q165" s="1"/>
      <c r="R165" s="1"/>
      <c r="S165" s="1"/>
      <c r="T165" s="1"/>
      <c r="U165" s="1"/>
      <c r="V165" s="1"/>
      <c r="W165" s="1"/>
      <c r="X165" s="1"/>
      <c r="Y165" s="1"/>
      <c r="Z165" s="1"/>
    </row>
    <row r="166" spans="1:26" x14ac:dyDescent="0.25">
      <c r="A166" s="35"/>
      <c r="B166" s="35"/>
      <c r="C166" s="35"/>
      <c r="D166" s="35"/>
      <c r="E166" s="35"/>
      <c r="F166" s="35"/>
      <c r="G166" s="35"/>
      <c r="H166" s="35"/>
      <c r="I166" s="35"/>
      <c r="J166" s="35"/>
      <c r="K166" s="35"/>
      <c r="L166" s="35"/>
      <c r="M166" s="1"/>
      <c r="N166" s="1"/>
      <c r="O166" s="1"/>
      <c r="P166" s="1"/>
      <c r="Q166" s="1"/>
      <c r="R166" s="1"/>
      <c r="S166" s="1"/>
      <c r="T166" s="1"/>
      <c r="U166" s="1"/>
      <c r="V166" s="1"/>
      <c r="W166" s="1"/>
      <c r="X166" s="1"/>
      <c r="Y166" s="1"/>
      <c r="Z166" s="1"/>
    </row>
    <row r="167" spans="1:26" x14ac:dyDescent="0.25">
      <c r="A167" s="35"/>
      <c r="B167" s="35"/>
      <c r="C167" s="35"/>
      <c r="D167" s="35"/>
      <c r="E167" s="35"/>
      <c r="F167" s="35"/>
      <c r="G167" s="35"/>
      <c r="H167" s="35"/>
      <c r="I167" s="35"/>
      <c r="J167" s="35"/>
      <c r="K167" s="35"/>
      <c r="L167" s="35"/>
      <c r="M167" s="1"/>
      <c r="N167" s="1"/>
      <c r="O167" s="1"/>
      <c r="P167" s="1"/>
      <c r="Q167" s="1"/>
      <c r="R167" s="1"/>
      <c r="S167" s="1"/>
      <c r="T167" s="1"/>
      <c r="U167" s="1"/>
      <c r="V167" s="1"/>
      <c r="W167" s="1"/>
      <c r="X167" s="1"/>
      <c r="Y167" s="1"/>
      <c r="Z167" s="1"/>
    </row>
    <row r="168" spans="1:26" x14ac:dyDescent="0.25">
      <c r="A168" s="35"/>
      <c r="B168" s="35"/>
      <c r="C168" s="35"/>
      <c r="D168" s="35"/>
      <c r="E168" s="35"/>
      <c r="F168" s="35"/>
      <c r="G168" s="35"/>
      <c r="H168" s="35"/>
      <c r="I168" s="35"/>
      <c r="J168" s="35"/>
      <c r="K168" s="35"/>
      <c r="L168" s="35"/>
      <c r="M168" s="1"/>
      <c r="N168" s="1"/>
      <c r="O168" s="1"/>
      <c r="P168" s="1"/>
      <c r="Q168" s="1"/>
      <c r="R168" s="1"/>
      <c r="S168" s="1"/>
      <c r="T168" s="1"/>
      <c r="U168" s="1"/>
      <c r="V168" s="1"/>
      <c r="W168" s="1"/>
      <c r="X168" s="1"/>
      <c r="Y168" s="1"/>
      <c r="Z168" s="1"/>
    </row>
    <row r="169" spans="1:26" x14ac:dyDescent="0.25">
      <c r="A169" s="35"/>
      <c r="B169" s="35"/>
      <c r="C169" s="35"/>
      <c r="D169" s="35"/>
      <c r="E169" s="35"/>
      <c r="F169" s="35"/>
      <c r="G169" s="35"/>
      <c r="H169" s="35"/>
      <c r="I169" s="35"/>
      <c r="J169" s="35"/>
      <c r="K169" s="35"/>
      <c r="L169" s="35"/>
      <c r="M169" s="1"/>
      <c r="N169" s="1"/>
      <c r="O169" s="1"/>
      <c r="P169" s="1"/>
      <c r="Q169" s="1"/>
      <c r="R169" s="1"/>
      <c r="S169" s="1"/>
      <c r="T169" s="1"/>
      <c r="U169" s="1"/>
      <c r="V169" s="1"/>
      <c r="W169" s="1"/>
      <c r="X169" s="1"/>
      <c r="Y169" s="1"/>
      <c r="Z169" s="1"/>
    </row>
    <row r="170" spans="1:26" x14ac:dyDescent="0.25">
      <c r="A170" s="35"/>
      <c r="B170" s="35"/>
      <c r="C170" s="35"/>
      <c r="D170" s="35"/>
      <c r="E170" s="35"/>
      <c r="F170" s="35"/>
      <c r="G170" s="35"/>
      <c r="H170" s="35"/>
      <c r="I170" s="35"/>
      <c r="J170" s="35"/>
      <c r="K170" s="35"/>
      <c r="L170" s="35"/>
      <c r="M170" s="1"/>
      <c r="N170" s="1"/>
      <c r="O170" s="1"/>
      <c r="P170" s="1"/>
      <c r="Q170" s="1"/>
      <c r="R170" s="1"/>
      <c r="S170" s="1"/>
      <c r="T170" s="1"/>
      <c r="U170" s="1"/>
      <c r="V170" s="1"/>
      <c r="W170" s="1"/>
      <c r="X170" s="1"/>
      <c r="Y170" s="1"/>
      <c r="Z170" s="1"/>
    </row>
    <row r="171" spans="1:26" x14ac:dyDescent="0.25">
      <c r="A171" s="35"/>
      <c r="B171" s="35"/>
      <c r="C171" s="35"/>
      <c r="D171" s="35"/>
      <c r="E171" s="35"/>
      <c r="F171" s="35"/>
      <c r="G171" s="35"/>
      <c r="H171" s="35"/>
      <c r="I171" s="35"/>
      <c r="J171" s="35"/>
      <c r="K171" s="35"/>
      <c r="L171" s="35"/>
      <c r="M171" s="1"/>
      <c r="N171" s="1"/>
      <c r="O171" s="1"/>
      <c r="P171" s="1"/>
      <c r="Q171" s="1"/>
      <c r="R171" s="1"/>
      <c r="S171" s="1"/>
      <c r="T171" s="1"/>
      <c r="U171" s="1"/>
      <c r="V171" s="1"/>
      <c r="W171" s="1"/>
      <c r="X171" s="1"/>
      <c r="Y171" s="1"/>
      <c r="Z171" s="1"/>
    </row>
    <row r="172" spans="1:26" x14ac:dyDescent="0.25">
      <c r="A172" s="35"/>
      <c r="B172" s="35"/>
      <c r="C172" s="35"/>
      <c r="D172" s="35"/>
      <c r="E172" s="35"/>
      <c r="F172" s="35"/>
      <c r="G172" s="35"/>
      <c r="H172" s="35"/>
      <c r="I172" s="35"/>
      <c r="J172" s="35"/>
      <c r="K172" s="35"/>
      <c r="L172" s="35"/>
      <c r="M172" s="1"/>
      <c r="N172" s="1"/>
      <c r="O172" s="1"/>
      <c r="P172" s="1"/>
      <c r="Q172" s="1"/>
      <c r="R172" s="1"/>
      <c r="S172" s="1"/>
      <c r="T172" s="1"/>
      <c r="U172" s="1"/>
      <c r="V172" s="1"/>
      <c r="W172" s="1"/>
      <c r="X172" s="1"/>
      <c r="Y172" s="1"/>
      <c r="Z172" s="1"/>
    </row>
    <row r="173" spans="1:26" x14ac:dyDescent="0.25">
      <c r="A173" s="35"/>
      <c r="B173" s="35"/>
      <c r="C173" s="35"/>
      <c r="D173" s="35"/>
      <c r="E173" s="35"/>
      <c r="F173" s="35"/>
      <c r="G173" s="35"/>
      <c r="H173" s="35"/>
      <c r="I173" s="35"/>
      <c r="J173" s="35"/>
      <c r="K173" s="35"/>
      <c r="L173" s="35"/>
      <c r="M173" s="1"/>
      <c r="N173" s="1"/>
      <c r="O173" s="1"/>
      <c r="P173" s="1"/>
      <c r="Q173" s="1"/>
      <c r="R173" s="1"/>
      <c r="S173" s="1"/>
      <c r="T173" s="1"/>
      <c r="U173" s="1"/>
      <c r="V173" s="1"/>
      <c r="W173" s="1"/>
      <c r="X173" s="1"/>
      <c r="Y173" s="1"/>
      <c r="Z173" s="1"/>
    </row>
    <row r="174" spans="1:26" x14ac:dyDescent="0.25">
      <c r="A174" s="35"/>
      <c r="B174" s="35"/>
      <c r="C174" s="35"/>
      <c r="D174" s="35"/>
      <c r="E174" s="35"/>
      <c r="F174" s="35"/>
      <c r="G174" s="35"/>
      <c r="H174" s="35"/>
      <c r="I174" s="35"/>
      <c r="J174" s="35"/>
      <c r="K174" s="35"/>
      <c r="L174" s="35"/>
      <c r="M174" s="1"/>
      <c r="N174" s="1"/>
      <c r="O174" s="1"/>
      <c r="P174" s="1"/>
      <c r="Q174" s="1"/>
      <c r="R174" s="1"/>
      <c r="S174" s="1"/>
      <c r="T174" s="1"/>
      <c r="U174" s="1"/>
      <c r="V174" s="1"/>
      <c r="W174" s="1"/>
      <c r="X174" s="1"/>
      <c r="Y174" s="1"/>
      <c r="Z174" s="1"/>
    </row>
    <row r="175" spans="1:26" x14ac:dyDescent="0.25">
      <c r="A175" s="35"/>
      <c r="B175" s="35"/>
      <c r="C175" s="35"/>
      <c r="D175" s="35"/>
      <c r="E175" s="35"/>
      <c r="F175" s="35"/>
      <c r="G175" s="35"/>
      <c r="H175" s="35"/>
      <c r="I175" s="35"/>
      <c r="J175" s="35"/>
      <c r="K175" s="35"/>
      <c r="L175" s="35"/>
      <c r="M175" s="1"/>
      <c r="N175" s="1"/>
      <c r="O175" s="1"/>
      <c r="P175" s="1"/>
      <c r="Q175" s="1"/>
      <c r="R175" s="1"/>
      <c r="S175" s="1"/>
      <c r="T175" s="1"/>
      <c r="U175" s="1"/>
      <c r="V175" s="1"/>
      <c r="W175" s="1"/>
      <c r="X175" s="1"/>
      <c r="Y175" s="1"/>
      <c r="Z175" s="1"/>
    </row>
    <row r="176" spans="1:26" x14ac:dyDescent="0.25">
      <c r="A176" s="35"/>
      <c r="B176" s="35"/>
      <c r="C176" s="35"/>
      <c r="D176" s="35"/>
      <c r="E176" s="35"/>
      <c r="F176" s="35"/>
      <c r="G176" s="35"/>
      <c r="H176" s="35"/>
      <c r="I176" s="35"/>
      <c r="J176" s="35"/>
      <c r="K176" s="35"/>
      <c r="L176" s="35"/>
      <c r="M176" s="1"/>
      <c r="N176" s="1"/>
      <c r="O176" s="1"/>
      <c r="P176" s="1"/>
      <c r="Q176" s="1"/>
      <c r="R176" s="1"/>
      <c r="S176" s="1"/>
      <c r="T176" s="1"/>
      <c r="U176" s="1"/>
      <c r="V176" s="1"/>
      <c r="W176" s="1"/>
      <c r="X176" s="1"/>
      <c r="Y176" s="1"/>
      <c r="Z176" s="1"/>
    </row>
    <row r="177" spans="1:26" x14ac:dyDescent="0.25">
      <c r="A177" s="35"/>
      <c r="B177" s="35"/>
      <c r="C177" s="35"/>
      <c r="D177" s="35"/>
      <c r="E177" s="35"/>
      <c r="F177" s="35"/>
      <c r="G177" s="35"/>
      <c r="H177" s="35"/>
      <c r="I177" s="35"/>
      <c r="J177" s="35"/>
      <c r="K177" s="35"/>
      <c r="L177" s="35"/>
      <c r="M177" s="1"/>
      <c r="N177" s="1"/>
      <c r="O177" s="1"/>
      <c r="P177" s="1"/>
      <c r="Q177" s="1"/>
      <c r="R177" s="1"/>
      <c r="S177" s="1"/>
      <c r="T177" s="1"/>
      <c r="U177" s="1"/>
      <c r="V177" s="1"/>
      <c r="W177" s="1"/>
      <c r="X177" s="1"/>
      <c r="Y177" s="1"/>
      <c r="Z177" s="1"/>
    </row>
    <row r="178" spans="1:26" x14ac:dyDescent="0.25">
      <c r="A178" s="35"/>
      <c r="B178" s="35"/>
      <c r="C178" s="35"/>
      <c r="D178" s="35"/>
      <c r="E178" s="35"/>
      <c r="F178" s="35"/>
      <c r="G178" s="35"/>
      <c r="H178" s="35"/>
      <c r="I178" s="35"/>
      <c r="J178" s="35"/>
      <c r="K178" s="35"/>
      <c r="L178" s="35"/>
      <c r="M178" s="1"/>
      <c r="N178" s="1"/>
      <c r="O178" s="1"/>
      <c r="P178" s="1"/>
      <c r="Q178" s="1"/>
      <c r="R178" s="1"/>
      <c r="S178" s="1"/>
      <c r="T178" s="1"/>
      <c r="U178" s="1"/>
      <c r="V178" s="1"/>
      <c r="W178" s="1"/>
      <c r="X178" s="1"/>
      <c r="Y178" s="1"/>
      <c r="Z178" s="1"/>
    </row>
    <row r="179" spans="1:26" x14ac:dyDescent="0.25">
      <c r="A179" s="35"/>
      <c r="B179" s="35"/>
      <c r="C179" s="35"/>
      <c r="D179" s="35"/>
      <c r="E179" s="35"/>
      <c r="F179" s="35"/>
      <c r="G179" s="35"/>
      <c r="H179" s="35"/>
      <c r="I179" s="35"/>
      <c r="J179" s="35"/>
      <c r="K179" s="35"/>
      <c r="L179" s="35"/>
      <c r="M179" s="1"/>
      <c r="N179" s="1"/>
      <c r="O179" s="1"/>
      <c r="P179" s="1"/>
      <c r="Q179" s="1"/>
      <c r="R179" s="1"/>
      <c r="S179" s="1"/>
      <c r="T179" s="1"/>
      <c r="U179" s="1"/>
      <c r="V179" s="1"/>
      <c r="W179" s="1"/>
      <c r="X179" s="1"/>
      <c r="Y179" s="1"/>
      <c r="Z179" s="1"/>
    </row>
    <row r="180" spans="1:26" x14ac:dyDescent="0.25">
      <c r="A180" s="35"/>
      <c r="B180" s="35"/>
      <c r="C180" s="35"/>
      <c r="D180" s="35"/>
      <c r="E180" s="35"/>
      <c r="F180" s="35"/>
      <c r="G180" s="35"/>
      <c r="H180" s="35"/>
      <c r="I180" s="35"/>
      <c r="J180" s="35"/>
      <c r="K180" s="35"/>
      <c r="L180" s="35"/>
      <c r="M180" s="1"/>
      <c r="N180" s="1"/>
      <c r="O180" s="1"/>
      <c r="P180" s="1"/>
      <c r="Q180" s="1"/>
      <c r="R180" s="1"/>
      <c r="S180" s="1"/>
      <c r="T180" s="1"/>
      <c r="U180" s="1"/>
      <c r="V180" s="1"/>
      <c r="W180" s="1"/>
      <c r="X180" s="1"/>
      <c r="Y180" s="1"/>
      <c r="Z180" s="1"/>
    </row>
    <row r="181" spans="1:26" x14ac:dyDescent="0.25">
      <c r="A181" s="35"/>
      <c r="B181" s="35"/>
      <c r="C181" s="35"/>
      <c r="D181" s="35"/>
      <c r="E181" s="35"/>
      <c r="F181" s="35"/>
      <c r="G181" s="35"/>
      <c r="H181" s="35"/>
      <c r="I181" s="35"/>
      <c r="J181" s="35"/>
      <c r="K181" s="35"/>
      <c r="L181" s="35"/>
      <c r="M181" s="1"/>
      <c r="N181" s="1"/>
      <c r="O181" s="1"/>
      <c r="P181" s="1"/>
      <c r="Q181" s="1"/>
      <c r="R181" s="1"/>
      <c r="S181" s="1"/>
      <c r="T181" s="1"/>
      <c r="U181" s="1"/>
      <c r="V181" s="1"/>
      <c r="W181" s="1"/>
      <c r="X181" s="1"/>
      <c r="Y181" s="1"/>
      <c r="Z181" s="1"/>
    </row>
    <row r="182" spans="1:26" x14ac:dyDescent="0.25">
      <c r="A182" s="35"/>
      <c r="B182" s="35"/>
      <c r="C182" s="35"/>
      <c r="D182" s="35"/>
      <c r="E182" s="35"/>
      <c r="F182" s="35"/>
      <c r="G182" s="35"/>
      <c r="H182" s="35"/>
      <c r="I182" s="35"/>
      <c r="J182" s="35"/>
      <c r="K182" s="35"/>
      <c r="L182" s="35"/>
      <c r="M182" s="1"/>
      <c r="N182" s="1"/>
      <c r="O182" s="1"/>
      <c r="P182" s="1"/>
      <c r="Q182" s="1"/>
      <c r="R182" s="1"/>
      <c r="S182" s="1"/>
      <c r="T182" s="1"/>
      <c r="U182" s="1"/>
      <c r="V182" s="1"/>
      <c r="W182" s="1"/>
      <c r="X182" s="1"/>
      <c r="Y182" s="1"/>
      <c r="Z182" s="1"/>
    </row>
    <row r="183" spans="1:26" x14ac:dyDescent="0.25">
      <c r="A183" s="35"/>
      <c r="B183" s="35"/>
      <c r="C183" s="35"/>
      <c r="D183" s="35"/>
      <c r="E183" s="35"/>
      <c r="F183" s="35"/>
      <c r="G183" s="35"/>
      <c r="H183" s="35"/>
      <c r="I183" s="35"/>
      <c r="J183" s="35"/>
      <c r="K183" s="35"/>
      <c r="L183" s="35"/>
      <c r="M183" s="1"/>
      <c r="N183" s="1"/>
      <c r="O183" s="1"/>
      <c r="P183" s="1"/>
      <c r="Q183" s="1"/>
      <c r="R183" s="1"/>
      <c r="S183" s="1"/>
      <c r="T183" s="1"/>
      <c r="U183" s="1"/>
      <c r="V183" s="1"/>
      <c r="W183" s="1"/>
      <c r="X183" s="1"/>
      <c r="Y183" s="1"/>
      <c r="Z183" s="1"/>
    </row>
    <row r="184" spans="1:26" x14ac:dyDescent="0.25">
      <c r="A184" s="35"/>
      <c r="B184" s="35"/>
      <c r="C184" s="35"/>
      <c r="D184" s="35"/>
      <c r="E184" s="35"/>
      <c r="F184" s="35"/>
      <c r="G184" s="35"/>
      <c r="H184" s="35"/>
      <c r="I184" s="35"/>
      <c r="J184" s="35"/>
      <c r="K184" s="35"/>
      <c r="L184" s="35"/>
      <c r="M184" s="1"/>
      <c r="N184" s="1"/>
      <c r="O184" s="1"/>
      <c r="P184" s="1"/>
      <c r="Q184" s="1"/>
      <c r="R184" s="1"/>
      <c r="S184" s="1"/>
      <c r="T184" s="1"/>
      <c r="U184" s="1"/>
      <c r="V184" s="1"/>
      <c r="W184" s="1"/>
      <c r="X184" s="1"/>
      <c r="Y184" s="1"/>
      <c r="Z184" s="1"/>
    </row>
    <row r="185" spans="1:26" x14ac:dyDescent="0.25">
      <c r="A185" s="35"/>
      <c r="B185" s="35"/>
      <c r="C185" s="35"/>
      <c r="D185" s="35"/>
      <c r="E185" s="35"/>
      <c r="F185" s="35"/>
      <c r="G185" s="35"/>
      <c r="H185" s="35"/>
      <c r="I185" s="35"/>
      <c r="J185" s="35"/>
      <c r="K185" s="35"/>
      <c r="L185" s="35"/>
      <c r="M185" s="1"/>
      <c r="N185" s="1"/>
      <c r="O185" s="1"/>
      <c r="P185" s="1"/>
      <c r="Q185" s="1"/>
      <c r="R185" s="1"/>
      <c r="S185" s="1"/>
      <c r="T185" s="1"/>
      <c r="U185" s="1"/>
      <c r="V185" s="1"/>
      <c r="W185" s="1"/>
      <c r="X185" s="1"/>
      <c r="Y185" s="1"/>
      <c r="Z185" s="1"/>
    </row>
    <row r="186" spans="1:26" x14ac:dyDescent="0.25">
      <c r="A186" s="35"/>
      <c r="B186" s="35"/>
      <c r="C186" s="35"/>
      <c r="D186" s="35"/>
      <c r="E186" s="35"/>
      <c r="F186" s="35"/>
      <c r="G186" s="35"/>
      <c r="H186" s="35"/>
      <c r="I186" s="35"/>
      <c r="J186" s="35"/>
      <c r="K186" s="35"/>
      <c r="L186" s="35"/>
      <c r="M186" s="1"/>
      <c r="N186" s="1"/>
      <c r="O186" s="1"/>
      <c r="P186" s="1"/>
      <c r="Q186" s="1"/>
      <c r="R186" s="1"/>
      <c r="S186" s="1"/>
      <c r="T186" s="1"/>
      <c r="U186" s="1"/>
      <c r="V186" s="1"/>
      <c r="W186" s="1"/>
      <c r="X186" s="1"/>
      <c r="Y186" s="1"/>
      <c r="Z186" s="1"/>
    </row>
    <row r="187" spans="1:26" x14ac:dyDescent="0.25">
      <c r="A187" s="35"/>
      <c r="B187" s="35"/>
      <c r="C187" s="35"/>
      <c r="D187" s="35"/>
      <c r="E187" s="35"/>
      <c r="F187" s="35"/>
      <c r="G187" s="35"/>
      <c r="H187" s="35"/>
      <c r="I187" s="35"/>
      <c r="J187" s="35"/>
      <c r="K187" s="35"/>
      <c r="L187" s="35"/>
      <c r="M187" s="1"/>
      <c r="N187" s="1"/>
      <c r="O187" s="1"/>
      <c r="P187" s="1"/>
      <c r="Q187" s="1"/>
      <c r="R187" s="1"/>
      <c r="S187" s="1"/>
      <c r="T187" s="1"/>
      <c r="U187" s="1"/>
      <c r="V187" s="1"/>
      <c r="W187" s="1"/>
      <c r="X187" s="1"/>
      <c r="Y187" s="1"/>
      <c r="Z187" s="1"/>
    </row>
    <row r="188" spans="1:26" x14ac:dyDescent="0.25">
      <c r="A188" s="35"/>
      <c r="B188" s="35"/>
      <c r="C188" s="35"/>
      <c r="D188" s="35"/>
      <c r="E188" s="35"/>
      <c r="F188" s="35"/>
      <c r="G188" s="35"/>
      <c r="H188" s="35"/>
      <c r="I188" s="35"/>
      <c r="J188" s="35"/>
      <c r="K188" s="35"/>
      <c r="L188" s="35"/>
      <c r="M188" s="1"/>
      <c r="N188" s="1"/>
      <c r="O188" s="1"/>
      <c r="P188" s="1"/>
      <c r="Q188" s="1"/>
      <c r="R188" s="1"/>
      <c r="S188" s="1"/>
      <c r="T188" s="1"/>
      <c r="U188" s="1"/>
      <c r="V188" s="1"/>
      <c r="W188" s="1"/>
      <c r="X188" s="1"/>
      <c r="Y188" s="1"/>
      <c r="Z188" s="1"/>
    </row>
    <row r="189" spans="1:26" x14ac:dyDescent="0.25">
      <c r="A189" s="35"/>
      <c r="B189" s="35"/>
      <c r="C189" s="35"/>
      <c r="D189" s="35"/>
      <c r="E189" s="35"/>
      <c r="F189" s="35"/>
      <c r="G189" s="35"/>
      <c r="H189" s="35"/>
      <c r="I189" s="35"/>
      <c r="J189" s="35"/>
      <c r="K189" s="35"/>
      <c r="L189" s="35"/>
      <c r="M189" s="1"/>
      <c r="N189" s="1"/>
      <c r="O189" s="1"/>
      <c r="P189" s="1"/>
      <c r="Q189" s="1"/>
      <c r="R189" s="1"/>
      <c r="S189" s="1"/>
      <c r="T189" s="1"/>
      <c r="U189" s="1"/>
      <c r="V189" s="1"/>
      <c r="W189" s="1"/>
      <c r="X189" s="1"/>
      <c r="Y189" s="1"/>
      <c r="Z189" s="1"/>
    </row>
    <row r="190" spans="1:26" x14ac:dyDescent="0.25">
      <c r="A190" s="35"/>
      <c r="B190" s="35"/>
      <c r="C190" s="35"/>
      <c r="D190" s="35"/>
      <c r="E190" s="35"/>
      <c r="F190" s="35"/>
      <c r="G190" s="35"/>
      <c r="H190" s="35"/>
      <c r="I190" s="35"/>
      <c r="J190" s="35"/>
      <c r="K190" s="35"/>
      <c r="L190" s="35"/>
      <c r="M190" s="1"/>
      <c r="N190" s="1"/>
      <c r="O190" s="1"/>
      <c r="P190" s="1"/>
      <c r="Q190" s="1"/>
      <c r="R190" s="1"/>
      <c r="S190" s="1"/>
      <c r="T190" s="1"/>
      <c r="U190" s="1"/>
      <c r="V190" s="1"/>
      <c r="W190" s="1"/>
      <c r="X190" s="1"/>
      <c r="Y190" s="1"/>
      <c r="Z190" s="1"/>
    </row>
    <row r="191" spans="1:26" x14ac:dyDescent="0.25">
      <c r="A191" s="35"/>
      <c r="B191" s="35"/>
      <c r="C191" s="35"/>
      <c r="D191" s="35"/>
      <c r="E191" s="35"/>
      <c r="F191" s="35"/>
      <c r="G191" s="35"/>
      <c r="H191" s="35"/>
      <c r="I191" s="35"/>
      <c r="J191" s="35"/>
      <c r="K191" s="35"/>
      <c r="L191" s="35"/>
      <c r="M191" s="1"/>
      <c r="N191" s="1"/>
      <c r="O191" s="1"/>
      <c r="P191" s="1"/>
      <c r="Q191" s="1"/>
      <c r="R191" s="1"/>
      <c r="S191" s="1"/>
      <c r="T191" s="1"/>
      <c r="U191" s="1"/>
      <c r="V191" s="1"/>
      <c r="W191" s="1"/>
      <c r="X191" s="1"/>
      <c r="Y191" s="1"/>
      <c r="Z191" s="1"/>
    </row>
    <row r="192" spans="1:26" x14ac:dyDescent="0.25">
      <c r="A192" s="35"/>
      <c r="B192" s="35"/>
      <c r="C192" s="35"/>
      <c r="D192" s="35"/>
      <c r="E192" s="35"/>
      <c r="F192" s="35"/>
      <c r="G192" s="35"/>
      <c r="H192" s="35"/>
      <c r="I192" s="35"/>
      <c r="J192" s="35"/>
      <c r="K192" s="35"/>
      <c r="L192" s="35"/>
      <c r="M192" s="1"/>
      <c r="N192" s="1"/>
      <c r="O192" s="1"/>
      <c r="P192" s="1"/>
      <c r="Q192" s="1"/>
      <c r="R192" s="1"/>
      <c r="S192" s="1"/>
      <c r="T192" s="1"/>
      <c r="U192" s="1"/>
      <c r="V192" s="1"/>
      <c r="W192" s="1"/>
      <c r="X192" s="1"/>
      <c r="Y192" s="1"/>
      <c r="Z192" s="1"/>
    </row>
    <row r="193" spans="1:26" x14ac:dyDescent="0.25">
      <c r="A193" s="35"/>
      <c r="B193" s="35"/>
      <c r="C193" s="35"/>
      <c r="D193" s="35"/>
      <c r="E193" s="35"/>
      <c r="F193" s="35"/>
      <c r="G193" s="35"/>
      <c r="H193" s="35"/>
      <c r="I193" s="35"/>
      <c r="J193" s="35"/>
      <c r="K193" s="35"/>
      <c r="L193" s="35"/>
      <c r="M193" s="1"/>
      <c r="N193" s="1"/>
      <c r="O193" s="1"/>
      <c r="P193" s="1"/>
      <c r="Q193" s="1"/>
      <c r="R193" s="1"/>
      <c r="S193" s="1"/>
      <c r="T193" s="1"/>
      <c r="U193" s="1"/>
      <c r="V193" s="1"/>
      <c r="W193" s="1"/>
      <c r="X193" s="1"/>
      <c r="Y193" s="1"/>
      <c r="Z193" s="1"/>
    </row>
    <row r="194" spans="1:26" x14ac:dyDescent="0.25">
      <c r="A194" s="35"/>
      <c r="B194" s="35"/>
      <c r="C194" s="35"/>
      <c r="D194" s="35"/>
      <c r="E194" s="35"/>
      <c r="F194" s="35"/>
      <c r="G194" s="35"/>
      <c r="H194" s="35"/>
      <c r="I194" s="35"/>
      <c r="J194" s="35"/>
      <c r="K194" s="35"/>
      <c r="L194" s="35"/>
      <c r="M194" s="1"/>
      <c r="N194" s="1"/>
      <c r="O194" s="1"/>
      <c r="P194" s="1"/>
      <c r="Q194" s="1"/>
      <c r="R194" s="1"/>
      <c r="S194" s="1"/>
      <c r="T194" s="1"/>
      <c r="U194" s="1"/>
      <c r="V194" s="1"/>
      <c r="W194" s="1"/>
      <c r="X194" s="1"/>
      <c r="Y194" s="1"/>
      <c r="Z194" s="1"/>
    </row>
    <row r="195" spans="1:26" x14ac:dyDescent="0.25">
      <c r="A195" s="35"/>
      <c r="B195" s="35"/>
      <c r="C195" s="35"/>
      <c r="D195" s="35"/>
      <c r="E195" s="35"/>
      <c r="F195" s="35"/>
      <c r="G195" s="35"/>
      <c r="H195" s="35"/>
      <c r="I195" s="35"/>
      <c r="J195" s="35"/>
      <c r="K195" s="35"/>
      <c r="L195" s="35"/>
      <c r="M195" s="1"/>
      <c r="N195" s="1"/>
      <c r="O195" s="1"/>
      <c r="P195" s="1"/>
      <c r="Q195" s="1"/>
      <c r="R195" s="1"/>
      <c r="S195" s="1"/>
      <c r="T195" s="1"/>
      <c r="U195" s="1"/>
      <c r="V195" s="1"/>
      <c r="W195" s="1"/>
      <c r="X195" s="1"/>
      <c r="Y195" s="1"/>
      <c r="Z195" s="1"/>
    </row>
    <row r="196" spans="1:26" x14ac:dyDescent="0.25">
      <c r="A196" s="35"/>
      <c r="B196" s="35"/>
      <c r="C196" s="35"/>
      <c r="D196" s="35"/>
      <c r="E196" s="35"/>
      <c r="F196" s="35"/>
      <c r="G196" s="35"/>
      <c r="H196" s="35"/>
      <c r="I196" s="35"/>
      <c r="J196" s="35"/>
      <c r="K196" s="35"/>
      <c r="L196" s="35"/>
      <c r="M196" s="1"/>
      <c r="N196" s="1"/>
      <c r="O196" s="1"/>
      <c r="P196" s="1"/>
      <c r="Q196" s="1"/>
      <c r="R196" s="1"/>
      <c r="S196" s="1"/>
      <c r="T196" s="1"/>
      <c r="U196" s="1"/>
      <c r="V196" s="1"/>
      <c r="W196" s="1"/>
      <c r="X196" s="1"/>
      <c r="Y196" s="1"/>
      <c r="Z196" s="1"/>
    </row>
    <row r="197" spans="1:26" x14ac:dyDescent="0.25">
      <c r="A197" s="35"/>
      <c r="B197" s="35"/>
      <c r="C197" s="35"/>
      <c r="D197" s="35"/>
      <c r="E197" s="35"/>
      <c r="F197" s="35"/>
      <c r="G197" s="35"/>
      <c r="H197" s="35"/>
      <c r="I197" s="35"/>
      <c r="J197" s="35"/>
      <c r="K197" s="35"/>
      <c r="L197" s="35"/>
      <c r="M197" s="1"/>
      <c r="N197" s="1"/>
      <c r="O197" s="1"/>
      <c r="P197" s="1"/>
      <c r="Q197" s="1"/>
      <c r="R197" s="1"/>
      <c r="S197" s="1"/>
      <c r="T197" s="1"/>
      <c r="U197" s="1"/>
      <c r="V197" s="1"/>
      <c r="W197" s="1"/>
      <c r="X197" s="1"/>
      <c r="Y197" s="1"/>
      <c r="Z197" s="1"/>
    </row>
    <row r="198" spans="1:26" x14ac:dyDescent="0.25">
      <c r="A198" s="35"/>
      <c r="B198" s="35"/>
      <c r="C198" s="35"/>
      <c r="D198" s="35"/>
      <c r="E198" s="35"/>
      <c r="F198" s="35"/>
      <c r="G198" s="35"/>
      <c r="H198" s="35"/>
      <c r="I198" s="35"/>
      <c r="J198" s="35"/>
      <c r="K198" s="35"/>
      <c r="L198" s="35"/>
      <c r="M198" s="1"/>
      <c r="N198" s="1"/>
      <c r="O198" s="1"/>
      <c r="P198" s="1"/>
      <c r="Q198" s="1"/>
      <c r="R198" s="1"/>
      <c r="S198" s="1"/>
      <c r="T198" s="1"/>
      <c r="U198" s="1"/>
      <c r="V198" s="1"/>
      <c r="W198" s="1"/>
      <c r="X198" s="1"/>
      <c r="Y198" s="1"/>
      <c r="Z198" s="1"/>
    </row>
    <row r="199" spans="1:26" x14ac:dyDescent="0.25">
      <c r="A199" s="35"/>
      <c r="B199" s="35"/>
      <c r="C199" s="35"/>
      <c r="D199" s="35"/>
      <c r="E199" s="35"/>
      <c r="F199" s="35"/>
      <c r="G199" s="35"/>
      <c r="H199" s="35"/>
      <c r="I199" s="35"/>
      <c r="J199" s="35"/>
      <c r="K199" s="35"/>
      <c r="L199" s="35"/>
      <c r="M199" s="1"/>
      <c r="N199" s="1"/>
      <c r="O199" s="1"/>
      <c r="P199" s="1"/>
      <c r="Q199" s="1"/>
      <c r="R199" s="1"/>
      <c r="S199" s="1"/>
      <c r="T199" s="1"/>
      <c r="U199" s="1"/>
      <c r="V199" s="1"/>
      <c r="W199" s="1"/>
      <c r="X199" s="1"/>
      <c r="Y199" s="1"/>
      <c r="Z199" s="1"/>
    </row>
    <row r="200" spans="1:26" x14ac:dyDescent="0.25">
      <c r="A200" s="35"/>
      <c r="B200" s="35"/>
      <c r="C200" s="35"/>
      <c r="D200" s="35"/>
      <c r="E200" s="35"/>
      <c r="F200" s="35"/>
      <c r="G200" s="35"/>
      <c r="H200" s="35"/>
      <c r="I200" s="35"/>
      <c r="J200" s="35"/>
      <c r="K200" s="35"/>
      <c r="L200" s="35"/>
      <c r="M200" s="1"/>
      <c r="N200" s="1"/>
      <c r="O200" s="1"/>
      <c r="P200" s="1"/>
      <c r="Q200" s="1"/>
      <c r="R200" s="1"/>
      <c r="S200" s="1"/>
      <c r="T200" s="1"/>
      <c r="U200" s="1"/>
      <c r="V200" s="1"/>
      <c r="W200" s="1"/>
      <c r="X200" s="1"/>
      <c r="Y200" s="1"/>
      <c r="Z200" s="1"/>
    </row>
    <row r="201" spans="1:26" x14ac:dyDescent="0.25">
      <c r="A201" s="35"/>
      <c r="B201" s="35"/>
      <c r="C201" s="35"/>
      <c r="D201" s="35"/>
      <c r="E201" s="35"/>
      <c r="F201" s="35"/>
      <c r="G201" s="35"/>
      <c r="H201" s="35"/>
      <c r="I201" s="35"/>
      <c r="J201" s="35"/>
      <c r="K201" s="35"/>
      <c r="L201" s="35"/>
      <c r="M201" s="1"/>
      <c r="N201" s="1"/>
      <c r="O201" s="1"/>
      <c r="P201" s="1"/>
      <c r="Q201" s="1"/>
      <c r="R201" s="1"/>
      <c r="S201" s="1"/>
      <c r="T201" s="1"/>
      <c r="U201" s="1"/>
      <c r="V201" s="1"/>
      <c r="W201" s="1"/>
      <c r="X201" s="1"/>
      <c r="Y201" s="1"/>
      <c r="Z201" s="1"/>
    </row>
    <row r="202" spans="1:26" x14ac:dyDescent="0.25">
      <c r="A202" s="35"/>
      <c r="B202" s="35"/>
      <c r="C202" s="35"/>
      <c r="D202" s="35"/>
      <c r="E202" s="35"/>
      <c r="F202" s="35"/>
      <c r="G202" s="35"/>
      <c r="H202" s="35"/>
      <c r="I202" s="35"/>
      <c r="J202" s="35"/>
      <c r="K202" s="35"/>
      <c r="L202" s="35"/>
      <c r="M202" s="1"/>
      <c r="N202" s="1"/>
      <c r="O202" s="1"/>
      <c r="P202" s="1"/>
      <c r="Q202" s="1"/>
      <c r="R202" s="1"/>
      <c r="S202" s="1"/>
      <c r="T202" s="1"/>
      <c r="U202" s="1"/>
      <c r="V202" s="1"/>
      <c r="W202" s="1"/>
      <c r="X202" s="1"/>
      <c r="Y202" s="1"/>
      <c r="Z202" s="1"/>
    </row>
    <row r="203" spans="1:26" x14ac:dyDescent="0.25">
      <c r="A203" s="35"/>
      <c r="B203" s="35"/>
      <c r="C203" s="35"/>
      <c r="D203" s="35"/>
      <c r="E203" s="35"/>
      <c r="F203" s="35"/>
      <c r="G203" s="35"/>
      <c r="H203" s="35"/>
      <c r="I203" s="35"/>
      <c r="J203" s="35"/>
      <c r="K203" s="35"/>
      <c r="L203" s="35"/>
      <c r="M203" s="1"/>
      <c r="N203" s="1"/>
      <c r="O203" s="1"/>
      <c r="P203" s="1"/>
      <c r="Q203" s="1"/>
      <c r="R203" s="1"/>
      <c r="S203" s="1"/>
      <c r="T203" s="1"/>
      <c r="U203" s="1"/>
      <c r="V203" s="1"/>
      <c r="W203" s="1"/>
      <c r="X203" s="1"/>
      <c r="Y203" s="1"/>
      <c r="Z203" s="1"/>
    </row>
    <row r="204" spans="1:26" x14ac:dyDescent="0.25">
      <c r="A204" s="35"/>
      <c r="B204" s="35"/>
      <c r="C204" s="35"/>
      <c r="D204" s="35"/>
      <c r="E204" s="35"/>
      <c r="F204" s="35"/>
      <c r="G204" s="35"/>
      <c r="H204" s="35"/>
      <c r="I204" s="35"/>
      <c r="J204" s="35"/>
      <c r="K204" s="35"/>
      <c r="L204" s="35"/>
      <c r="M204" s="1"/>
      <c r="N204" s="1"/>
      <c r="O204" s="1"/>
      <c r="P204" s="1"/>
      <c r="Q204" s="1"/>
      <c r="R204" s="1"/>
      <c r="S204" s="1"/>
      <c r="T204" s="1"/>
      <c r="U204" s="1"/>
      <c r="V204" s="1"/>
      <c r="W204" s="1"/>
      <c r="X204" s="1"/>
      <c r="Y204" s="1"/>
      <c r="Z204" s="1"/>
    </row>
    <row r="205" spans="1:26" x14ac:dyDescent="0.25">
      <c r="A205" s="35"/>
      <c r="B205" s="35"/>
      <c r="C205" s="35"/>
      <c r="D205" s="35"/>
      <c r="E205" s="35"/>
      <c r="F205" s="35"/>
      <c r="G205" s="35"/>
      <c r="H205" s="35"/>
      <c r="I205" s="35"/>
      <c r="J205" s="35"/>
      <c r="K205" s="35"/>
      <c r="L205" s="35"/>
      <c r="M205" s="1"/>
      <c r="N205" s="1"/>
      <c r="O205" s="1"/>
      <c r="P205" s="1"/>
      <c r="Q205" s="1"/>
      <c r="R205" s="1"/>
      <c r="S205" s="1"/>
      <c r="T205" s="1"/>
      <c r="U205" s="1"/>
      <c r="V205" s="1"/>
      <c r="W205" s="1"/>
      <c r="X205" s="1"/>
      <c r="Y205" s="1"/>
      <c r="Z205" s="1"/>
    </row>
    <row r="206" spans="1:26" x14ac:dyDescent="0.25">
      <c r="A206" s="35"/>
      <c r="B206" s="35"/>
      <c r="C206" s="35"/>
      <c r="D206" s="35"/>
      <c r="E206" s="35"/>
      <c r="F206" s="35"/>
      <c r="G206" s="35"/>
      <c r="H206" s="35"/>
      <c r="I206" s="35"/>
      <c r="J206" s="35"/>
      <c r="K206" s="35"/>
      <c r="L206" s="35"/>
      <c r="M206" s="1"/>
      <c r="N206" s="1"/>
      <c r="O206" s="1"/>
      <c r="P206" s="1"/>
      <c r="Q206" s="1"/>
      <c r="R206" s="1"/>
      <c r="S206" s="1"/>
      <c r="T206" s="1"/>
      <c r="U206" s="1"/>
      <c r="V206" s="1"/>
      <c r="W206" s="1"/>
      <c r="X206" s="1"/>
      <c r="Y206" s="1"/>
      <c r="Z206" s="1"/>
    </row>
    <row r="207" spans="1:26" x14ac:dyDescent="0.25">
      <c r="A207" s="35"/>
      <c r="B207" s="35"/>
      <c r="C207" s="35"/>
      <c r="D207" s="35"/>
      <c r="E207" s="35"/>
      <c r="F207" s="35"/>
      <c r="G207" s="35"/>
      <c r="H207" s="35"/>
      <c r="I207" s="35"/>
      <c r="J207" s="35"/>
      <c r="K207" s="35"/>
      <c r="L207" s="35"/>
      <c r="M207" s="1"/>
      <c r="N207" s="1"/>
      <c r="O207" s="1"/>
      <c r="P207" s="1"/>
      <c r="Q207" s="1"/>
      <c r="R207" s="1"/>
      <c r="S207" s="1"/>
      <c r="T207" s="1"/>
      <c r="U207" s="1"/>
      <c r="V207" s="1"/>
      <c r="W207" s="1"/>
      <c r="X207" s="1"/>
      <c r="Y207" s="1"/>
      <c r="Z207" s="1"/>
    </row>
    <row r="208" spans="1:26" x14ac:dyDescent="0.25">
      <c r="A208" s="35"/>
      <c r="B208" s="35"/>
      <c r="C208" s="35"/>
      <c r="D208" s="35"/>
      <c r="E208" s="35"/>
      <c r="F208" s="35"/>
      <c r="G208" s="35"/>
      <c r="H208" s="35"/>
      <c r="I208" s="35"/>
      <c r="J208" s="35"/>
      <c r="K208" s="35"/>
      <c r="L208" s="35"/>
      <c r="M208" s="1"/>
      <c r="N208" s="1"/>
      <c r="O208" s="1"/>
      <c r="P208" s="1"/>
      <c r="Q208" s="1"/>
      <c r="R208" s="1"/>
      <c r="S208" s="1"/>
      <c r="T208" s="1"/>
      <c r="U208" s="1"/>
      <c r="V208" s="1"/>
      <c r="W208" s="1"/>
      <c r="X208" s="1"/>
      <c r="Y208" s="1"/>
      <c r="Z208" s="1"/>
    </row>
    <row r="209" spans="1:26" x14ac:dyDescent="0.25">
      <c r="A209" s="35"/>
      <c r="B209" s="35"/>
      <c r="C209" s="35"/>
      <c r="D209" s="35"/>
      <c r="E209" s="35"/>
      <c r="F209" s="35"/>
      <c r="G209" s="35"/>
      <c r="H209" s="35"/>
      <c r="I209" s="35"/>
      <c r="J209" s="35"/>
      <c r="K209" s="35"/>
      <c r="L209" s="35"/>
      <c r="M209" s="1"/>
      <c r="N209" s="1"/>
      <c r="O209" s="1"/>
      <c r="P209" s="1"/>
      <c r="Q209" s="1"/>
      <c r="R209" s="1"/>
      <c r="S209" s="1"/>
      <c r="T209" s="1"/>
      <c r="U209" s="1"/>
      <c r="V209" s="1"/>
      <c r="W209" s="1"/>
      <c r="X209" s="1"/>
      <c r="Y209" s="1"/>
      <c r="Z209" s="1"/>
    </row>
    <row r="210" spans="1:26" x14ac:dyDescent="0.25">
      <c r="A210" s="35"/>
      <c r="B210" s="35"/>
      <c r="C210" s="35"/>
      <c r="D210" s="35"/>
      <c r="E210" s="35"/>
      <c r="F210" s="35"/>
      <c r="G210" s="35"/>
      <c r="H210" s="35"/>
      <c r="I210" s="35"/>
      <c r="J210" s="35"/>
      <c r="K210" s="35"/>
      <c r="L210" s="35"/>
      <c r="M210" s="1"/>
      <c r="N210" s="1"/>
      <c r="O210" s="1"/>
      <c r="P210" s="1"/>
      <c r="Q210" s="1"/>
      <c r="R210" s="1"/>
      <c r="S210" s="1"/>
      <c r="T210" s="1"/>
      <c r="U210" s="1"/>
      <c r="V210" s="1"/>
      <c r="W210" s="1"/>
      <c r="X210" s="1"/>
      <c r="Y210" s="1"/>
      <c r="Z210" s="1"/>
    </row>
    <row r="211" spans="1:26" x14ac:dyDescent="0.25">
      <c r="A211" s="35"/>
      <c r="B211" s="35"/>
      <c r="C211" s="35"/>
      <c r="D211" s="35"/>
      <c r="E211" s="35"/>
      <c r="F211" s="35"/>
      <c r="G211" s="35"/>
      <c r="H211" s="35"/>
      <c r="I211" s="35"/>
      <c r="J211" s="35"/>
      <c r="K211" s="35"/>
      <c r="L211" s="35"/>
      <c r="M211" s="1"/>
      <c r="N211" s="1"/>
      <c r="O211" s="1"/>
      <c r="P211" s="1"/>
      <c r="Q211" s="1"/>
      <c r="R211" s="1"/>
      <c r="S211" s="1"/>
      <c r="T211" s="1"/>
      <c r="U211" s="1"/>
      <c r="V211" s="1"/>
      <c r="W211" s="1"/>
      <c r="X211" s="1"/>
      <c r="Y211" s="1"/>
      <c r="Z211" s="1"/>
    </row>
    <row r="212" spans="1:26" x14ac:dyDescent="0.25">
      <c r="A212" s="35"/>
      <c r="B212" s="35"/>
      <c r="C212" s="35"/>
      <c r="D212" s="35"/>
      <c r="E212" s="35"/>
      <c r="F212" s="35"/>
      <c r="G212" s="35"/>
      <c r="H212" s="35"/>
      <c r="I212" s="35"/>
      <c r="J212" s="35"/>
      <c r="K212" s="35"/>
      <c r="L212" s="35"/>
      <c r="M212" s="1"/>
      <c r="N212" s="1"/>
      <c r="O212" s="1"/>
      <c r="P212" s="1"/>
      <c r="Q212" s="1"/>
      <c r="R212" s="1"/>
      <c r="S212" s="1"/>
      <c r="T212" s="1"/>
      <c r="U212" s="1"/>
      <c r="V212" s="1"/>
      <c r="W212" s="1"/>
      <c r="X212" s="1"/>
      <c r="Y212" s="1"/>
      <c r="Z212" s="1"/>
    </row>
    <row r="213" spans="1:26" x14ac:dyDescent="0.25">
      <c r="A213" s="35"/>
      <c r="B213" s="35"/>
      <c r="C213" s="35"/>
      <c r="D213" s="35"/>
      <c r="E213" s="35"/>
      <c r="F213" s="35"/>
      <c r="G213" s="35"/>
      <c r="H213" s="35"/>
      <c r="I213" s="35"/>
      <c r="J213" s="35"/>
      <c r="K213" s="35"/>
      <c r="L213" s="35"/>
      <c r="M213" s="1"/>
      <c r="N213" s="1"/>
      <c r="O213" s="1"/>
      <c r="P213" s="1"/>
      <c r="Q213" s="1"/>
      <c r="R213" s="1"/>
      <c r="S213" s="1"/>
      <c r="T213" s="1"/>
      <c r="U213" s="1"/>
      <c r="V213" s="1"/>
      <c r="W213" s="1"/>
      <c r="X213" s="1"/>
      <c r="Y213" s="1"/>
      <c r="Z213" s="1"/>
    </row>
    <row r="214" spans="1:26" x14ac:dyDescent="0.25">
      <c r="A214" s="35"/>
      <c r="B214" s="35"/>
      <c r="C214" s="35"/>
      <c r="D214" s="35"/>
      <c r="E214" s="35"/>
      <c r="F214" s="35"/>
      <c r="G214" s="35"/>
      <c r="H214" s="35"/>
      <c r="I214" s="35"/>
      <c r="J214" s="35"/>
      <c r="K214" s="35"/>
      <c r="L214" s="35"/>
      <c r="M214" s="1"/>
      <c r="N214" s="1"/>
      <c r="O214" s="1"/>
      <c r="P214" s="1"/>
      <c r="Q214" s="1"/>
      <c r="R214" s="1"/>
      <c r="S214" s="1"/>
      <c r="T214" s="1"/>
      <c r="U214" s="1"/>
      <c r="V214" s="1"/>
      <c r="W214" s="1"/>
      <c r="X214" s="1"/>
      <c r="Y214" s="1"/>
      <c r="Z214" s="1"/>
    </row>
    <row r="215" spans="1:26" x14ac:dyDescent="0.25">
      <c r="A215" s="35"/>
      <c r="B215" s="35"/>
      <c r="C215" s="35"/>
      <c r="D215" s="35"/>
      <c r="E215" s="35"/>
      <c r="F215" s="35"/>
      <c r="G215" s="35"/>
      <c r="H215" s="35"/>
      <c r="I215" s="35"/>
      <c r="J215" s="35"/>
      <c r="K215" s="35"/>
      <c r="L215" s="35"/>
      <c r="M215" s="1"/>
      <c r="N215" s="1"/>
      <c r="O215" s="1"/>
      <c r="P215" s="1"/>
      <c r="Q215" s="1"/>
      <c r="R215" s="1"/>
      <c r="S215" s="1"/>
      <c r="T215" s="1"/>
      <c r="U215" s="1"/>
      <c r="V215" s="1"/>
      <c r="W215" s="1"/>
      <c r="X215" s="1"/>
      <c r="Y215" s="1"/>
      <c r="Z215" s="1"/>
    </row>
    <row r="216" spans="1:26" x14ac:dyDescent="0.25">
      <c r="A216" s="35"/>
      <c r="B216" s="35"/>
      <c r="C216" s="35"/>
      <c r="D216" s="35"/>
      <c r="E216" s="35"/>
      <c r="F216" s="35"/>
      <c r="G216" s="35"/>
      <c r="H216" s="35"/>
      <c r="I216" s="35"/>
      <c r="J216" s="35"/>
      <c r="K216" s="35"/>
      <c r="L216" s="35"/>
      <c r="M216" s="1"/>
      <c r="N216" s="1"/>
      <c r="O216" s="1"/>
      <c r="P216" s="1"/>
      <c r="Q216" s="1"/>
      <c r="R216" s="1"/>
      <c r="S216" s="1"/>
      <c r="T216" s="1"/>
      <c r="U216" s="1"/>
      <c r="V216" s="1"/>
      <c r="W216" s="1"/>
      <c r="X216" s="1"/>
      <c r="Y216" s="1"/>
      <c r="Z216" s="1"/>
    </row>
    <row r="217" spans="1:26" x14ac:dyDescent="0.25">
      <c r="A217" s="35"/>
      <c r="B217" s="35"/>
      <c r="C217" s="35"/>
      <c r="D217" s="35"/>
      <c r="E217" s="35"/>
      <c r="F217" s="35"/>
      <c r="G217" s="35"/>
      <c r="H217" s="35"/>
      <c r="I217" s="35"/>
      <c r="J217" s="35"/>
      <c r="K217" s="35"/>
      <c r="L217" s="35"/>
      <c r="M217" s="1"/>
      <c r="N217" s="1"/>
      <c r="O217" s="1"/>
      <c r="P217" s="1"/>
      <c r="Q217" s="1"/>
      <c r="R217" s="1"/>
      <c r="S217" s="1"/>
      <c r="T217" s="1"/>
      <c r="U217" s="1"/>
      <c r="V217" s="1"/>
      <c r="W217" s="1"/>
      <c r="X217" s="1"/>
      <c r="Y217" s="1"/>
      <c r="Z217" s="1"/>
    </row>
    <row r="218" spans="1:26" x14ac:dyDescent="0.25">
      <c r="A218" s="35"/>
      <c r="B218" s="35"/>
      <c r="C218" s="35"/>
      <c r="D218" s="35"/>
      <c r="E218" s="35"/>
      <c r="F218" s="35"/>
      <c r="G218" s="35"/>
      <c r="H218" s="35"/>
      <c r="I218" s="35"/>
      <c r="J218" s="35"/>
      <c r="K218" s="35"/>
      <c r="L218" s="35"/>
      <c r="M218" s="1"/>
      <c r="N218" s="1"/>
      <c r="O218" s="1"/>
      <c r="P218" s="1"/>
      <c r="Q218" s="1"/>
      <c r="R218" s="1"/>
      <c r="S218" s="1"/>
      <c r="T218" s="1"/>
      <c r="U218" s="1"/>
      <c r="V218" s="1"/>
      <c r="W218" s="1"/>
      <c r="X218" s="1"/>
      <c r="Y218" s="1"/>
      <c r="Z218" s="1"/>
    </row>
    <row r="219" spans="1:26" x14ac:dyDescent="0.25">
      <c r="A219" s="35"/>
      <c r="B219" s="35"/>
      <c r="C219" s="35"/>
      <c r="D219" s="35"/>
      <c r="E219" s="35"/>
      <c r="F219" s="35"/>
      <c r="G219" s="35"/>
      <c r="H219" s="35"/>
      <c r="I219" s="35"/>
      <c r="J219" s="35"/>
      <c r="K219" s="35"/>
      <c r="L219" s="35"/>
      <c r="M219" s="1"/>
      <c r="N219" s="1"/>
      <c r="O219" s="1"/>
      <c r="P219" s="1"/>
      <c r="Q219" s="1"/>
      <c r="R219" s="1"/>
      <c r="S219" s="1"/>
      <c r="T219" s="1"/>
      <c r="U219" s="1"/>
      <c r="V219" s="1"/>
      <c r="W219" s="1"/>
      <c r="X219" s="1"/>
      <c r="Y219" s="1"/>
      <c r="Z219" s="1"/>
    </row>
    <row r="220" spans="1:26" x14ac:dyDescent="0.25">
      <c r="A220" s="35"/>
      <c r="B220" s="35"/>
      <c r="C220" s="35"/>
      <c r="D220" s="35"/>
      <c r="E220" s="35"/>
      <c r="F220" s="35"/>
      <c r="G220" s="35"/>
      <c r="H220" s="35"/>
      <c r="I220" s="35"/>
      <c r="J220" s="35"/>
      <c r="K220" s="35"/>
      <c r="L220" s="35"/>
      <c r="M220" s="1"/>
      <c r="N220" s="1"/>
      <c r="O220" s="1"/>
      <c r="P220" s="1"/>
      <c r="Q220" s="1"/>
      <c r="R220" s="1"/>
      <c r="S220" s="1"/>
      <c r="T220" s="1"/>
      <c r="U220" s="1"/>
      <c r="V220" s="1"/>
      <c r="W220" s="1"/>
      <c r="X220" s="1"/>
      <c r="Y220" s="1"/>
      <c r="Z220" s="1"/>
    </row>
    <row r="221" spans="1:26" x14ac:dyDescent="0.25">
      <c r="A221" s="35"/>
      <c r="B221" s="35"/>
      <c r="C221" s="35"/>
      <c r="D221" s="35"/>
      <c r="E221" s="35"/>
      <c r="F221" s="35"/>
      <c r="G221" s="35"/>
      <c r="H221" s="35"/>
      <c r="I221" s="35"/>
      <c r="J221" s="35"/>
      <c r="K221" s="35"/>
      <c r="L221" s="35"/>
      <c r="M221" s="1"/>
      <c r="N221" s="1"/>
      <c r="O221" s="1"/>
      <c r="P221" s="1"/>
      <c r="Q221" s="1"/>
      <c r="R221" s="1"/>
      <c r="S221" s="1"/>
      <c r="T221" s="1"/>
      <c r="U221" s="1"/>
      <c r="V221" s="1"/>
      <c r="W221" s="1"/>
      <c r="X221" s="1"/>
      <c r="Y221" s="1"/>
      <c r="Z221" s="1"/>
    </row>
    <row r="222" spans="1:26" x14ac:dyDescent="0.25">
      <c r="A222" s="35"/>
      <c r="B222" s="35"/>
      <c r="C222" s="35"/>
      <c r="D222" s="35"/>
      <c r="E222" s="35"/>
      <c r="F222" s="35"/>
      <c r="G222" s="35"/>
      <c r="H222" s="35"/>
      <c r="I222" s="35"/>
      <c r="J222" s="35"/>
      <c r="K222" s="35"/>
      <c r="L222" s="35"/>
      <c r="M222" s="1"/>
      <c r="N222" s="1"/>
      <c r="O222" s="1"/>
      <c r="P222" s="1"/>
      <c r="Q222" s="1"/>
      <c r="R222" s="1"/>
      <c r="S222" s="1"/>
      <c r="T222" s="1"/>
      <c r="U222" s="1"/>
      <c r="V222" s="1"/>
      <c r="W222" s="1"/>
      <c r="X222" s="1"/>
      <c r="Y222" s="1"/>
      <c r="Z222" s="1"/>
    </row>
    <row r="223" spans="1:26" x14ac:dyDescent="0.25">
      <c r="A223" s="35"/>
      <c r="B223" s="35"/>
      <c r="C223" s="35"/>
      <c r="D223" s="35"/>
      <c r="E223" s="35"/>
      <c r="F223" s="35"/>
      <c r="G223" s="35"/>
      <c r="H223" s="35"/>
      <c r="I223" s="35"/>
      <c r="J223" s="35"/>
      <c r="K223" s="35"/>
      <c r="L223" s="35"/>
      <c r="M223" s="1"/>
      <c r="N223" s="1"/>
      <c r="O223" s="1"/>
      <c r="P223" s="1"/>
      <c r="Q223" s="1"/>
      <c r="R223" s="1"/>
      <c r="S223" s="1"/>
      <c r="T223" s="1"/>
      <c r="U223" s="1"/>
      <c r="V223" s="1"/>
      <c r="W223" s="1"/>
      <c r="X223" s="1"/>
      <c r="Y223" s="1"/>
      <c r="Z223" s="1"/>
    </row>
    <row r="224" spans="1:26" x14ac:dyDescent="0.25">
      <c r="A224" s="35"/>
      <c r="B224" s="35"/>
      <c r="C224" s="35"/>
      <c r="D224" s="35"/>
      <c r="E224" s="35"/>
      <c r="F224" s="35"/>
      <c r="G224" s="35"/>
      <c r="H224" s="35"/>
      <c r="I224" s="35"/>
      <c r="J224" s="35"/>
      <c r="K224" s="35"/>
      <c r="L224" s="35"/>
      <c r="M224" s="1"/>
      <c r="N224" s="1"/>
      <c r="O224" s="1"/>
      <c r="P224" s="1"/>
      <c r="Q224" s="1"/>
      <c r="R224" s="1"/>
      <c r="S224" s="1"/>
      <c r="T224" s="1"/>
      <c r="U224" s="1"/>
      <c r="V224" s="1"/>
      <c r="W224" s="1"/>
      <c r="X224" s="1"/>
      <c r="Y224" s="1"/>
      <c r="Z224" s="1"/>
    </row>
    <row r="225" spans="1:26" x14ac:dyDescent="0.25">
      <c r="A225" s="35"/>
      <c r="B225" s="35"/>
      <c r="C225" s="35"/>
      <c r="D225" s="35"/>
      <c r="E225" s="35"/>
      <c r="F225" s="35"/>
      <c r="G225" s="35"/>
      <c r="H225" s="35"/>
      <c r="I225" s="35"/>
      <c r="J225" s="35"/>
      <c r="K225" s="35"/>
      <c r="L225" s="35"/>
      <c r="M225" s="1"/>
      <c r="N225" s="1"/>
      <c r="O225" s="1"/>
      <c r="P225" s="1"/>
      <c r="Q225" s="1"/>
      <c r="R225" s="1"/>
      <c r="S225" s="1"/>
      <c r="T225" s="1"/>
      <c r="U225" s="1"/>
      <c r="V225" s="1"/>
      <c r="W225" s="1"/>
      <c r="X225" s="1"/>
      <c r="Y225" s="1"/>
      <c r="Z225" s="1"/>
    </row>
    <row r="226" spans="1:26" x14ac:dyDescent="0.25">
      <c r="A226" s="35"/>
      <c r="B226" s="35"/>
      <c r="C226" s="35"/>
      <c r="D226" s="35"/>
      <c r="E226" s="35"/>
      <c r="F226" s="35"/>
      <c r="G226" s="35"/>
      <c r="H226" s="35"/>
      <c r="I226" s="35"/>
      <c r="J226" s="35"/>
      <c r="K226" s="35"/>
      <c r="L226" s="35"/>
      <c r="M226" s="1"/>
      <c r="N226" s="1"/>
      <c r="O226" s="1"/>
      <c r="P226" s="1"/>
      <c r="Q226" s="1"/>
      <c r="R226" s="1"/>
      <c r="S226" s="1"/>
      <c r="T226" s="1"/>
      <c r="U226" s="1"/>
      <c r="V226" s="1"/>
      <c r="W226" s="1"/>
      <c r="X226" s="1"/>
      <c r="Y226" s="1"/>
      <c r="Z226" s="1"/>
    </row>
    <row r="227" spans="1:26" x14ac:dyDescent="0.25">
      <c r="A227" s="35"/>
      <c r="B227" s="35"/>
      <c r="C227" s="35"/>
      <c r="D227" s="35"/>
      <c r="E227" s="35"/>
      <c r="F227" s="35"/>
      <c r="G227" s="35"/>
      <c r="H227" s="35"/>
      <c r="I227" s="35"/>
      <c r="J227" s="35"/>
      <c r="K227" s="35"/>
      <c r="L227" s="35"/>
      <c r="M227" s="1"/>
      <c r="N227" s="1"/>
      <c r="O227" s="1"/>
      <c r="P227" s="1"/>
      <c r="Q227" s="1"/>
      <c r="R227" s="1"/>
      <c r="S227" s="1"/>
      <c r="T227" s="1"/>
      <c r="U227" s="1"/>
      <c r="V227" s="1"/>
      <c r="W227" s="1"/>
      <c r="X227" s="1"/>
      <c r="Y227" s="1"/>
      <c r="Z227" s="1"/>
    </row>
    <row r="228" spans="1:26" x14ac:dyDescent="0.25">
      <c r="A228" s="35"/>
      <c r="B228" s="35"/>
      <c r="C228" s="35"/>
      <c r="D228" s="35"/>
      <c r="E228" s="35"/>
      <c r="F228" s="35"/>
      <c r="G228" s="35"/>
      <c r="H228" s="35"/>
      <c r="I228" s="35"/>
      <c r="J228" s="35"/>
      <c r="K228" s="35"/>
      <c r="L228" s="35"/>
      <c r="M228" s="1"/>
      <c r="N228" s="1"/>
      <c r="O228" s="1"/>
      <c r="P228" s="1"/>
      <c r="Q228" s="1"/>
      <c r="R228" s="1"/>
      <c r="S228" s="1"/>
      <c r="T228" s="1"/>
      <c r="U228" s="1"/>
      <c r="V228" s="1"/>
      <c r="W228" s="1"/>
      <c r="X228" s="1"/>
      <c r="Y228" s="1"/>
      <c r="Z228" s="1"/>
    </row>
    <row r="229" spans="1:26" x14ac:dyDescent="0.25">
      <c r="A229" s="35"/>
      <c r="B229" s="35"/>
      <c r="C229" s="35"/>
      <c r="D229" s="35"/>
      <c r="E229" s="35"/>
      <c r="F229" s="35"/>
      <c r="G229" s="35"/>
      <c r="H229" s="35"/>
      <c r="I229" s="35"/>
      <c r="J229" s="35"/>
      <c r="K229" s="35"/>
      <c r="L229" s="35"/>
      <c r="M229" s="1"/>
      <c r="N229" s="1"/>
      <c r="O229" s="1"/>
      <c r="P229" s="1"/>
      <c r="Q229" s="1"/>
      <c r="R229" s="1"/>
      <c r="S229" s="1"/>
      <c r="T229" s="1"/>
      <c r="U229" s="1"/>
      <c r="V229" s="1"/>
      <c r="W229" s="1"/>
      <c r="X229" s="1"/>
      <c r="Y229" s="1"/>
      <c r="Z229" s="1"/>
    </row>
    <row r="230" spans="1:26" x14ac:dyDescent="0.25">
      <c r="A230" s="35"/>
      <c r="B230" s="35"/>
      <c r="C230" s="35"/>
      <c r="D230" s="35"/>
      <c r="E230" s="35"/>
      <c r="F230" s="35"/>
      <c r="G230" s="35"/>
      <c r="H230" s="35"/>
      <c r="I230" s="35"/>
      <c r="J230" s="35"/>
      <c r="K230" s="35"/>
      <c r="L230" s="35"/>
      <c r="M230" s="1"/>
      <c r="N230" s="1"/>
      <c r="O230" s="1"/>
      <c r="P230" s="1"/>
      <c r="Q230" s="1"/>
      <c r="R230" s="1"/>
      <c r="S230" s="1"/>
      <c r="T230" s="1"/>
      <c r="U230" s="1"/>
      <c r="V230" s="1"/>
      <c r="W230" s="1"/>
      <c r="X230" s="1"/>
      <c r="Y230" s="1"/>
      <c r="Z230" s="1"/>
    </row>
    <row r="231" spans="1:26" x14ac:dyDescent="0.25">
      <c r="A231" s="35"/>
      <c r="B231" s="35"/>
      <c r="C231" s="35"/>
      <c r="D231" s="35"/>
      <c r="E231" s="35"/>
      <c r="F231" s="35"/>
      <c r="G231" s="35"/>
      <c r="H231" s="35"/>
      <c r="I231" s="35"/>
      <c r="J231" s="35"/>
      <c r="K231" s="35"/>
      <c r="L231" s="35"/>
      <c r="M231" s="1"/>
      <c r="N231" s="1"/>
      <c r="O231" s="1"/>
      <c r="P231" s="1"/>
      <c r="Q231" s="1"/>
      <c r="R231" s="1"/>
      <c r="S231" s="1"/>
      <c r="T231" s="1"/>
      <c r="U231" s="1"/>
      <c r="V231" s="1"/>
      <c r="W231" s="1"/>
      <c r="X231" s="1"/>
      <c r="Y231" s="1"/>
      <c r="Z231" s="1"/>
    </row>
    <row r="232" spans="1:26" x14ac:dyDescent="0.25">
      <c r="A232" s="35"/>
      <c r="B232" s="35"/>
      <c r="C232" s="35"/>
      <c r="D232" s="35"/>
      <c r="E232" s="35"/>
      <c r="F232" s="35"/>
      <c r="G232" s="35"/>
      <c r="H232" s="35"/>
      <c r="I232" s="35"/>
      <c r="J232" s="35"/>
      <c r="K232" s="35"/>
      <c r="L232" s="35"/>
      <c r="M232" s="1"/>
      <c r="N232" s="1"/>
      <c r="O232" s="1"/>
      <c r="P232" s="1"/>
      <c r="Q232" s="1"/>
      <c r="R232" s="1"/>
      <c r="S232" s="1"/>
      <c r="T232" s="1"/>
      <c r="U232" s="1"/>
      <c r="V232" s="1"/>
      <c r="W232" s="1"/>
      <c r="X232" s="1"/>
      <c r="Y232" s="1"/>
      <c r="Z232" s="1"/>
    </row>
    <row r="233" spans="1:26" x14ac:dyDescent="0.25">
      <c r="A233" s="35"/>
      <c r="B233" s="35"/>
      <c r="C233" s="35"/>
      <c r="D233" s="35"/>
      <c r="E233" s="35"/>
      <c r="F233" s="35"/>
      <c r="G233" s="35"/>
      <c r="H233" s="35"/>
      <c r="I233" s="35"/>
      <c r="J233" s="35"/>
      <c r="K233" s="35"/>
      <c r="L233" s="35"/>
      <c r="M233" s="1"/>
      <c r="N233" s="1"/>
      <c r="O233" s="1"/>
      <c r="P233" s="1"/>
      <c r="Q233" s="1"/>
      <c r="R233" s="1"/>
      <c r="S233" s="1"/>
      <c r="T233" s="1"/>
      <c r="U233" s="1"/>
      <c r="V233" s="1"/>
      <c r="W233" s="1"/>
      <c r="X233" s="1"/>
      <c r="Y233" s="1"/>
      <c r="Z233" s="1"/>
    </row>
    <row r="234" spans="1:26" x14ac:dyDescent="0.25">
      <c r="A234" s="35"/>
      <c r="B234" s="35"/>
      <c r="C234" s="35"/>
      <c r="D234" s="35"/>
      <c r="E234" s="35"/>
      <c r="F234" s="35"/>
      <c r="G234" s="35"/>
      <c r="H234" s="35"/>
      <c r="I234" s="35"/>
      <c r="J234" s="35"/>
      <c r="K234" s="35"/>
      <c r="L234" s="35"/>
      <c r="M234" s="1"/>
      <c r="N234" s="1"/>
      <c r="O234" s="1"/>
      <c r="P234" s="1"/>
      <c r="Q234" s="1"/>
      <c r="R234" s="1"/>
      <c r="S234" s="1"/>
      <c r="T234" s="1"/>
      <c r="U234" s="1"/>
      <c r="V234" s="1"/>
      <c r="W234" s="1"/>
      <c r="X234" s="1"/>
      <c r="Y234" s="1"/>
      <c r="Z234" s="1"/>
    </row>
    <row r="235" spans="1:26" x14ac:dyDescent="0.25">
      <c r="A235" s="35"/>
      <c r="B235" s="35"/>
      <c r="C235" s="35"/>
      <c r="D235" s="35"/>
      <c r="E235" s="35"/>
      <c r="F235" s="35"/>
      <c r="G235" s="35"/>
      <c r="H235" s="35"/>
      <c r="I235" s="35"/>
      <c r="J235" s="35"/>
      <c r="K235" s="35"/>
      <c r="L235" s="35"/>
      <c r="M235" s="1"/>
      <c r="N235" s="1"/>
      <c r="O235" s="1"/>
      <c r="P235" s="1"/>
      <c r="Q235" s="1"/>
      <c r="R235" s="1"/>
      <c r="S235" s="1"/>
      <c r="T235" s="1"/>
      <c r="U235" s="1"/>
      <c r="V235" s="1"/>
      <c r="W235" s="1"/>
      <c r="X235" s="1"/>
      <c r="Y235" s="1"/>
      <c r="Z235" s="1"/>
    </row>
    <row r="236" spans="1:26" x14ac:dyDescent="0.25">
      <c r="A236" s="35"/>
      <c r="B236" s="35"/>
      <c r="C236" s="35"/>
      <c r="D236" s="35"/>
      <c r="E236" s="35"/>
      <c r="F236" s="35"/>
      <c r="G236" s="35"/>
      <c r="H236" s="35"/>
      <c r="I236" s="35"/>
      <c r="J236" s="35"/>
      <c r="K236" s="35"/>
      <c r="L236" s="35"/>
      <c r="M236" s="1"/>
      <c r="N236" s="1"/>
      <c r="O236" s="1"/>
      <c r="P236" s="1"/>
      <c r="Q236" s="1"/>
      <c r="R236" s="1"/>
      <c r="S236" s="1"/>
      <c r="T236" s="1"/>
      <c r="U236" s="1"/>
      <c r="V236" s="1"/>
      <c r="W236" s="1"/>
      <c r="X236" s="1"/>
      <c r="Y236" s="1"/>
      <c r="Z236" s="1"/>
    </row>
    <row r="237" spans="1:26" x14ac:dyDescent="0.25">
      <c r="A237" s="35"/>
      <c r="B237" s="35"/>
      <c r="C237" s="35"/>
      <c r="D237" s="35"/>
      <c r="E237" s="35"/>
      <c r="F237" s="35"/>
      <c r="G237" s="35"/>
      <c r="H237" s="35"/>
      <c r="I237" s="35"/>
      <c r="J237" s="35"/>
      <c r="K237" s="35"/>
      <c r="L237" s="35"/>
      <c r="M237" s="1"/>
      <c r="N237" s="1"/>
      <c r="O237" s="1"/>
      <c r="P237" s="1"/>
      <c r="Q237" s="1"/>
      <c r="R237" s="1"/>
      <c r="S237" s="1"/>
      <c r="T237" s="1"/>
      <c r="U237" s="1"/>
      <c r="V237" s="1"/>
      <c r="W237" s="1"/>
      <c r="X237" s="1"/>
      <c r="Y237" s="1"/>
      <c r="Z237" s="1"/>
    </row>
    <row r="238" spans="1:26" x14ac:dyDescent="0.25">
      <c r="A238" s="35"/>
      <c r="B238" s="35"/>
      <c r="C238" s="35"/>
      <c r="D238" s="35"/>
      <c r="E238" s="35"/>
      <c r="F238" s="35"/>
      <c r="G238" s="35"/>
      <c r="H238" s="35"/>
      <c r="I238" s="35"/>
      <c r="J238" s="35"/>
      <c r="K238" s="35"/>
      <c r="L238" s="35"/>
      <c r="M238" s="1"/>
      <c r="N238" s="1"/>
      <c r="O238" s="1"/>
      <c r="P238" s="1"/>
      <c r="Q238" s="1"/>
      <c r="R238" s="1"/>
      <c r="S238" s="1"/>
      <c r="T238" s="1"/>
      <c r="U238" s="1"/>
      <c r="V238" s="1"/>
      <c r="W238" s="1"/>
      <c r="X238" s="1"/>
      <c r="Y238" s="1"/>
      <c r="Z238" s="1"/>
    </row>
    <row r="239" spans="1:26" x14ac:dyDescent="0.25">
      <c r="A239" s="35"/>
      <c r="B239" s="35"/>
      <c r="C239" s="35"/>
      <c r="D239" s="35"/>
      <c r="E239" s="35"/>
      <c r="F239" s="35"/>
      <c r="G239" s="35"/>
      <c r="H239" s="35"/>
      <c r="I239" s="35"/>
      <c r="J239" s="35"/>
      <c r="K239" s="35"/>
      <c r="L239" s="35"/>
      <c r="M239" s="1"/>
      <c r="N239" s="1"/>
      <c r="O239" s="1"/>
      <c r="P239" s="1"/>
      <c r="Q239" s="1"/>
      <c r="R239" s="1"/>
      <c r="S239" s="1"/>
      <c r="T239" s="1"/>
      <c r="U239" s="1"/>
      <c r="V239" s="1"/>
      <c r="W239" s="1"/>
      <c r="X239" s="1"/>
      <c r="Y239" s="1"/>
      <c r="Z239" s="1"/>
    </row>
  </sheetData>
  <mergeCells count="37">
    <mergeCell ref="A1:I1"/>
    <mergeCell ref="A2:A3"/>
    <mergeCell ref="C2:E2"/>
    <mergeCell ref="G2:I2"/>
    <mergeCell ref="K2:L2"/>
    <mergeCell ref="A4:L4"/>
    <mergeCell ref="A7:L7"/>
    <mergeCell ref="K8:L8"/>
    <mergeCell ref="K9:L9"/>
    <mergeCell ref="K10:L10"/>
    <mergeCell ref="K11:L11"/>
    <mergeCell ref="K12:L12"/>
    <mergeCell ref="A13:L13"/>
    <mergeCell ref="K16:L16"/>
    <mergeCell ref="A17:L17"/>
    <mergeCell ref="G18:I18"/>
    <mergeCell ref="K18:L18"/>
    <mergeCell ref="G19:I19"/>
    <mergeCell ref="K19:L19"/>
    <mergeCell ref="G20:I20"/>
    <mergeCell ref="K20:L20"/>
    <mergeCell ref="G21:I21"/>
    <mergeCell ref="A22:L22"/>
    <mergeCell ref="G23:I23"/>
    <mergeCell ref="K23:L23"/>
    <mergeCell ref="G24:I24"/>
    <mergeCell ref="A25:L25"/>
    <mergeCell ref="K26:L26"/>
    <mergeCell ref="A27:L27"/>
    <mergeCell ref="G28:I28"/>
    <mergeCell ref="A29:L29"/>
    <mergeCell ref="G36:I36"/>
    <mergeCell ref="G30:I30"/>
    <mergeCell ref="K31:L31"/>
    <mergeCell ref="G32:I32"/>
    <mergeCell ref="A33:L33"/>
    <mergeCell ref="G35:I35"/>
  </mergeCells>
  <pageMargins left="0.7" right="0.7" top="0.75" bottom="0.75" header="0.51180555555555496" footer="0.51180555555555496"/>
  <pageSetup paperSize="9"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D1009"/>
  <sheetViews>
    <sheetView zoomScaleNormal="100" workbookViewId="0"/>
  </sheetViews>
  <sheetFormatPr defaultColWidth="14.42578125" defaultRowHeight="15" x14ac:dyDescent="0.25"/>
  <cols>
    <col min="1" max="1" width="23.85546875" customWidth="1"/>
    <col min="2" max="3" width="12.42578125" customWidth="1"/>
    <col min="4" max="4" width="1.42578125" style="111" customWidth="1"/>
    <col min="5" max="6" width="12.42578125" customWidth="1"/>
    <col min="7" max="7" width="1.140625" style="111" customWidth="1"/>
    <col min="8" max="9" width="12.42578125" customWidth="1"/>
    <col min="10" max="10" width="1.42578125" style="111" customWidth="1"/>
    <col min="11" max="12" width="12.42578125" customWidth="1"/>
    <col min="13" max="13" width="0.85546875" style="111" customWidth="1"/>
    <col min="14" max="15" width="12.42578125" customWidth="1"/>
    <col min="16" max="16" width="1.140625" customWidth="1"/>
    <col min="17" max="30" width="12.42578125" customWidth="1"/>
  </cols>
  <sheetData>
    <row r="1" spans="1:30" ht="12.75" customHeight="1" x14ac:dyDescent="0.25">
      <c r="A1" s="112" t="s">
        <v>5988</v>
      </c>
      <c r="B1" s="113"/>
      <c r="C1" s="113"/>
      <c r="D1" s="114"/>
      <c r="E1" s="113"/>
      <c r="F1" s="113"/>
      <c r="G1" s="114"/>
      <c r="H1" s="113"/>
      <c r="I1" s="113"/>
      <c r="J1" s="114"/>
      <c r="K1" s="113"/>
      <c r="L1" s="113"/>
      <c r="M1" s="114"/>
      <c r="N1" s="113"/>
      <c r="O1" s="113"/>
      <c r="P1" s="1"/>
      <c r="Q1" s="1"/>
      <c r="R1" s="1"/>
      <c r="S1" s="1"/>
      <c r="T1" s="1"/>
      <c r="U1" s="1"/>
      <c r="V1" s="1"/>
      <c r="W1" s="1"/>
      <c r="X1" s="1"/>
      <c r="Y1" s="1"/>
      <c r="Z1" s="1"/>
      <c r="AA1" s="1"/>
      <c r="AB1" s="1"/>
      <c r="AC1" s="1"/>
      <c r="AD1" s="1"/>
    </row>
    <row r="2" spans="1:30" ht="42" customHeight="1" x14ac:dyDescent="0.25">
      <c r="A2" s="115" t="s">
        <v>5812</v>
      </c>
      <c r="B2" s="116" t="s">
        <v>5989</v>
      </c>
      <c r="C2" s="116" t="s">
        <v>5990</v>
      </c>
      <c r="D2" s="63"/>
      <c r="E2" s="116" t="s">
        <v>5991</v>
      </c>
      <c r="F2" s="116" t="s">
        <v>5992</v>
      </c>
      <c r="G2" s="63"/>
      <c r="H2" s="116" t="s">
        <v>5993</v>
      </c>
      <c r="I2" s="116" t="s">
        <v>5994</v>
      </c>
      <c r="J2" s="63"/>
      <c r="K2" s="116" t="s">
        <v>5995</v>
      </c>
      <c r="L2" s="116" t="s">
        <v>5996</v>
      </c>
      <c r="M2" s="63"/>
      <c r="N2" s="117" t="s">
        <v>5997</v>
      </c>
      <c r="O2" s="117" t="s">
        <v>5998</v>
      </c>
      <c r="P2" s="1"/>
      <c r="Q2" s="116" t="s">
        <v>5999</v>
      </c>
      <c r="R2" s="116" t="s">
        <v>6000</v>
      </c>
      <c r="S2" s="1"/>
      <c r="T2" s="1"/>
      <c r="U2" s="1"/>
      <c r="V2" s="1"/>
      <c r="W2" s="1"/>
      <c r="X2" s="1"/>
      <c r="Y2" s="1"/>
      <c r="Z2" s="1"/>
      <c r="AA2" s="1"/>
      <c r="AB2" s="1"/>
      <c r="AC2" s="1"/>
      <c r="AD2" s="1"/>
    </row>
    <row r="3" spans="1:30" s="61" customFormat="1" ht="17.25" customHeight="1" x14ac:dyDescent="0.25">
      <c r="A3" s="338" t="s">
        <v>5909</v>
      </c>
      <c r="B3" s="338"/>
      <c r="C3" s="338"/>
      <c r="D3" s="338"/>
      <c r="E3" s="338"/>
      <c r="F3" s="338"/>
      <c r="G3" s="338"/>
      <c r="H3" s="338"/>
      <c r="I3" s="338"/>
      <c r="J3" s="338"/>
      <c r="K3" s="338"/>
      <c r="L3" s="338"/>
      <c r="M3" s="338"/>
      <c r="N3" s="338"/>
      <c r="O3" s="338"/>
      <c r="P3" s="1"/>
      <c r="Q3" s="1"/>
      <c r="R3" s="1"/>
      <c r="S3" s="1"/>
      <c r="T3" s="1"/>
      <c r="U3" s="1"/>
      <c r="V3" s="1"/>
      <c r="W3" s="1"/>
      <c r="X3" s="1"/>
      <c r="Y3" s="1"/>
      <c r="Z3" s="1"/>
      <c r="AA3" s="1"/>
      <c r="AB3" s="1"/>
      <c r="AC3" s="1"/>
      <c r="AD3" s="1"/>
    </row>
    <row r="4" spans="1:30" x14ac:dyDescent="0.25">
      <c r="A4" s="34" t="s">
        <v>5910</v>
      </c>
      <c r="B4" s="72">
        <v>-0.1338</v>
      </c>
      <c r="C4" s="72">
        <v>4.7999999999999996E-3</v>
      </c>
      <c r="D4" s="63"/>
      <c r="E4" s="72">
        <v>-8.5400000000000004E-2</v>
      </c>
      <c r="F4" s="72">
        <v>7.7000000000000002E-3</v>
      </c>
      <c r="G4" s="63"/>
      <c r="H4" s="72">
        <v>-4.8399999999999999E-2</v>
      </c>
      <c r="I4" s="72">
        <v>7.3000000000000001E-3</v>
      </c>
      <c r="J4" s="63"/>
      <c r="K4" s="72">
        <v>-1.67E-2</v>
      </c>
      <c r="L4" s="72">
        <v>2.9000000000000001E-2</v>
      </c>
      <c r="M4" s="63"/>
      <c r="N4" s="72">
        <v>10.5997</v>
      </c>
      <c r="O4" s="72">
        <v>0.24740000000000001</v>
      </c>
      <c r="P4" s="1"/>
      <c r="Q4" s="23">
        <v>0.63360000000000005</v>
      </c>
      <c r="R4" s="23">
        <v>5.2299999999999999E-2</v>
      </c>
      <c r="S4" s="1"/>
      <c r="T4" s="1"/>
      <c r="U4" s="1"/>
      <c r="V4" s="1"/>
      <c r="W4" s="1"/>
      <c r="X4" s="1"/>
      <c r="Y4" s="1"/>
      <c r="Z4" s="1"/>
      <c r="AA4" s="1"/>
      <c r="AB4" s="1"/>
      <c r="AC4" s="1"/>
      <c r="AD4" s="1"/>
    </row>
    <row r="5" spans="1:30" x14ac:dyDescent="0.25">
      <c r="A5" s="34" t="s">
        <v>5821</v>
      </c>
      <c r="B5" s="72">
        <v>0.1019</v>
      </c>
      <c r="C5" s="72">
        <v>4.7000000000000002E-3</v>
      </c>
      <c r="D5" s="63"/>
      <c r="E5" s="72">
        <v>3.5000000000000003E-2</v>
      </c>
      <c r="F5" s="72">
        <v>6.7999999999999996E-3</v>
      </c>
      <c r="G5" s="63"/>
      <c r="H5" s="72">
        <v>6.6900000000000001E-2</v>
      </c>
      <c r="I5" s="72">
        <v>6.7000000000000002E-3</v>
      </c>
      <c r="J5" s="63"/>
      <c r="K5" s="72">
        <v>-3.2800000000000003E-2</v>
      </c>
      <c r="L5" s="72">
        <v>2.8199999999999999E-2</v>
      </c>
      <c r="M5" s="63"/>
      <c r="N5" s="72">
        <v>22.524899999999999</v>
      </c>
      <c r="O5" s="72">
        <v>0.61260000000000003</v>
      </c>
      <c r="P5" s="1"/>
      <c r="Q5" s="23">
        <v>0.33210000000000001</v>
      </c>
      <c r="R5" s="23">
        <v>6.3E-2</v>
      </c>
      <c r="S5" s="1"/>
      <c r="T5" s="1"/>
      <c r="U5" s="1"/>
      <c r="V5" s="1"/>
      <c r="W5" s="1"/>
      <c r="X5" s="1"/>
      <c r="Y5" s="1"/>
      <c r="Z5" s="1"/>
      <c r="AA5" s="1"/>
      <c r="AB5" s="1"/>
      <c r="AC5" s="1"/>
      <c r="AD5" s="1"/>
    </row>
    <row r="6" spans="1:30" s="61" customFormat="1" ht="14.45" customHeight="1" x14ac:dyDescent="0.25">
      <c r="A6" s="338" t="s">
        <v>5916</v>
      </c>
      <c r="B6" s="338"/>
      <c r="C6" s="338"/>
      <c r="D6" s="338"/>
      <c r="E6" s="338"/>
      <c r="F6" s="338"/>
      <c r="G6" s="338"/>
      <c r="H6" s="338"/>
      <c r="I6" s="338"/>
      <c r="J6" s="338"/>
      <c r="K6" s="338"/>
      <c r="L6" s="338"/>
      <c r="M6" s="338"/>
      <c r="N6" s="338"/>
      <c r="O6" s="338"/>
      <c r="P6" s="1"/>
      <c r="Q6" s="23"/>
      <c r="R6" s="23"/>
      <c r="S6" s="1"/>
      <c r="T6" s="1"/>
      <c r="U6" s="1"/>
      <c r="V6" s="1"/>
      <c r="W6" s="1"/>
      <c r="X6" s="1"/>
      <c r="Y6" s="1"/>
      <c r="Z6" s="1"/>
      <c r="AA6" s="1"/>
      <c r="AB6" s="1"/>
      <c r="AC6" s="1"/>
      <c r="AD6" s="1"/>
    </row>
    <row r="7" spans="1:30" x14ac:dyDescent="0.25">
      <c r="A7" s="34" t="s">
        <v>5917</v>
      </c>
      <c r="B7" s="72">
        <v>-5.9299999999999999E-2</v>
      </c>
      <c r="C7" s="72">
        <v>5.1000000000000004E-3</v>
      </c>
      <c r="D7" s="63"/>
      <c r="E7" s="72">
        <v>-3.1E-2</v>
      </c>
      <c r="F7" s="72">
        <v>9.1000000000000004E-3</v>
      </c>
      <c r="G7" s="63"/>
      <c r="H7" s="72">
        <v>-2.8400000000000002E-2</v>
      </c>
      <c r="I7" s="72">
        <v>8.3000000000000001E-3</v>
      </c>
      <c r="J7" s="63"/>
      <c r="K7" s="72">
        <v>-2.1100000000000001E-2</v>
      </c>
      <c r="L7" s="72">
        <v>2.8299999999999999E-2</v>
      </c>
      <c r="M7" s="63"/>
      <c r="N7" s="72">
        <v>3.1863000000000001</v>
      </c>
      <c r="O7" s="72">
        <v>0.34110000000000001</v>
      </c>
      <c r="P7" s="1"/>
      <c r="Q7" s="23">
        <v>0.52339999999999998</v>
      </c>
      <c r="R7" s="23">
        <v>0.14030000000000001</v>
      </c>
      <c r="S7" s="1"/>
      <c r="T7" s="1"/>
      <c r="U7" s="1"/>
      <c r="V7" s="1"/>
      <c r="W7" s="1"/>
      <c r="X7" s="1"/>
      <c r="Y7" s="1"/>
      <c r="Z7" s="1"/>
      <c r="AA7" s="1"/>
      <c r="AB7" s="1"/>
      <c r="AC7" s="1"/>
      <c r="AD7" s="1"/>
    </row>
    <row r="8" spans="1:30" x14ac:dyDescent="0.25">
      <c r="A8" s="34" t="s">
        <v>5920</v>
      </c>
      <c r="B8" s="72">
        <v>-6.5699999999999995E-2</v>
      </c>
      <c r="C8" s="72">
        <v>5.1000000000000004E-3</v>
      </c>
      <c r="D8" s="63"/>
      <c r="E8" s="72">
        <v>-4.4600000000000001E-2</v>
      </c>
      <c r="F8" s="72">
        <v>9.1000000000000004E-3</v>
      </c>
      <c r="G8" s="63"/>
      <c r="H8" s="72">
        <v>-2.1100000000000001E-2</v>
      </c>
      <c r="I8" s="72">
        <v>8.3000000000000001E-3</v>
      </c>
      <c r="J8" s="63"/>
      <c r="K8" s="72">
        <v>-1.55E-2</v>
      </c>
      <c r="L8" s="72">
        <v>2.8400000000000002E-2</v>
      </c>
      <c r="M8" s="63"/>
      <c r="N8" s="72">
        <v>1.9560999999999999</v>
      </c>
      <c r="O8" s="72">
        <v>0.23200000000000001</v>
      </c>
      <c r="P8" s="1"/>
      <c r="Q8" s="23">
        <v>0.68010000000000004</v>
      </c>
      <c r="R8" s="23">
        <v>0.12479999999999999</v>
      </c>
      <c r="S8" s="1"/>
      <c r="T8" s="1"/>
      <c r="U8" s="1"/>
      <c r="V8" s="1"/>
      <c r="W8" s="1"/>
      <c r="X8" s="1"/>
      <c r="Y8" s="1"/>
      <c r="Z8" s="1"/>
      <c r="AA8" s="1"/>
      <c r="AB8" s="1"/>
      <c r="AC8" s="1"/>
      <c r="AD8" s="1"/>
    </row>
    <row r="9" spans="1:30" ht="15.75" customHeight="1" x14ac:dyDescent="0.25">
      <c r="A9" s="34" t="s">
        <v>5922</v>
      </c>
      <c r="B9" s="72">
        <v>-1.3899999999999999E-2</v>
      </c>
      <c r="C9" s="72">
        <v>5.0000000000000001E-3</v>
      </c>
      <c r="D9" s="63"/>
      <c r="E9" s="72">
        <v>-1.1900000000000001E-2</v>
      </c>
      <c r="F9" s="72">
        <v>9.7999999999999997E-3</v>
      </c>
      <c r="G9" s="63"/>
      <c r="H9" s="72">
        <v>-2E-3</v>
      </c>
      <c r="I9" s="72">
        <v>8.6999999999999994E-3</v>
      </c>
      <c r="J9" s="63"/>
      <c r="K9" s="72">
        <v>-1E-4</v>
      </c>
      <c r="L9" s="72">
        <v>2.8299999999999999E-2</v>
      </c>
      <c r="M9" s="63"/>
      <c r="N9" s="72">
        <v>8.7499999999999994E-2</v>
      </c>
      <c r="O9" s="72">
        <v>1.8E-3</v>
      </c>
      <c r="P9" s="1"/>
      <c r="Q9" s="23">
        <v>0.85519999999999996</v>
      </c>
      <c r="R9" s="23">
        <v>0.62619999999999998</v>
      </c>
      <c r="S9" s="1"/>
      <c r="T9" s="1"/>
      <c r="U9" s="1"/>
      <c r="V9" s="1"/>
      <c r="W9" s="1"/>
      <c r="X9" s="1"/>
      <c r="Y9" s="1"/>
      <c r="Z9" s="1"/>
      <c r="AA9" s="1"/>
      <c r="AB9" s="1"/>
      <c r="AC9" s="1"/>
      <c r="AD9" s="1"/>
    </row>
    <row r="10" spans="1:30" x14ac:dyDescent="0.25">
      <c r="A10" s="34" t="s">
        <v>6001</v>
      </c>
      <c r="B10" s="72">
        <v>8.2100000000000006E-2</v>
      </c>
      <c r="C10" s="72">
        <v>5.4999999999999997E-3</v>
      </c>
      <c r="D10" s="63"/>
      <c r="E10" s="72">
        <v>4.9500000000000002E-2</v>
      </c>
      <c r="F10" s="72">
        <v>8.8999999999999999E-3</v>
      </c>
      <c r="G10" s="63"/>
      <c r="H10" s="72">
        <v>3.27E-2</v>
      </c>
      <c r="I10" s="72">
        <v>8.3000000000000001E-3</v>
      </c>
      <c r="J10" s="63"/>
      <c r="K10" s="72">
        <v>5.7000000000000002E-2</v>
      </c>
      <c r="L10" s="72">
        <v>2.98E-2</v>
      </c>
      <c r="M10" s="63"/>
      <c r="N10" s="72">
        <v>4.1125999999999996</v>
      </c>
      <c r="O10" s="72">
        <v>1.2523</v>
      </c>
      <c r="P10" s="1"/>
      <c r="Q10" s="23">
        <v>0.60370000000000001</v>
      </c>
      <c r="R10" s="23">
        <v>9.8000000000000004E-2</v>
      </c>
      <c r="S10" s="1"/>
      <c r="T10" s="1"/>
      <c r="U10" s="1"/>
      <c r="V10" s="1"/>
      <c r="W10" s="1"/>
      <c r="X10" s="1"/>
      <c r="Y10" s="1"/>
      <c r="Z10" s="1"/>
      <c r="AA10" s="1"/>
      <c r="AB10" s="1"/>
      <c r="AC10" s="1"/>
      <c r="AD10" s="1"/>
    </row>
    <row r="11" spans="1:30" ht="15.75" customHeight="1" x14ac:dyDescent="0.25">
      <c r="A11" s="34" t="s">
        <v>5926</v>
      </c>
      <c r="B11" s="72">
        <v>-2.5499999999999998E-2</v>
      </c>
      <c r="C11" s="72">
        <v>5.4000000000000003E-3</v>
      </c>
      <c r="D11" s="63"/>
      <c r="E11" s="72">
        <v>-1.8100000000000002E-2</v>
      </c>
      <c r="F11" s="72">
        <v>9.2999999999999992E-3</v>
      </c>
      <c r="G11" s="63"/>
      <c r="H11" s="72">
        <v>-7.4000000000000003E-3</v>
      </c>
      <c r="I11" s="72">
        <v>8.5000000000000006E-3</v>
      </c>
      <c r="J11" s="63"/>
      <c r="K11" s="72">
        <v>-4.7100000000000003E-2</v>
      </c>
      <c r="L11" s="72">
        <v>2.9499999999999998E-2</v>
      </c>
      <c r="M11" s="63"/>
      <c r="N11" s="72">
        <v>0.41549999999999998</v>
      </c>
      <c r="O11" s="72">
        <v>0.95469999999999999</v>
      </c>
      <c r="P11" s="1"/>
      <c r="Q11" s="23">
        <v>0.71040000000000003</v>
      </c>
      <c r="R11" s="23">
        <v>0.32900000000000001</v>
      </c>
      <c r="S11" s="1"/>
      <c r="T11" s="1"/>
      <c r="U11" s="1"/>
      <c r="V11" s="1"/>
      <c r="W11" s="1"/>
      <c r="X11" s="1"/>
      <c r="Y11" s="1"/>
      <c r="Z11" s="1"/>
      <c r="AA11" s="1"/>
      <c r="AB11" s="1"/>
      <c r="AC11" s="1"/>
      <c r="AD11" s="1"/>
    </row>
    <row r="12" spans="1:30" s="61" customFormat="1" ht="15.75" customHeight="1" x14ac:dyDescent="0.25">
      <c r="A12" s="338" t="s">
        <v>5929</v>
      </c>
      <c r="B12" s="338"/>
      <c r="C12" s="338"/>
      <c r="D12" s="338"/>
      <c r="E12" s="338"/>
      <c r="F12" s="338"/>
      <c r="G12" s="338"/>
      <c r="H12" s="338"/>
      <c r="I12" s="338"/>
      <c r="J12" s="338"/>
      <c r="K12" s="338"/>
      <c r="L12" s="338"/>
      <c r="M12" s="338"/>
      <c r="N12" s="338"/>
      <c r="O12" s="338"/>
      <c r="P12" s="1"/>
      <c r="Q12" s="23"/>
      <c r="R12" s="23"/>
      <c r="S12" s="1"/>
      <c r="T12" s="1"/>
      <c r="U12" s="1"/>
      <c r="V12" s="1"/>
      <c r="W12" s="1"/>
      <c r="X12" s="1"/>
      <c r="Y12" s="1"/>
      <c r="Z12" s="1"/>
      <c r="AA12" s="1"/>
      <c r="AB12" s="1"/>
      <c r="AC12" s="1"/>
      <c r="AD12" s="1"/>
    </row>
    <row r="13" spans="1:30" x14ac:dyDescent="0.25">
      <c r="A13" s="34" t="s">
        <v>5930</v>
      </c>
      <c r="B13" s="72">
        <v>0.24490000000000001</v>
      </c>
      <c r="C13" s="72">
        <v>6.6E-3</v>
      </c>
      <c r="D13" s="63"/>
      <c r="E13" s="72">
        <v>0.1595</v>
      </c>
      <c r="F13" s="72">
        <v>1.09E-2</v>
      </c>
      <c r="G13" s="63"/>
      <c r="H13" s="72">
        <v>8.5400000000000004E-2</v>
      </c>
      <c r="I13" s="72">
        <v>1.0200000000000001E-2</v>
      </c>
      <c r="J13" s="63"/>
      <c r="K13" s="72">
        <v>4.3299999999999998E-2</v>
      </c>
      <c r="L13" s="72">
        <v>3.1199999999999999E-2</v>
      </c>
      <c r="M13" s="63"/>
      <c r="N13" s="72">
        <v>16.346499999999999</v>
      </c>
      <c r="O13" s="72">
        <v>0.78039999999999998</v>
      </c>
      <c r="P13" s="1"/>
      <c r="Q13" s="23">
        <v>0.65620000000000001</v>
      </c>
      <c r="R13" s="23">
        <v>4.0599999999999997E-2</v>
      </c>
      <c r="S13" s="1"/>
      <c r="T13" s="1"/>
      <c r="U13" s="1"/>
      <c r="V13" s="1"/>
      <c r="W13" s="1"/>
      <c r="X13" s="1"/>
      <c r="Y13" s="1"/>
      <c r="Z13" s="1"/>
      <c r="AA13" s="1"/>
      <c r="AB13" s="1"/>
      <c r="AC13" s="1"/>
      <c r="AD13" s="1"/>
    </row>
    <row r="14" spans="1:30" x14ac:dyDescent="0.25">
      <c r="A14" s="104" t="s">
        <v>5934</v>
      </c>
      <c r="B14" s="118">
        <v>0.33</v>
      </c>
      <c r="C14" s="118">
        <v>4.4000000000000003E-3</v>
      </c>
      <c r="D14" s="119"/>
      <c r="E14" s="118">
        <v>0.18329999999999999</v>
      </c>
      <c r="F14" s="118">
        <v>7.3000000000000001E-3</v>
      </c>
      <c r="G14" s="119"/>
      <c r="H14" s="118">
        <v>0.1467</v>
      </c>
      <c r="I14" s="118">
        <v>6.8999999999999999E-3</v>
      </c>
      <c r="J14" s="119"/>
      <c r="K14" s="118">
        <v>9.2999999999999992E-3</v>
      </c>
      <c r="L14" s="118">
        <v>2.7900000000000001E-2</v>
      </c>
      <c r="M14" s="119"/>
      <c r="N14" s="118">
        <v>98.505200000000002</v>
      </c>
      <c r="O14" s="118">
        <v>0.13109999999999999</v>
      </c>
      <c r="P14" s="120"/>
      <c r="Q14" s="121">
        <v>0.55640000000000001</v>
      </c>
      <c r="R14" s="121">
        <v>2.0400000000000001E-2</v>
      </c>
      <c r="S14" s="1"/>
      <c r="T14" s="1"/>
      <c r="U14" s="1"/>
      <c r="V14" s="1"/>
      <c r="W14" s="1"/>
      <c r="X14" s="1"/>
      <c r="Y14" s="1"/>
      <c r="Z14" s="1"/>
      <c r="AA14" s="1"/>
      <c r="AB14" s="1"/>
      <c r="AC14" s="1"/>
      <c r="AD14" s="1"/>
    </row>
    <row r="15" spans="1:30" x14ac:dyDescent="0.25">
      <c r="A15" s="34" t="s">
        <v>5938</v>
      </c>
      <c r="B15" s="72">
        <v>0.26079999999999998</v>
      </c>
      <c r="C15" s="72">
        <v>1.03E-2</v>
      </c>
      <c r="D15" s="63"/>
      <c r="E15" s="72">
        <v>0.15529999999999999</v>
      </c>
      <c r="F15" s="72">
        <v>1.4800000000000001E-2</v>
      </c>
      <c r="G15" s="63"/>
      <c r="H15" s="72">
        <v>0.1055</v>
      </c>
      <c r="I15" s="72">
        <v>1.41E-2</v>
      </c>
      <c r="J15" s="63"/>
      <c r="K15" s="72">
        <v>-2.07E-2</v>
      </c>
      <c r="L15" s="72">
        <v>3.32E-2</v>
      </c>
      <c r="M15" s="63"/>
      <c r="N15" s="72">
        <v>13.0846</v>
      </c>
      <c r="O15" s="72">
        <v>0.27379999999999999</v>
      </c>
      <c r="P15" s="1"/>
      <c r="Q15" s="23">
        <v>0.5968</v>
      </c>
      <c r="R15" s="23">
        <v>5.16E-2</v>
      </c>
      <c r="S15" s="1"/>
      <c r="T15" s="1"/>
      <c r="U15" s="1"/>
      <c r="V15" s="1"/>
      <c r="W15" s="1"/>
      <c r="X15" s="1"/>
      <c r="Y15" s="1"/>
      <c r="Z15" s="1"/>
      <c r="AA15" s="1"/>
      <c r="AB15" s="1"/>
      <c r="AC15" s="1"/>
      <c r="AD15" s="1"/>
    </row>
    <row r="16" spans="1:30" s="61" customFormat="1" ht="14.45" customHeight="1" x14ac:dyDescent="0.25">
      <c r="A16" s="338" t="s">
        <v>5940</v>
      </c>
      <c r="B16" s="338"/>
      <c r="C16" s="338"/>
      <c r="D16" s="338"/>
      <c r="E16" s="338"/>
      <c r="F16" s="338"/>
      <c r="G16" s="338"/>
      <c r="H16" s="338"/>
      <c r="I16" s="338"/>
      <c r="J16" s="338"/>
      <c r="K16" s="338"/>
      <c r="L16" s="338"/>
      <c r="M16" s="338"/>
      <c r="N16" s="338"/>
      <c r="O16" s="338"/>
      <c r="P16" s="1"/>
      <c r="Q16" s="23"/>
      <c r="R16" s="23"/>
      <c r="S16" s="1"/>
      <c r="T16" s="1"/>
      <c r="U16" s="1"/>
      <c r="V16" s="1"/>
      <c r="W16" s="1"/>
      <c r="X16" s="1"/>
      <c r="Y16" s="1"/>
      <c r="Z16" s="1"/>
      <c r="AA16" s="1"/>
      <c r="AB16" s="1"/>
      <c r="AC16" s="1"/>
      <c r="AD16" s="1"/>
    </row>
    <row r="17" spans="1:30" x14ac:dyDescent="0.25">
      <c r="A17" s="34" t="s">
        <v>5941</v>
      </c>
      <c r="B17" s="72">
        <v>0.26950000000000002</v>
      </c>
      <c r="C17" s="72">
        <v>8.3999999999999995E-3</v>
      </c>
      <c r="D17" s="63"/>
      <c r="E17" s="72">
        <v>0.17730000000000001</v>
      </c>
      <c r="F17" s="72">
        <v>1.6299999999999999E-2</v>
      </c>
      <c r="G17" s="63"/>
      <c r="H17" s="72">
        <v>9.2200000000000004E-2</v>
      </c>
      <c r="I17" s="72">
        <v>1.49E-2</v>
      </c>
      <c r="J17" s="63"/>
      <c r="K17" s="72">
        <v>9.7199999999999995E-2</v>
      </c>
      <c r="L17" s="72">
        <v>8.8700000000000001E-2</v>
      </c>
      <c r="M17" s="63"/>
      <c r="N17" s="72">
        <v>9.2352000000000007</v>
      </c>
      <c r="O17" s="72">
        <v>0.56340000000000001</v>
      </c>
      <c r="P17" s="1"/>
      <c r="Q17" s="23">
        <v>0.65910000000000002</v>
      </c>
      <c r="R17" s="23">
        <v>5.5E-2</v>
      </c>
      <c r="S17" s="1"/>
      <c r="T17" s="1"/>
      <c r="U17" s="1"/>
      <c r="V17" s="1"/>
      <c r="W17" s="1"/>
      <c r="X17" s="1"/>
      <c r="Y17" s="1"/>
      <c r="Z17" s="1"/>
      <c r="AA17" s="1"/>
      <c r="AB17" s="1"/>
      <c r="AC17" s="1"/>
      <c r="AD17" s="1"/>
    </row>
    <row r="18" spans="1:30" x14ac:dyDescent="0.25">
      <c r="A18" s="34" t="s">
        <v>5943</v>
      </c>
      <c r="B18" s="72">
        <v>-5.5399999999999998E-2</v>
      </c>
      <c r="C18" s="72">
        <v>7.1999999999999998E-3</v>
      </c>
      <c r="D18" s="63"/>
      <c r="E18" s="72">
        <v>-6.4500000000000002E-2</v>
      </c>
      <c r="F18" s="72">
        <v>1.4200000000000001E-2</v>
      </c>
      <c r="G18" s="63"/>
      <c r="H18" s="72">
        <v>9.1000000000000004E-3</v>
      </c>
      <c r="I18" s="72">
        <v>1.29E-2</v>
      </c>
      <c r="J18" s="63"/>
      <c r="K18" s="72">
        <v>3.3700000000000001E-2</v>
      </c>
      <c r="L18" s="72">
        <v>7.0900000000000005E-2</v>
      </c>
      <c r="M18" s="63"/>
      <c r="N18" s="72">
        <v>0.3165</v>
      </c>
      <c r="O18" s="72">
        <v>0.19739999999999999</v>
      </c>
      <c r="P18" s="1"/>
      <c r="Q18" s="23">
        <v>1.1631</v>
      </c>
      <c r="R18" s="23">
        <v>0.2349</v>
      </c>
      <c r="S18" s="1"/>
      <c r="T18" s="1"/>
      <c r="U18" s="1"/>
      <c r="V18" s="1"/>
      <c r="W18" s="1"/>
      <c r="X18" s="1"/>
      <c r="Y18" s="1"/>
      <c r="Z18" s="1"/>
      <c r="AA18" s="1"/>
      <c r="AB18" s="1"/>
      <c r="AC18" s="1"/>
      <c r="AD18" s="1"/>
    </row>
    <row r="19" spans="1:30" ht="15.75" customHeight="1" x14ac:dyDescent="0.25">
      <c r="A19" s="34" t="s">
        <v>5945</v>
      </c>
      <c r="B19" s="72">
        <v>-0.03</v>
      </c>
      <c r="C19" s="72">
        <v>8.3000000000000001E-3</v>
      </c>
      <c r="D19" s="63"/>
      <c r="E19" s="72">
        <v>-4.6899999999999997E-2</v>
      </c>
      <c r="F19" s="72">
        <v>1.7100000000000001E-2</v>
      </c>
      <c r="G19" s="63"/>
      <c r="H19" s="72">
        <v>1.6899999999999998E-2</v>
      </c>
      <c r="I19" s="72">
        <v>1.54E-2</v>
      </c>
      <c r="J19" s="63"/>
      <c r="K19" s="72">
        <v>-3.3E-3</v>
      </c>
      <c r="L19" s="72">
        <v>8.6199999999999999E-2</v>
      </c>
      <c r="M19" s="63"/>
      <c r="N19" s="72">
        <v>0.5675</v>
      </c>
      <c r="O19" s="72">
        <v>1.35E-2</v>
      </c>
      <c r="P19" s="1"/>
      <c r="Q19" s="23">
        <v>1.5599000000000001</v>
      </c>
      <c r="R19" s="23">
        <v>0.53710000000000002</v>
      </c>
      <c r="S19" s="1"/>
      <c r="T19" s="1"/>
      <c r="U19" s="1"/>
      <c r="V19" s="1"/>
      <c r="W19" s="1"/>
      <c r="X19" s="1"/>
      <c r="Y19" s="1"/>
      <c r="Z19" s="1"/>
      <c r="AA19" s="1"/>
      <c r="AB19" s="1"/>
      <c r="AC19" s="1"/>
      <c r="AD19" s="1"/>
    </row>
    <row r="20" spans="1:30" ht="15.75" customHeight="1" x14ac:dyDescent="0.25">
      <c r="A20" s="34" t="s">
        <v>5947</v>
      </c>
      <c r="B20" s="72">
        <v>-0.04</v>
      </c>
      <c r="C20" s="72">
        <v>5.0000000000000001E-3</v>
      </c>
      <c r="D20" s="63"/>
      <c r="E20" s="72">
        <v>-5.2999999999999999E-2</v>
      </c>
      <c r="F20" s="72">
        <v>9.7000000000000003E-3</v>
      </c>
      <c r="G20" s="63"/>
      <c r="H20" s="72">
        <v>1.2999999999999999E-2</v>
      </c>
      <c r="I20" s="72">
        <v>8.8999999999999999E-3</v>
      </c>
      <c r="J20" s="63"/>
      <c r="K20" s="72">
        <v>1.8700000000000001E-2</v>
      </c>
      <c r="L20" s="72">
        <v>5.4800000000000001E-2</v>
      </c>
      <c r="M20" s="63"/>
      <c r="N20" s="72">
        <v>0.84670000000000001</v>
      </c>
      <c r="O20" s="72">
        <v>0.1348</v>
      </c>
      <c r="P20" s="1"/>
      <c r="Q20" s="23">
        <v>1.3148</v>
      </c>
      <c r="R20" s="23">
        <v>0.224</v>
      </c>
      <c r="S20" s="1"/>
      <c r="T20" s="1"/>
      <c r="U20" s="1"/>
      <c r="V20" s="1"/>
      <c r="W20" s="1"/>
      <c r="X20" s="1"/>
      <c r="Y20" s="1"/>
      <c r="Z20" s="1"/>
      <c r="AA20" s="1"/>
      <c r="AB20" s="1"/>
      <c r="AC20" s="1"/>
      <c r="AD20" s="1"/>
    </row>
    <row r="21" spans="1:30" s="61" customFormat="1" ht="15.75" customHeight="1" x14ac:dyDescent="0.25">
      <c r="A21" s="338" t="s">
        <v>5950</v>
      </c>
      <c r="B21" s="338"/>
      <c r="C21" s="338"/>
      <c r="D21" s="338"/>
      <c r="E21" s="338"/>
      <c r="F21" s="338"/>
      <c r="G21" s="338"/>
      <c r="H21" s="338"/>
      <c r="I21" s="338"/>
      <c r="J21" s="338"/>
      <c r="K21" s="338"/>
      <c r="L21" s="338"/>
      <c r="M21" s="338"/>
      <c r="N21" s="338"/>
      <c r="O21" s="338"/>
      <c r="P21" s="1"/>
      <c r="Q21" s="23"/>
      <c r="R21" s="23"/>
      <c r="S21" s="1"/>
      <c r="T21" s="1"/>
      <c r="U21" s="1"/>
      <c r="V21" s="1"/>
      <c r="W21" s="1"/>
      <c r="X21" s="1"/>
      <c r="Y21" s="1"/>
      <c r="Z21" s="1"/>
      <c r="AA21" s="1"/>
      <c r="AB21" s="1"/>
      <c r="AC21" s="1"/>
      <c r="AD21" s="1"/>
    </row>
    <row r="22" spans="1:30" x14ac:dyDescent="0.25">
      <c r="A22" s="34" t="s">
        <v>5951</v>
      </c>
      <c r="B22" s="72">
        <v>0.24349999999999999</v>
      </c>
      <c r="C22" s="72">
        <v>6.6E-3</v>
      </c>
      <c r="D22" s="63"/>
      <c r="E22" s="72">
        <v>0.14480000000000001</v>
      </c>
      <c r="F22" s="72">
        <v>1.26E-2</v>
      </c>
      <c r="G22" s="63"/>
      <c r="H22" s="72">
        <v>9.8699999999999996E-2</v>
      </c>
      <c r="I22" s="72">
        <v>1.1599999999999999E-2</v>
      </c>
      <c r="J22" s="63"/>
      <c r="K22" s="72">
        <v>-4.2599999999999999E-2</v>
      </c>
      <c r="L22" s="72">
        <v>5.5599999999999997E-2</v>
      </c>
      <c r="M22" s="63"/>
      <c r="N22" s="72">
        <v>16.826699999999999</v>
      </c>
      <c r="O22" s="72">
        <v>0.35389999999999999</v>
      </c>
      <c r="P22" s="1"/>
      <c r="Q22" s="23">
        <v>0.59609999999999996</v>
      </c>
      <c r="R22" s="23">
        <v>4.7399999999999998E-2</v>
      </c>
      <c r="S22" s="1"/>
      <c r="T22" s="1"/>
      <c r="U22" s="1"/>
      <c r="V22" s="1"/>
      <c r="W22" s="1"/>
      <c r="X22" s="1"/>
      <c r="Y22" s="1"/>
      <c r="Z22" s="1"/>
      <c r="AA22" s="1"/>
      <c r="AB22" s="1"/>
      <c r="AC22" s="1"/>
      <c r="AD22" s="1"/>
    </row>
    <row r="23" spans="1:30" x14ac:dyDescent="0.25">
      <c r="A23" s="34" t="s">
        <v>5953</v>
      </c>
      <c r="B23" s="72">
        <v>0.18579999999999999</v>
      </c>
      <c r="C23" s="72">
        <v>5.3E-3</v>
      </c>
      <c r="D23" s="63"/>
      <c r="E23" s="72">
        <v>0.1104</v>
      </c>
      <c r="F23" s="72">
        <v>9.9000000000000008E-3</v>
      </c>
      <c r="G23" s="63"/>
      <c r="H23" s="72">
        <v>7.5399999999999995E-2</v>
      </c>
      <c r="I23" s="72">
        <v>9.1000000000000004E-3</v>
      </c>
      <c r="J23" s="63"/>
      <c r="K23" s="72">
        <v>6.3200000000000006E-2</v>
      </c>
      <c r="L23" s="72">
        <v>5.5899999999999998E-2</v>
      </c>
      <c r="M23" s="63"/>
      <c r="N23" s="72">
        <v>15.840199999999999</v>
      </c>
      <c r="O23" s="72">
        <v>0.58789999999999998</v>
      </c>
      <c r="P23" s="1"/>
      <c r="Q23" s="23">
        <v>0.58430000000000004</v>
      </c>
      <c r="R23" s="23">
        <v>4.87E-2</v>
      </c>
      <c r="S23" s="1"/>
      <c r="T23" s="1"/>
      <c r="U23" s="1"/>
      <c r="V23" s="1"/>
      <c r="W23" s="1"/>
      <c r="X23" s="1"/>
      <c r="Y23" s="1"/>
      <c r="Z23" s="1"/>
      <c r="AA23" s="1"/>
      <c r="AB23" s="1"/>
      <c r="AC23" s="1"/>
      <c r="AD23" s="1"/>
    </row>
    <row r="24" spans="1:30" s="61" customFormat="1" ht="14.45" customHeight="1" x14ac:dyDescent="0.25">
      <c r="A24" s="338" t="s">
        <v>5956</v>
      </c>
      <c r="B24" s="338"/>
      <c r="C24" s="338"/>
      <c r="D24" s="338"/>
      <c r="E24" s="338"/>
      <c r="F24" s="338"/>
      <c r="G24" s="338"/>
      <c r="H24" s="338"/>
      <c r="I24" s="338"/>
      <c r="J24" s="338"/>
      <c r="K24" s="338"/>
      <c r="L24" s="338"/>
      <c r="M24" s="338"/>
      <c r="N24" s="338"/>
      <c r="O24" s="338"/>
      <c r="P24" s="1"/>
      <c r="Q24" s="23"/>
      <c r="R24" s="23"/>
      <c r="S24" s="1"/>
      <c r="T24" s="1"/>
      <c r="U24" s="1"/>
      <c r="V24" s="1"/>
      <c r="W24" s="1"/>
      <c r="X24" s="1"/>
      <c r="Y24" s="1"/>
      <c r="Z24" s="1"/>
      <c r="AA24" s="1"/>
      <c r="AB24" s="1"/>
      <c r="AC24" s="1"/>
      <c r="AD24" s="1"/>
    </row>
    <row r="25" spans="1:30" x14ac:dyDescent="0.25">
      <c r="A25" s="34" t="s">
        <v>5957</v>
      </c>
      <c r="B25" s="72">
        <v>7.4200000000000002E-2</v>
      </c>
      <c r="C25" s="72">
        <v>5.4000000000000003E-3</v>
      </c>
      <c r="D25" s="63"/>
      <c r="E25" s="72">
        <v>1.3599999999999999E-2</v>
      </c>
      <c r="F25" s="72">
        <v>9.1000000000000004E-3</v>
      </c>
      <c r="G25" s="63"/>
      <c r="H25" s="72">
        <v>6.0600000000000001E-2</v>
      </c>
      <c r="I25" s="72">
        <v>8.3999999999999995E-3</v>
      </c>
      <c r="J25" s="63"/>
      <c r="K25" s="72">
        <v>-1.52E-2</v>
      </c>
      <c r="L25" s="72">
        <v>2.9899999999999999E-2</v>
      </c>
      <c r="M25" s="63"/>
      <c r="N25" s="72">
        <v>12.307700000000001</v>
      </c>
      <c r="O25" s="72">
        <v>0.214</v>
      </c>
      <c r="P25" s="1"/>
      <c r="Q25" s="23">
        <v>0.18390000000000001</v>
      </c>
      <c r="R25" s="23">
        <v>0.1181</v>
      </c>
      <c r="S25" s="1"/>
      <c r="T25" s="1"/>
      <c r="U25" s="1"/>
      <c r="V25" s="1"/>
      <c r="W25" s="1"/>
      <c r="X25" s="1"/>
      <c r="Y25" s="1"/>
      <c r="Z25" s="1"/>
      <c r="AA25" s="1"/>
      <c r="AB25" s="1"/>
      <c r="AC25" s="1"/>
      <c r="AD25" s="1"/>
    </row>
    <row r="26" spans="1:30" s="61" customFormat="1" ht="14.45" customHeight="1" x14ac:dyDescent="0.25">
      <c r="A26" s="338" t="s">
        <v>5959</v>
      </c>
      <c r="B26" s="338"/>
      <c r="C26" s="338"/>
      <c r="D26" s="338"/>
      <c r="E26" s="338"/>
      <c r="F26" s="338"/>
      <c r="G26" s="338"/>
      <c r="H26" s="338"/>
      <c r="I26" s="338"/>
      <c r="J26" s="338"/>
      <c r="K26" s="338"/>
      <c r="L26" s="338"/>
      <c r="M26" s="338"/>
      <c r="N26" s="338"/>
      <c r="O26" s="338"/>
      <c r="P26" s="1"/>
      <c r="Q26" s="23"/>
      <c r="R26" s="23"/>
      <c r="S26" s="1"/>
      <c r="T26" s="1"/>
      <c r="U26" s="1"/>
      <c r="V26" s="1"/>
      <c r="W26" s="1"/>
      <c r="X26" s="1"/>
      <c r="Y26" s="1"/>
      <c r="Z26" s="1"/>
      <c r="AA26" s="1"/>
      <c r="AB26" s="1"/>
      <c r="AC26" s="1"/>
      <c r="AD26" s="1"/>
    </row>
    <row r="27" spans="1:30" x14ac:dyDescent="0.25">
      <c r="A27" s="34" t="s">
        <v>5960</v>
      </c>
      <c r="B27" s="72">
        <v>0.13059999999999999</v>
      </c>
      <c r="C27" s="72">
        <v>5.1000000000000004E-3</v>
      </c>
      <c r="D27" s="63"/>
      <c r="E27" s="72">
        <v>7.0800000000000002E-2</v>
      </c>
      <c r="F27" s="72">
        <v>9.7000000000000003E-3</v>
      </c>
      <c r="G27" s="63"/>
      <c r="H27" s="72">
        <v>5.9799999999999999E-2</v>
      </c>
      <c r="I27" s="72">
        <v>8.8999999999999999E-3</v>
      </c>
      <c r="J27" s="63"/>
      <c r="K27" s="72">
        <v>4.8300000000000003E-2</v>
      </c>
      <c r="L27" s="72">
        <v>5.4300000000000001E-2</v>
      </c>
      <c r="M27" s="63"/>
      <c r="N27" s="72">
        <v>10.7095</v>
      </c>
      <c r="O27" s="72">
        <v>0.42749999999999999</v>
      </c>
      <c r="P27" s="1"/>
      <c r="Q27" s="23">
        <v>0.53869999999999996</v>
      </c>
      <c r="R27" s="23">
        <v>6.8000000000000005E-2</v>
      </c>
      <c r="S27" s="1"/>
      <c r="T27" s="1"/>
      <c r="U27" s="1"/>
      <c r="V27" s="1"/>
      <c r="W27" s="1"/>
      <c r="X27" s="1"/>
      <c r="Y27" s="1"/>
      <c r="Z27" s="1"/>
      <c r="AA27" s="1"/>
      <c r="AB27" s="1"/>
      <c r="AC27" s="1"/>
      <c r="AD27" s="1"/>
    </row>
    <row r="28" spans="1:30" s="61" customFormat="1" ht="14.45" customHeight="1" x14ac:dyDescent="0.25">
      <c r="A28" s="338" t="s">
        <v>5963</v>
      </c>
      <c r="B28" s="338"/>
      <c r="C28" s="338"/>
      <c r="D28" s="338"/>
      <c r="E28" s="338"/>
      <c r="F28" s="338"/>
      <c r="G28" s="338"/>
      <c r="H28" s="338"/>
      <c r="I28" s="338"/>
      <c r="J28" s="338"/>
      <c r="K28" s="338"/>
      <c r="L28" s="338"/>
      <c r="M28" s="338"/>
      <c r="N28" s="338"/>
      <c r="O28" s="338"/>
      <c r="P28" s="1"/>
      <c r="Q28" s="23"/>
      <c r="R28" s="23"/>
      <c r="S28" s="1"/>
      <c r="T28" s="1"/>
      <c r="U28" s="1"/>
      <c r="V28" s="1"/>
      <c r="W28" s="1"/>
      <c r="X28" s="1"/>
      <c r="Y28" s="1"/>
      <c r="Z28" s="1"/>
      <c r="AA28" s="1"/>
      <c r="AB28" s="1"/>
      <c r="AC28" s="1"/>
      <c r="AD28" s="1"/>
    </row>
    <row r="29" spans="1:30" x14ac:dyDescent="0.25">
      <c r="A29" s="34" t="s">
        <v>5964</v>
      </c>
      <c r="B29" s="72">
        <v>-5.7599999999999998E-2</v>
      </c>
      <c r="C29" s="72">
        <v>5.1000000000000004E-3</v>
      </c>
      <c r="D29" s="63"/>
      <c r="E29" s="72">
        <v>-4.5600000000000002E-2</v>
      </c>
      <c r="F29" s="72">
        <v>1.0200000000000001E-2</v>
      </c>
      <c r="G29" s="63"/>
      <c r="H29" s="72">
        <v>-1.2E-2</v>
      </c>
      <c r="I29" s="72">
        <v>9.1999999999999998E-3</v>
      </c>
      <c r="J29" s="63"/>
      <c r="K29" s="72">
        <v>-1.77E-2</v>
      </c>
      <c r="L29" s="72">
        <v>5.6599999999999998E-2</v>
      </c>
      <c r="M29" s="63"/>
      <c r="N29" s="72">
        <v>0.71130000000000004</v>
      </c>
      <c r="O29" s="72">
        <v>0.1225</v>
      </c>
      <c r="P29" s="1"/>
      <c r="Q29" s="23">
        <v>0.78600000000000003</v>
      </c>
      <c r="R29" s="23">
        <v>0.1603</v>
      </c>
      <c r="S29" s="1"/>
      <c r="T29" s="1"/>
      <c r="U29" s="1"/>
      <c r="V29" s="1"/>
      <c r="W29" s="1"/>
      <c r="X29" s="1"/>
      <c r="Y29" s="1"/>
      <c r="Z29" s="1"/>
      <c r="AA29" s="1"/>
      <c r="AB29" s="1"/>
      <c r="AC29" s="1"/>
      <c r="AD29" s="1"/>
    </row>
    <row r="30" spans="1:30" x14ac:dyDescent="0.25">
      <c r="A30" s="34" t="s">
        <v>5967</v>
      </c>
      <c r="B30" s="72">
        <v>-6.4500000000000002E-2</v>
      </c>
      <c r="C30" s="72">
        <v>5.3E-3</v>
      </c>
      <c r="D30" s="63"/>
      <c r="E30" s="72">
        <v>-4.2999999999999997E-2</v>
      </c>
      <c r="F30" s="72">
        <v>9.5999999999999992E-3</v>
      </c>
      <c r="G30" s="63"/>
      <c r="H30" s="72">
        <v>-2.1499999999999998E-2</v>
      </c>
      <c r="I30" s="72">
        <v>8.8000000000000005E-3</v>
      </c>
      <c r="J30" s="63"/>
      <c r="K30" s="72">
        <v>3.7000000000000002E-3</v>
      </c>
      <c r="L30" s="72">
        <v>2.86E-2</v>
      </c>
      <c r="M30" s="63"/>
      <c r="N30" s="72">
        <v>1.8468</v>
      </c>
      <c r="O30" s="72">
        <v>4.7399999999999998E-2</v>
      </c>
      <c r="P30" s="1"/>
      <c r="Q30" s="23">
        <v>0.66820000000000002</v>
      </c>
      <c r="R30" s="23">
        <v>0.13469999999999999</v>
      </c>
      <c r="S30" s="1"/>
      <c r="T30" s="1"/>
      <c r="U30" s="1"/>
      <c r="V30" s="1"/>
      <c r="W30" s="1"/>
      <c r="X30" s="1"/>
      <c r="Y30" s="1"/>
      <c r="Z30" s="1"/>
      <c r="AA30" s="1"/>
      <c r="AB30" s="1"/>
      <c r="AC30" s="1"/>
      <c r="AD30" s="1"/>
    </row>
    <row r="31" spans="1:30" s="111" customFormat="1" ht="15.75" customHeight="1" x14ac:dyDescent="0.25">
      <c r="A31" s="105" t="s">
        <v>5970</v>
      </c>
      <c r="B31" s="63">
        <v>-8.5000000000000006E-3</v>
      </c>
      <c r="C31" s="63">
        <v>8.5000000000000006E-3</v>
      </c>
      <c r="D31" s="63"/>
      <c r="E31" s="63">
        <v>3.3E-3</v>
      </c>
      <c r="F31" s="63">
        <v>1.7000000000000001E-2</v>
      </c>
      <c r="G31" s="63"/>
      <c r="H31" s="63">
        <v>-1.18E-2</v>
      </c>
      <c r="I31" s="63">
        <v>1.55E-2</v>
      </c>
      <c r="J31" s="63"/>
      <c r="K31" s="63">
        <v>-7.7899999999999997E-2</v>
      </c>
      <c r="L31" s="63">
        <v>9.5600000000000004E-2</v>
      </c>
      <c r="M31" s="63"/>
      <c r="N31" s="63">
        <v>0.35120000000000001</v>
      </c>
      <c r="O31" s="63">
        <v>0.3821</v>
      </c>
      <c r="P31" s="122"/>
      <c r="Q31" s="123">
        <v>-0.35920000000000002</v>
      </c>
      <c r="R31" s="123">
        <v>1.8866000000000001</v>
      </c>
      <c r="S31" s="122"/>
      <c r="T31" s="122"/>
      <c r="U31" s="122"/>
      <c r="V31" s="122"/>
      <c r="W31" s="122"/>
      <c r="X31" s="122"/>
      <c r="Y31" s="122"/>
      <c r="Z31" s="122"/>
      <c r="AA31" s="122"/>
      <c r="AB31" s="122"/>
      <c r="AC31" s="122"/>
      <c r="AD31" s="122"/>
    </row>
    <row r="32" spans="1:30" s="61" customFormat="1" ht="14.45" customHeight="1" x14ac:dyDescent="0.25">
      <c r="A32" s="338" t="s">
        <v>5973</v>
      </c>
      <c r="B32" s="338"/>
      <c r="C32" s="338"/>
      <c r="D32" s="338"/>
      <c r="E32" s="338"/>
      <c r="F32" s="338"/>
      <c r="G32" s="338"/>
      <c r="H32" s="338"/>
      <c r="I32" s="338"/>
      <c r="J32" s="338"/>
      <c r="K32" s="338"/>
      <c r="L32" s="338"/>
      <c r="M32" s="338"/>
      <c r="N32" s="338"/>
      <c r="O32" s="338"/>
      <c r="P32" s="1"/>
      <c r="Q32" s="23"/>
      <c r="R32" s="23"/>
      <c r="S32" s="1"/>
      <c r="T32" s="1"/>
      <c r="U32" s="1"/>
      <c r="V32" s="1"/>
      <c r="W32" s="1"/>
      <c r="X32" s="1"/>
      <c r="Y32" s="1"/>
      <c r="Z32" s="1"/>
      <c r="AA32" s="1"/>
      <c r="AB32" s="1"/>
      <c r="AC32" s="1"/>
      <c r="AD32" s="1"/>
    </row>
    <row r="33" spans="1:30" x14ac:dyDescent="0.25">
      <c r="A33" s="34" t="s">
        <v>5974</v>
      </c>
      <c r="B33" s="72">
        <v>-8.8200000000000001E-2</v>
      </c>
      <c r="C33" s="72">
        <v>7.4000000000000003E-3</v>
      </c>
      <c r="D33" s="63"/>
      <c r="E33" s="72">
        <v>-4.6899999999999997E-2</v>
      </c>
      <c r="F33" s="72">
        <v>1.41E-2</v>
      </c>
      <c r="G33" s="63"/>
      <c r="H33" s="72">
        <v>-4.1200000000000001E-2</v>
      </c>
      <c r="I33" s="72">
        <v>1.2699999999999999E-2</v>
      </c>
      <c r="J33" s="63"/>
      <c r="K33" s="72">
        <v>6.3E-3</v>
      </c>
      <c r="L33" s="72">
        <v>4.8300000000000003E-2</v>
      </c>
      <c r="M33" s="63"/>
      <c r="N33" s="72">
        <v>2.9174000000000002</v>
      </c>
      <c r="O33" s="72">
        <v>4.7699999999999999E-2</v>
      </c>
      <c r="P33" s="1"/>
      <c r="Q33" s="23">
        <v>0.52329999999999999</v>
      </c>
      <c r="R33" s="23">
        <v>0.14799999999999999</v>
      </c>
      <c r="S33" s="1"/>
      <c r="T33" s="1"/>
      <c r="U33" s="1"/>
      <c r="V33" s="1"/>
      <c r="W33" s="1"/>
      <c r="X33" s="1"/>
      <c r="Y33" s="1"/>
      <c r="Z33" s="1"/>
      <c r="AA33" s="1"/>
      <c r="AB33" s="1"/>
      <c r="AC33" s="1"/>
      <c r="AD33" s="1"/>
    </row>
    <row r="34" spans="1:30" ht="15.75" customHeight="1" x14ac:dyDescent="0.25">
      <c r="A34" s="105" t="s">
        <v>5978</v>
      </c>
      <c r="B34" s="63">
        <v>5.5199999999999999E-2</v>
      </c>
      <c r="C34" s="63">
        <v>7.0000000000000001E-3</v>
      </c>
      <c r="D34" s="63"/>
      <c r="E34" s="63">
        <v>3.5499999999999997E-2</v>
      </c>
      <c r="F34" s="63">
        <v>1.4E-2</v>
      </c>
      <c r="G34" s="63"/>
      <c r="H34" s="63">
        <v>1.9699999999999999E-2</v>
      </c>
      <c r="I34" s="63">
        <v>1.2699999999999999E-2</v>
      </c>
      <c r="J34" s="63"/>
      <c r="K34" s="63">
        <v>7.0999999999999994E-2</v>
      </c>
      <c r="L34" s="63">
        <v>0.1046</v>
      </c>
      <c r="M34" s="63"/>
      <c r="N34" s="63">
        <v>0.92059999999999997</v>
      </c>
      <c r="O34" s="63">
        <v>0.30299999999999999</v>
      </c>
      <c r="P34" s="1"/>
      <c r="Q34" s="23">
        <v>0.69030000000000002</v>
      </c>
      <c r="R34" s="23">
        <v>0.22800000000000001</v>
      </c>
      <c r="S34" s="1"/>
      <c r="T34" s="1"/>
      <c r="U34" s="1"/>
      <c r="V34" s="1"/>
      <c r="W34" s="1"/>
      <c r="X34" s="1"/>
      <c r="Y34" s="1"/>
      <c r="Z34" s="1"/>
      <c r="AA34" s="1"/>
      <c r="AB34" s="1"/>
      <c r="AC34" s="1"/>
      <c r="AD34" s="1"/>
    </row>
    <row r="35" spans="1:30" x14ac:dyDescent="0.25">
      <c r="A35" s="124" t="s">
        <v>5981</v>
      </c>
      <c r="B35" s="65">
        <v>-0.1046</v>
      </c>
      <c r="C35" s="65">
        <v>5.0000000000000001E-3</v>
      </c>
      <c r="D35" s="65"/>
      <c r="E35" s="65">
        <v>-9.3700000000000006E-2</v>
      </c>
      <c r="F35" s="65">
        <v>9.1000000000000004E-3</v>
      </c>
      <c r="G35" s="65"/>
      <c r="H35" s="65">
        <v>-1.09E-2</v>
      </c>
      <c r="I35" s="65">
        <v>8.5000000000000006E-3</v>
      </c>
      <c r="J35" s="65"/>
      <c r="K35" s="65">
        <v>-2.46E-2</v>
      </c>
      <c r="L35" s="65">
        <v>5.4899999999999997E-2</v>
      </c>
      <c r="M35" s="65"/>
      <c r="N35" s="65">
        <v>0.70589999999999997</v>
      </c>
      <c r="O35" s="65">
        <v>0.18440000000000001</v>
      </c>
      <c r="P35" s="125"/>
      <c r="Q35" s="126">
        <v>0.90190000000000003</v>
      </c>
      <c r="R35" s="126">
        <v>7.9399999999999998E-2</v>
      </c>
      <c r="S35" s="1"/>
      <c r="T35" s="1"/>
      <c r="U35" s="1"/>
      <c r="V35" s="1"/>
      <c r="W35" s="1"/>
      <c r="X35" s="1"/>
      <c r="Y35" s="1"/>
      <c r="Z35" s="1"/>
      <c r="AA35" s="1"/>
      <c r="AB35" s="1"/>
      <c r="AC35" s="1"/>
      <c r="AD35" s="1"/>
    </row>
    <row r="36" spans="1:30" ht="27.6" customHeight="1" x14ac:dyDescent="0.25">
      <c r="A36" s="349" t="s">
        <v>6002</v>
      </c>
      <c r="B36" s="349"/>
      <c r="C36" s="349"/>
      <c r="D36" s="349"/>
      <c r="E36" s="349"/>
      <c r="F36" s="349"/>
      <c r="G36" s="349"/>
      <c r="H36" s="349"/>
      <c r="I36" s="349"/>
      <c r="J36" s="349"/>
      <c r="K36" s="349"/>
      <c r="L36" s="349"/>
      <c r="M36" s="349"/>
      <c r="N36" s="349"/>
      <c r="O36" s="349"/>
      <c r="P36" s="349"/>
      <c r="Q36" s="349"/>
      <c r="R36" s="349"/>
      <c r="S36" s="1"/>
      <c r="T36" s="1"/>
      <c r="U36" s="1"/>
      <c r="V36" s="1"/>
      <c r="W36" s="1"/>
      <c r="X36" s="1"/>
      <c r="Y36" s="1"/>
      <c r="Z36" s="1"/>
      <c r="AA36" s="1"/>
      <c r="AB36" s="1"/>
      <c r="AC36" s="1"/>
      <c r="AD36" s="1"/>
    </row>
    <row r="37" spans="1:30" ht="15.75" customHeight="1" x14ac:dyDescent="0.25">
      <c r="A37" s="1"/>
      <c r="B37" s="1"/>
      <c r="C37" s="1"/>
      <c r="D37" s="122"/>
      <c r="E37" s="1"/>
      <c r="F37" s="1"/>
      <c r="G37" s="122"/>
      <c r="H37" s="1"/>
      <c r="I37" s="1"/>
      <c r="J37" s="122"/>
      <c r="K37" s="1"/>
      <c r="L37" s="1"/>
      <c r="M37" s="122"/>
      <c r="N37" s="1"/>
      <c r="O37" s="1"/>
      <c r="P37" s="1"/>
      <c r="Q37" s="1"/>
      <c r="R37" s="1"/>
      <c r="S37" s="1"/>
      <c r="T37" s="1"/>
      <c r="U37" s="1"/>
      <c r="V37" s="1"/>
      <c r="W37" s="1"/>
      <c r="X37" s="1"/>
      <c r="Y37" s="1"/>
      <c r="Z37" s="1"/>
      <c r="AA37" s="1"/>
      <c r="AB37" s="1"/>
      <c r="AC37" s="1"/>
      <c r="AD37" s="1"/>
    </row>
    <row r="38" spans="1:30" ht="15.75" customHeight="1" x14ac:dyDescent="0.25">
      <c r="A38" s="1"/>
      <c r="B38" s="1"/>
      <c r="C38" s="1"/>
      <c r="D38" s="122"/>
      <c r="E38" s="1"/>
      <c r="F38" s="1"/>
      <c r="G38" s="122"/>
      <c r="H38" s="1"/>
      <c r="I38" s="1"/>
      <c r="J38" s="122"/>
      <c r="K38" s="1"/>
      <c r="L38" s="1"/>
      <c r="M38" s="122"/>
      <c r="N38" s="1"/>
      <c r="O38" s="1"/>
      <c r="P38" s="1"/>
      <c r="Q38" s="1"/>
      <c r="R38" s="1"/>
      <c r="S38" s="1"/>
      <c r="T38" s="1"/>
      <c r="U38" s="1"/>
      <c r="V38" s="1"/>
      <c r="W38" s="1"/>
      <c r="X38" s="1"/>
      <c r="Y38" s="1"/>
      <c r="Z38" s="1"/>
      <c r="AA38" s="1"/>
      <c r="AB38" s="1"/>
      <c r="AC38" s="1"/>
      <c r="AD38" s="1"/>
    </row>
    <row r="39" spans="1:30" ht="15.75" customHeight="1" x14ac:dyDescent="0.25">
      <c r="A39" s="1"/>
      <c r="B39" s="1"/>
      <c r="C39" s="1"/>
      <c r="D39" s="122"/>
      <c r="E39" s="1"/>
      <c r="F39" s="1"/>
      <c r="G39" s="122"/>
      <c r="H39" s="1"/>
      <c r="I39" s="1"/>
      <c r="J39" s="122"/>
      <c r="K39" s="1"/>
      <c r="L39" s="1"/>
      <c r="M39" s="122"/>
      <c r="N39" s="1"/>
      <c r="O39" s="1"/>
      <c r="P39" s="1"/>
      <c r="Q39" s="1"/>
      <c r="R39" s="1"/>
      <c r="S39" s="1"/>
      <c r="T39" s="1"/>
      <c r="U39" s="1"/>
      <c r="V39" s="1"/>
      <c r="W39" s="1"/>
      <c r="X39" s="1"/>
      <c r="Y39" s="1"/>
      <c r="Z39" s="1"/>
      <c r="AA39" s="1"/>
      <c r="AB39" s="1"/>
      <c r="AC39" s="1"/>
      <c r="AD39" s="1"/>
    </row>
    <row r="40" spans="1:30" ht="15.75" customHeight="1" x14ac:dyDescent="0.25">
      <c r="A40" s="1"/>
      <c r="B40" s="1"/>
      <c r="C40" s="1"/>
      <c r="D40" s="122"/>
      <c r="E40" s="1"/>
      <c r="F40" s="1"/>
      <c r="G40" s="122"/>
      <c r="H40" s="1"/>
      <c r="I40" s="1"/>
      <c r="J40" s="122"/>
      <c r="K40" s="1"/>
      <c r="L40" s="1"/>
      <c r="M40" s="122"/>
      <c r="N40" s="1"/>
      <c r="O40" s="1"/>
      <c r="P40" s="1"/>
      <c r="Q40" s="1"/>
      <c r="R40" s="1"/>
      <c r="S40" s="1"/>
      <c r="T40" s="1"/>
      <c r="U40" s="1"/>
      <c r="V40" s="1"/>
      <c r="W40" s="1"/>
      <c r="X40" s="1"/>
      <c r="Y40" s="1"/>
      <c r="Z40" s="1"/>
      <c r="AA40" s="1"/>
      <c r="AB40" s="1"/>
      <c r="AC40" s="1"/>
      <c r="AD40" s="1"/>
    </row>
    <row r="41" spans="1:30" ht="15.75" customHeight="1" x14ac:dyDescent="0.25">
      <c r="A41" s="1"/>
      <c r="B41" s="1"/>
      <c r="C41" s="1"/>
      <c r="D41" s="122"/>
      <c r="E41" s="1"/>
      <c r="F41" s="1"/>
      <c r="G41" s="122"/>
      <c r="H41" s="1"/>
      <c r="I41" s="1"/>
      <c r="J41" s="122"/>
      <c r="K41" s="1"/>
      <c r="L41" s="1"/>
      <c r="M41" s="122"/>
      <c r="N41" s="1"/>
      <c r="O41" s="1"/>
      <c r="P41" s="1"/>
      <c r="Q41" s="1"/>
      <c r="R41" s="1"/>
      <c r="S41" s="1"/>
      <c r="T41" s="1"/>
      <c r="U41" s="1"/>
      <c r="V41" s="1"/>
      <c r="W41" s="1"/>
      <c r="X41" s="1"/>
      <c r="Y41" s="1"/>
      <c r="Z41" s="1"/>
      <c r="AA41" s="1"/>
      <c r="AB41" s="1"/>
      <c r="AC41" s="1"/>
      <c r="AD41" s="1"/>
    </row>
    <row r="42" spans="1:30" ht="15.75" customHeight="1" x14ac:dyDescent="0.25">
      <c r="A42" s="1"/>
      <c r="B42" s="1"/>
      <c r="C42" s="1"/>
      <c r="D42" s="122"/>
      <c r="E42" s="1"/>
      <c r="F42" s="1"/>
      <c r="G42" s="122"/>
      <c r="H42" s="1"/>
      <c r="I42" s="1"/>
      <c r="J42" s="122"/>
      <c r="K42" s="1"/>
      <c r="L42" s="1"/>
      <c r="M42" s="122"/>
      <c r="N42" s="1"/>
      <c r="O42" s="1"/>
      <c r="P42" s="1"/>
      <c r="Q42" s="1"/>
      <c r="R42" s="1"/>
      <c r="S42" s="1"/>
      <c r="T42" s="1"/>
      <c r="U42" s="1"/>
      <c r="V42" s="1"/>
      <c r="W42" s="1"/>
      <c r="X42" s="1"/>
      <c r="Y42" s="1"/>
      <c r="Z42" s="1"/>
      <c r="AA42" s="1"/>
      <c r="AB42" s="1"/>
      <c r="AC42" s="1"/>
      <c r="AD42" s="1"/>
    </row>
    <row r="43" spans="1:30" ht="15.75" customHeight="1" x14ac:dyDescent="0.25">
      <c r="A43" s="1"/>
      <c r="B43" s="1"/>
      <c r="C43" s="1"/>
      <c r="D43" s="122"/>
      <c r="E43" s="1"/>
      <c r="F43" s="1"/>
      <c r="G43" s="122"/>
      <c r="H43" s="1"/>
      <c r="I43" s="1"/>
      <c r="J43" s="122"/>
      <c r="K43" s="1"/>
      <c r="L43" s="1"/>
      <c r="M43" s="122"/>
      <c r="N43" s="1"/>
      <c r="O43" s="1"/>
      <c r="P43" s="1"/>
      <c r="Q43" s="1"/>
      <c r="R43" s="1"/>
      <c r="S43" s="1"/>
      <c r="T43" s="1"/>
      <c r="U43" s="1"/>
      <c r="V43" s="1"/>
      <c r="W43" s="1"/>
      <c r="X43" s="1"/>
      <c r="Y43" s="1"/>
      <c r="Z43" s="1"/>
      <c r="AA43" s="1"/>
      <c r="AB43" s="1"/>
      <c r="AC43" s="1"/>
      <c r="AD43" s="1"/>
    </row>
    <row r="44" spans="1:30" ht="15.75" customHeight="1" x14ac:dyDescent="0.25">
      <c r="A44" s="1"/>
      <c r="B44" s="1"/>
      <c r="C44" s="1"/>
      <c r="D44" s="122"/>
      <c r="E44" s="1"/>
      <c r="F44" s="1"/>
      <c r="G44" s="122"/>
      <c r="H44" s="1"/>
      <c r="I44" s="1"/>
      <c r="J44" s="122"/>
      <c r="K44" s="1"/>
      <c r="L44" s="1"/>
      <c r="M44" s="122"/>
      <c r="N44" s="1"/>
      <c r="O44" s="1"/>
      <c r="P44" s="1"/>
      <c r="Q44" s="1"/>
      <c r="R44" s="1"/>
      <c r="S44" s="1"/>
      <c r="T44" s="1"/>
      <c r="U44" s="1"/>
      <c r="V44" s="1"/>
      <c r="W44" s="1"/>
      <c r="X44" s="1"/>
      <c r="Y44" s="1"/>
      <c r="Z44" s="1"/>
      <c r="AA44" s="1"/>
      <c r="AB44" s="1"/>
      <c r="AC44" s="1"/>
      <c r="AD44" s="1"/>
    </row>
    <row r="45" spans="1:30" ht="15.75" customHeight="1" x14ac:dyDescent="0.25">
      <c r="A45" s="1"/>
      <c r="B45" s="1"/>
      <c r="C45" s="1"/>
      <c r="D45" s="122"/>
      <c r="E45" s="1"/>
      <c r="F45" s="1"/>
      <c r="G45" s="122"/>
      <c r="H45" s="1"/>
      <c r="I45" s="1"/>
      <c r="J45" s="122"/>
      <c r="K45" s="1"/>
      <c r="L45" s="1"/>
      <c r="M45" s="122"/>
      <c r="N45" s="1"/>
      <c r="O45" s="1"/>
      <c r="P45" s="1"/>
      <c r="Q45" s="1"/>
      <c r="R45" s="1"/>
      <c r="S45" s="1"/>
      <c r="T45" s="1"/>
      <c r="U45" s="1"/>
      <c r="V45" s="1"/>
      <c r="W45" s="1"/>
      <c r="X45" s="1"/>
      <c r="Y45" s="1"/>
      <c r="Z45" s="1"/>
      <c r="AA45" s="1"/>
      <c r="AB45" s="1"/>
      <c r="AC45" s="1"/>
      <c r="AD45" s="1"/>
    </row>
    <row r="46" spans="1:30" ht="15.75" customHeight="1" x14ac:dyDescent="0.25">
      <c r="A46" s="1"/>
      <c r="B46" s="1"/>
      <c r="C46" s="1"/>
      <c r="D46" s="122"/>
      <c r="E46" s="1"/>
      <c r="F46" s="1"/>
      <c r="G46" s="122"/>
      <c r="H46" s="1"/>
      <c r="I46" s="1"/>
      <c r="J46" s="122"/>
      <c r="K46" s="1"/>
      <c r="L46" s="1"/>
      <c r="M46" s="122"/>
      <c r="N46" s="1"/>
      <c r="O46" s="1"/>
      <c r="P46" s="1"/>
      <c r="Q46" s="1"/>
      <c r="R46" s="1"/>
      <c r="S46" s="1"/>
      <c r="T46" s="1"/>
      <c r="U46" s="1"/>
      <c r="V46" s="1"/>
      <c r="W46" s="1"/>
      <c r="X46" s="1"/>
      <c r="Y46" s="1"/>
      <c r="Z46" s="1"/>
      <c r="AA46" s="1"/>
      <c r="AB46" s="1"/>
      <c r="AC46" s="1"/>
      <c r="AD46" s="1"/>
    </row>
    <row r="47" spans="1:30" ht="15.75" customHeight="1" x14ac:dyDescent="0.25">
      <c r="A47" s="1"/>
      <c r="B47" s="1"/>
      <c r="C47" s="1"/>
      <c r="D47" s="122"/>
      <c r="E47" s="1"/>
      <c r="F47" s="1"/>
      <c r="G47" s="122"/>
      <c r="H47" s="1"/>
      <c r="I47" s="1"/>
      <c r="J47" s="122"/>
      <c r="K47" s="1"/>
      <c r="L47" s="1"/>
      <c r="M47" s="122"/>
      <c r="N47" s="1"/>
      <c r="O47" s="1"/>
      <c r="P47" s="1"/>
      <c r="Q47" s="1"/>
      <c r="R47" s="1"/>
      <c r="S47" s="1"/>
      <c r="T47" s="1"/>
      <c r="U47" s="1"/>
      <c r="V47" s="1"/>
      <c r="W47" s="1"/>
      <c r="X47" s="1"/>
      <c r="Y47" s="1"/>
      <c r="Z47" s="1"/>
      <c r="AA47" s="1"/>
      <c r="AB47" s="1"/>
      <c r="AC47" s="1"/>
      <c r="AD47" s="1"/>
    </row>
    <row r="48" spans="1:30" ht="15.75" customHeight="1" x14ac:dyDescent="0.25">
      <c r="A48" s="1"/>
      <c r="B48" s="1"/>
      <c r="C48" s="1"/>
      <c r="D48" s="122"/>
      <c r="E48" s="1"/>
      <c r="F48" s="1"/>
      <c r="G48" s="122"/>
      <c r="H48" s="1"/>
      <c r="I48" s="1"/>
      <c r="J48" s="122"/>
      <c r="K48" s="1"/>
      <c r="L48" s="1"/>
      <c r="M48" s="122"/>
      <c r="N48" s="1"/>
      <c r="O48" s="1"/>
      <c r="P48" s="1"/>
      <c r="Q48" s="1"/>
      <c r="R48" s="1"/>
      <c r="S48" s="1"/>
      <c r="T48" s="1"/>
      <c r="U48" s="1"/>
      <c r="V48" s="1"/>
      <c r="W48" s="1"/>
      <c r="X48" s="1"/>
      <c r="Y48" s="1"/>
      <c r="Z48" s="1"/>
      <c r="AA48" s="1"/>
      <c r="AB48" s="1"/>
      <c r="AC48" s="1"/>
      <c r="AD48" s="1"/>
    </row>
    <row r="49" spans="1:30" ht="15.75" customHeight="1" x14ac:dyDescent="0.25">
      <c r="A49" s="1"/>
      <c r="B49" s="1"/>
      <c r="C49" s="1"/>
      <c r="D49" s="122"/>
      <c r="E49" s="1"/>
      <c r="F49" s="1"/>
      <c r="G49" s="122"/>
      <c r="H49" s="1"/>
      <c r="I49" s="1"/>
      <c r="J49" s="122"/>
      <c r="K49" s="1"/>
      <c r="L49" s="1"/>
      <c r="M49" s="122"/>
      <c r="N49" s="1"/>
      <c r="O49" s="1"/>
      <c r="P49" s="1"/>
      <c r="Q49" s="1"/>
      <c r="R49" s="1"/>
      <c r="S49" s="1"/>
      <c r="T49" s="1"/>
      <c r="U49" s="1"/>
      <c r="V49" s="1"/>
      <c r="W49" s="1"/>
      <c r="X49" s="1"/>
      <c r="Y49" s="1"/>
      <c r="Z49" s="1"/>
      <c r="AA49" s="1"/>
      <c r="AB49" s="1"/>
      <c r="AC49" s="1"/>
      <c r="AD49" s="1"/>
    </row>
    <row r="50" spans="1:30" ht="15.75" customHeight="1" x14ac:dyDescent="0.25">
      <c r="A50" s="1"/>
      <c r="B50" s="1"/>
      <c r="C50" s="1"/>
      <c r="D50" s="122"/>
      <c r="E50" s="1"/>
      <c r="F50" s="1"/>
      <c r="G50" s="122"/>
      <c r="H50" s="1"/>
      <c r="I50" s="1"/>
      <c r="J50" s="122"/>
      <c r="K50" s="1"/>
      <c r="L50" s="1"/>
      <c r="M50" s="122"/>
      <c r="N50" s="1"/>
      <c r="O50" s="1"/>
      <c r="P50" s="1"/>
      <c r="Q50" s="1"/>
      <c r="R50" s="1"/>
      <c r="S50" s="1"/>
      <c r="T50" s="1"/>
      <c r="U50" s="1"/>
      <c r="V50" s="1"/>
      <c r="W50" s="1"/>
      <c r="X50" s="1"/>
      <c r="Y50" s="1"/>
      <c r="Z50" s="1"/>
      <c r="AA50" s="1"/>
      <c r="AB50" s="1"/>
      <c r="AC50" s="1"/>
      <c r="AD50" s="1"/>
    </row>
    <row r="51" spans="1:30" ht="15.75" customHeight="1" x14ac:dyDescent="0.25">
      <c r="A51" s="1"/>
      <c r="B51" s="1"/>
      <c r="C51" s="1"/>
      <c r="D51" s="122"/>
      <c r="E51" s="1"/>
      <c r="F51" s="1"/>
      <c r="G51" s="122"/>
      <c r="H51" s="1"/>
      <c r="I51" s="1"/>
      <c r="J51" s="122"/>
      <c r="K51" s="1"/>
      <c r="L51" s="1"/>
      <c r="M51" s="122"/>
      <c r="N51" s="1"/>
      <c r="O51" s="1"/>
      <c r="P51" s="1"/>
      <c r="Q51" s="1"/>
      <c r="R51" s="1"/>
      <c r="S51" s="1"/>
      <c r="T51" s="1"/>
      <c r="U51" s="1"/>
      <c r="V51" s="1"/>
      <c r="W51" s="1"/>
      <c r="X51" s="1"/>
      <c r="Y51" s="1"/>
      <c r="Z51" s="1"/>
      <c r="AA51" s="1"/>
      <c r="AB51" s="1"/>
      <c r="AC51" s="1"/>
      <c r="AD51" s="1"/>
    </row>
    <row r="52" spans="1:30" ht="15.75" customHeight="1" x14ac:dyDescent="0.25">
      <c r="A52" s="1"/>
      <c r="B52" s="1"/>
      <c r="C52" s="1"/>
      <c r="D52" s="122"/>
      <c r="E52" s="1"/>
      <c r="F52" s="1"/>
      <c r="G52" s="122"/>
      <c r="H52" s="1"/>
      <c r="I52" s="1"/>
      <c r="J52" s="122"/>
      <c r="K52" s="1"/>
      <c r="L52" s="1"/>
      <c r="M52" s="122"/>
      <c r="N52" s="1"/>
      <c r="O52" s="1"/>
      <c r="P52" s="1"/>
      <c r="Q52" s="1"/>
      <c r="R52" s="1"/>
      <c r="S52" s="1"/>
      <c r="T52" s="1"/>
      <c r="U52" s="1"/>
      <c r="V52" s="1"/>
      <c r="W52" s="1"/>
      <c r="X52" s="1"/>
      <c r="Y52" s="1"/>
      <c r="Z52" s="1"/>
      <c r="AA52" s="1"/>
      <c r="AB52" s="1"/>
      <c r="AC52" s="1"/>
      <c r="AD52" s="1"/>
    </row>
    <row r="53" spans="1:30" ht="15.75" customHeight="1" x14ac:dyDescent="0.25">
      <c r="A53" s="1"/>
      <c r="B53" s="1"/>
      <c r="C53" s="1"/>
      <c r="D53" s="122"/>
      <c r="E53" s="1"/>
      <c r="F53" s="1"/>
      <c r="G53" s="122"/>
      <c r="H53" s="1"/>
      <c r="I53" s="1"/>
      <c r="J53" s="122"/>
      <c r="K53" s="1"/>
      <c r="L53" s="1"/>
      <c r="M53" s="122"/>
      <c r="N53" s="1"/>
      <c r="O53" s="1"/>
      <c r="P53" s="1"/>
      <c r="Q53" s="1"/>
      <c r="R53" s="1"/>
      <c r="S53" s="1"/>
      <c r="T53" s="1"/>
      <c r="U53" s="1"/>
      <c r="V53" s="1"/>
      <c r="W53" s="1"/>
      <c r="X53" s="1"/>
      <c r="Y53" s="1"/>
      <c r="Z53" s="1"/>
      <c r="AA53" s="1"/>
      <c r="AB53" s="1"/>
      <c r="AC53" s="1"/>
      <c r="AD53" s="1"/>
    </row>
    <row r="54" spans="1:30" ht="15.75" customHeight="1" x14ac:dyDescent="0.25">
      <c r="A54" s="1"/>
      <c r="B54" s="1"/>
      <c r="C54" s="1"/>
      <c r="D54" s="122"/>
      <c r="E54" s="1"/>
      <c r="F54" s="1"/>
      <c r="G54" s="122"/>
      <c r="H54" s="1"/>
      <c r="I54" s="1"/>
      <c r="J54" s="122"/>
      <c r="K54" s="1"/>
      <c r="L54" s="1"/>
      <c r="M54" s="122"/>
      <c r="N54" s="1"/>
      <c r="O54" s="1"/>
      <c r="P54" s="1"/>
      <c r="Q54" s="1"/>
      <c r="R54" s="1"/>
      <c r="S54" s="1"/>
      <c r="T54" s="1"/>
      <c r="U54" s="1"/>
      <c r="V54" s="1"/>
      <c r="W54" s="1"/>
      <c r="X54" s="1"/>
      <c r="Y54" s="1"/>
      <c r="Z54" s="1"/>
      <c r="AA54" s="1"/>
      <c r="AB54" s="1"/>
      <c r="AC54" s="1"/>
      <c r="AD54" s="1"/>
    </row>
    <row r="55" spans="1:30" ht="15.75" customHeight="1" x14ac:dyDescent="0.25">
      <c r="A55" s="1"/>
      <c r="B55" s="1"/>
      <c r="C55" s="1"/>
      <c r="D55" s="122"/>
      <c r="E55" s="1"/>
      <c r="F55" s="1"/>
      <c r="G55" s="122"/>
      <c r="H55" s="1"/>
      <c r="I55" s="1"/>
      <c r="J55" s="122"/>
      <c r="K55" s="1"/>
      <c r="L55" s="1"/>
      <c r="M55" s="122"/>
      <c r="N55" s="1"/>
      <c r="O55" s="1"/>
      <c r="P55" s="1"/>
      <c r="Q55" s="1"/>
      <c r="R55" s="1"/>
      <c r="S55" s="1"/>
      <c r="T55" s="1"/>
      <c r="U55" s="1"/>
      <c r="V55" s="1"/>
      <c r="W55" s="1"/>
      <c r="X55" s="1"/>
      <c r="Y55" s="1"/>
      <c r="Z55" s="1"/>
      <c r="AA55" s="1"/>
      <c r="AB55" s="1"/>
      <c r="AC55" s="1"/>
      <c r="AD55" s="1"/>
    </row>
    <row r="56" spans="1:30" ht="15.75" customHeight="1" x14ac:dyDescent="0.25">
      <c r="A56" s="1"/>
      <c r="B56" s="1"/>
      <c r="C56" s="1"/>
      <c r="D56" s="122"/>
      <c r="E56" s="1"/>
      <c r="F56" s="1"/>
      <c r="G56" s="122"/>
      <c r="H56" s="1"/>
      <c r="I56" s="1"/>
      <c r="J56" s="122"/>
      <c r="K56" s="1"/>
      <c r="L56" s="1"/>
      <c r="M56" s="122"/>
      <c r="N56" s="1"/>
      <c r="O56" s="1"/>
      <c r="P56" s="1"/>
      <c r="Q56" s="1"/>
      <c r="R56" s="1"/>
      <c r="S56" s="1"/>
      <c r="T56" s="1"/>
      <c r="U56" s="1"/>
      <c r="V56" s="1"/>
      <c r="W56" s="1"/>
      <c r="X56" s="1"/>
      <c r="Y56" s="1"/>
      <c r="Z56" s="1"/>
      <c r="AA56" s="1"/>
      <c r="AB56" s="1"/>
      <c r="AC56" s="1"/>
      <c r="AD56" s="1"/>
    </row>
    <row r="57" spans="1:30" ht="15.75" customHeight="1" x14ac:dyDescent="0.25">
      <c r="A57" s="1"/>
      <c r="B57" s="1"/>
      <c r="C57" s="1"/>
      <c r="D57" s="122"/>
      <c r="E57" s="1"/>
      <c r="F57" s="1"/>
      <c r="G57" s="122"/>
      <c r="H57" s="1"/>
      <c r="I57" s="1"/>
      <c r="J57" s="122"/>
      <c r="K57" s="1"/>
      <c r="L57" s="1"/>
      <c r="M57" s="122"/>
      <c r="N57" s="1"/>
      <c r="O57" s="1"/>
      <c r="P57" s="1"/>
      <c r="Q57" s="1"/>
      <c r="R57" s="1"/>
      <c r="S57" s="1"/>
      <c r="T57" s="1"/>
      <c r="U57" s="1"/>
      <c r="V57" s="1"/>
      <c r="W57" s="1"/>
      <c r="X57" s="1"/>
      <c r="Y57" s="1"/>
      <c r="Z57" s="1"/>
      <c r="AA57" s="1"/>
      <c r="AB57" s="1"/>
      <c r="AC57" s="1"/>
      <c r="AD57" s="1"/>
    </row>
    <row r="58" spans="1:30" ht="15.75" customHeight="1" x14ac:dyDescent="0.25">
      <c r="A58" s="1"/>
      <c r="B58" s="1"/>
      <c r="C58" s="1"/>
      <c r="D58" s="122"/>
      <c r="E58" s="1"/>
      <c r="F58" s="1"/>
      <c r="G58" s="122"/>
      <c r="H58" s="1"/>
      <c r="I58" s="1"/>
      <c r="J58" s="122"/>
      <c r="K58" s="1"/>
      <c r="L58" s="1"/>
      <c r="M58" s="122"/>
      <c r="N58" s="1"/>
      <c r="O58" s="1"/>
      <c r="P58" s="1"/>
      <c r="Q58" s="1"/>
      <c r="R58" s="1"/>
      <c r="S58" s="1"/>
      <c r="T58" s="1"/>
      <c r="U58" s="1"/>
      <c r="V58" s="1"/>
      <c r="W58" s="1"/>
      <c r="X58" s="1"/>
      <c r="Y58" s="1"/>
      <c r="Z58" s="1"/>
      <c r="AA58" s="1"/>
      <c r="AB58" s="1"/>
      <c r="AC58" s="1"/>
      <c r="AD58" s="1"/>
    </row>
    <row r="59" spans="1:30" ht="15.75" customHeight="1" x14ac:dyDescent="0.25">
      <c r="A59" s="1"/>
      <c r="B59" s="1"/>
      <c r="C59" s="1"/>
      <c r="D59" s="122"/>
      <c r="E59" s="1"/>
      <c r="F59" s="1"/>
      <c r="G59" s="122"/>
      <c r="H59" s="1"/>
      <c r="I59" s="1"/>
      <c r="J59" s="122"/>
      <c r="K59" s="1"/>
      <c r="L59" s="1"/>
      <c r="M59" s="122"/>
      <c r="N59" s="1"/>
      <c r="O59" s="1"/>
      <c r="P59" s="1"/>
      <c r="Q59" s="1"/>
      <c r="R59" s="1"/>
      <c r="S59" s="1"/>
      <c r="T59" s="1"/>
      <c r="U59" s="1"/>
      <c r="V59" s="1"/>
      <c r="W59" s="1"/>
      <c r="X59" s="1"/>
      <c r="Y59" s="1"/>
      <c r="Z59" s="1"/>
      <c r="AA59" s="1"/>
      <c r="AB59" s="1"/>
      <c r="AC59" s="1"/>
      <c r="AD59" s="1"/>
    </row>
    <row r="60" spans="1:30" ht="15.75" customHeight="1" x14ac:dyDescent="0.25">
      <c r="A60" s="1"/>
      <c r="B60" s="1"/>
      <c r="C60" s="1"/>
      <c r="D60" s="122"/>
      <c r="E60" s="1"/>
      <c r="F60" s="1"/>
      <c r="G60" s="122"/>
      <c r="H60" s="1"/>
      <c r="I60" s="1"/>
      <c r="J60" s="122"/>
      <c r="K60" s="1"/>
      <c r="L60" s="1"/>
      <c r="M60" s="122"/>
      <c r="N60" s="1"/>
      <c r="O60" s="1"/>
      <c r="P60" s="1"/>
      <c r="Q60" s="1"/>
      <c r="R60" s="1"/>
      <c r="S60" s="1"/>
      <c r="T60" s="1"/>
      <c r="U60" s="1"/>
      <c r="V60" s="1"/>
      <c r="W60" s="1"/>
      <c r="X60" s="1"/>
      <c r="Y60" s="1"/>
      <c r="Z60" s="1"/>
      <c r="AA60" s="1"/>
      <c r="AB60" s="1"/>
      <c r="AC60" s="1"/>
      <c r="AD60" s="1"/>
    </row>
    <row r="61" spans="1:30" ht="15.75" customHeight="1" x14ac:dyDescent="0.25">
      <c r="A61" s="1"/>
      <c r="B61" s="1"/>
      <c r="C61" s="1"/>
      <c r="D61" s="122"/>
      <c r="E61" s="1"/>
      <c r="F61" s="1"/>
      <c r="G61" s="122"/>
      <c r="H61" s="1"/>
      <c r="I61" s="1"/>
      <c r="J61" s="122"/>
      <c r="K61" s="1"/>
      <c r="L61" s="1"/>
      <c r="M61" s="122"/>
      <c r="N61" s="1"/>
      <c r="O61" s="1"/>
      <c r="P61" s="1"/>
      <c r="Q61" s="1"/>
      <c r="R61" s="1"/>
      <c r="S61" s="1"/>
      <c r="T61" s="1"/>
      <c r="U61" s="1"/>
      <c r="V61" s="1"/>
      <c r="W61" s="1"/>
      <c r="X61" s="1"/>
      <c r="Y61" s="1"/>
      <c r="Z61" s="1"/>
      <c r="AA61" s="1"/>
      <c r="AB61" s="1"/>
      <c r="AC61" s="1"/>
      <c r="AD61" s="1"/>
    </row>
    <row r="62" spans="1:30" ht="15.75" customHeight="1" x14ac:dyDescent="0.25">
      <c r="A62" s="1"/>
      <c r="B62" s="1"/>
      <c r="C62" s="1"/>
      <c r="D62" s="122"/>
      <c r="E62" s="1"/>
      <c r="F62" s="1"/>
      <c r="G62" s="122"/>
      <c r="H62" s="1"/>
      <c r="I62" s="1"/>
      <c r="J62" s="122"/>
      <c r="K62" s="1"/>
      <c r="L62" s="1"/>
      <c r="M62" s="122"/>
      <c r="N62" s="1"/>
      <c r="O62" s="1"/>
      <c r="P62" s="1"/>
      <c r="Q62" s="1"/>
      <c r="R62" s="1"/>
      <c r="S62" s="1"/>
      <c r="T62" s="1"/>
      <c r="U62" s="1"/>
      <c r="V62" s="1"/>
      <c r="W62" s="1"/>
      <c r="X62" s="1"/>
      <c r="Y62" s="1"/>
      <c r="Z62" s="1"/>
      <c r="AA62" s="1"/>
      <c r="AB62" s="1"/>
      <c r="AC62" s="1"/>
      <c r="AD62" s="1"/>
    </row>
    <row r="63" spans="1:30" ht="15.75" customHeight="1" x14ac:dyDescent="0.25">
      <c r="A63" s="1"/>
      <c r="B63" s="1"/>
      <c r="C63" s="1"/>
      <c r="D63" s="122"/>
      <c r="E63" s="1"/>
      <c r="F63" s="1"/>
      <c r="G63" s="122"/>
      <c r="H63" s="1"/>
      <c r="I63" s="1"/>
      <c r="J63" s="122"/>
      <c r="K63" s="1"/>
      <c r="L63" s="1"/>
      <c r="M63" s="122"/>
      <c r="N63" s="1"/>
      <c r="O63" s="1"/>
      <c r="P63" s="1"/>
      <c r="Q63" s="1"/>
      <c r="R63" s="1"/>
      <c r="S63" s="1"/>
      <c r="T63" s="1"/>
      <c r="U63" s="1"/>
      <c r="V63" s="1"/>
      <c r="W63" s="1"/>
      <c r="X63" s="1"/>
      <c r="Y63" s="1"/>
      <c r="Z63" s="1"/>
      <c r="AA63" s="1"/>
      <c r="AB63" s="1"/>
      <c r="AC63" s="1"/>
      <c r="AD63" s="1"/>
    </row>
    <row r="64" spans="1:30" ht="15.75" customHeight="1" x14ac:dyDescent="0.25">
      <c r="A64" s="1"/>
      <c r="B64" s="1"/>
      <c r="C64" s="1"/>
      <c r="D64" s="122"/>
      <c r="E64" s="1"/>
      <c r="F64" s="1"/>
      <c r="G64" s="122"/>
      <c r="H64" s="1"/>
      <c r="I64" s="1"/>
      <c r="J64" s="122"/>
      <c r="K64" s="1"/>
      <c r="L64" s="1"/>
      <c r="M64" s="122"/>
      <c r="N64" s="1"/>
      <c r="O64" s="1"/>
      <c r="P64" s="1"/>
      <c r="Q64" s="1"/>
      <c r="R64" s="1"/>
      <c r="S64" s="1"/>
      <c r="T64" s="1"/>
      <c r="U64" s="1"/>
      <c r="V64" s="1"/>
      <c r="W64" s="1"/>
      <c r="X64" s="1"/>
      <c r="Y64" s="1"/>
      <c r="Z64" s="1"/>
      <c r="AA64" s="1"/>
      <c r="AB64" s="1"/>
      <c r="AC64" s="1"/>
      <c r="AD64" s="1"/>
    </row>
    <row r="65" spans="1:30" ht="15.75" customHeight="1" x14ac:dyDescent="0.25">
      <c r="A65" s="1"/>
      <c r="B65" s="1"/>
      <c r="C65" s="1"/>
      <c r="D65" s="122"/>
      <c r="E65" s="1"/>
      <c r="F65" s="1"/>
      <c r="G65" s="122"/>
      <c r="H65" s="1"/>
      <c r="I65" s="1"/>
      <c r="J65" s="122"/>
      <c r="K65" s="1"/>
      <c r="L65" s="1"/>
      <c r="M65" s="122"/>
      <c r="N65" s="1"/>
      <c r="O65" s="1"/>
      <c r="P65" s="1"/>
      <c r="Q65" s="1"/>
      <c r="R65" s="1"/>
      <c r="S65" s="1"/>
      <c r="T65" s="1"/>
      <c r="U65" s="1"/>
      <c r="V65" s="1"/>
      <c r="W65" s="1"/>
      <c r="X65" s="1"/>
      <c r="Y65" s="1"/>
      <c r="Z65" s="1"/>
      <c r="AA65" s="1"/>
      <c r="AB65" s="1"/>
      <c r="AC65" s="1"/>
      <c r="AD65" s="1"/>
    </row>
    <row r="66" spans="1:30" ht="15.75" customHeight="1" x14ac:dyDescent="0.25">
      <c r="A66" s="1"/>
      <c r="B66" s="1"/>
      <c r="C66" s="1"/>
      <c r="D66" s="122"/>
      <c r="E66" s="1"/>
      <c r="F66" s="1"/>
      <c r="G66" s="122"/>
      <c r="H66" s="1"/>
      <c r="I66" s="1"/>
      <c r="J66" s="122"/>
      <c r="K66" s="1"/>
      <c r="L66" s="1"/>
      <c r="M66" s="122"/>
      <c r="N66" s="1"/>
      <c r="O66" s="1"/>
      <c r="P66" s="1"/>
      <c r="Q66" s="1"/>
      <c r="R66" s="1"/>
      <c r="S66" s="1"/>
      <c r="T66" s="1"/>
      <c r="U66" s="1"/>
      <c r="V66" s="1"/>
      <c r="W66" s="1"/>
      <c r="X66" s="1"/>
      <c r="Y66" s="1"/>
      <c r="Z66" s="1"/>
      <c r="AA66" s="1"/>
      <c r="AB66" s="1"/>
      <c r="AC66" s="1"/>
      <c r="AD66" s="1"/>
    </row>
    <row r="67" spans="1:30" ht="15.75" customHeight="1" x14ac:dyDescent="0.25">
      <c r="A67" s="1"/>
      <c r="B67" s="1"/>
      <c r="C67" s="1"/>
      <c r="D67" s="122"/>
      <c r="E67" s="1"/>
      <c r="F67" s="1"/>
      <c r="G67" s="122"/>
      <c r="H67" s="1"/>
      <c r="I67" s="1"/>
      <c r="J67" s="122"/>
      <c r="K67" s="1"/>
      <c r="L67" s="1"/>
      <c r="M67" s="122"/>
      <c r="N67" s="1"/>
      <c r="O67" s="1"/>
      <c r="P67" s="1"/>
      <c r="Q67" s="1"/>
      <c r="R67" s="1"/>
      <c r="S67" s="1"/>
      <c r="T67" s="1"/>
      <c r="U67" s="1"/>
      <c r="V67" s="1"/>
      <c r="W67" s="1"/>
      <c r="X67" s="1"/>
      <c r="Y67" s="1"/>
      <c r="Z67" s="1"/>
      <c r="AA67" s="1"/>
      <c r="AB67" s="1"/>
      <c r="AC67" s="1"/>
      <c r="AD67" s="1"/>
    </row>
    <row r="68" spans="1:30" ht="15.75" customHeight="1" x14ac:dyDescent="0.25">
      <c r="A68" s="1"/>
      <c r="B68" s="1"/>
      <c r="C68" s="1"/>
      <c r="D68" s="122"/>
      <c r="E68" s="1"/>
      <c r="F68" s="1"/>
      <c r="G68" s="122"/>
      <c r="H68" s="1"/>
      <c r="I68" s="1"/>
      <c r="J68" s="122"/>
      <c r="K68" s="1"/>
      <c r="L68" s="1"/>
      <c r="M68" s="122"/>
      <c r="N68" s="1"/>
      <c r="O68" s="1"/>
      <c r="P68" s="1"/>
      <c r="Q68" s="1"/>
      <c r="R68" s="1"/>
      <c r="S68" s="1"/>
      <c r="T68" s="1"/>
      <c r="U68" s="1"/>
      <c r="V68" s="1"/>
      <c r="W68" s="1"/>
      <c r="X68" s="1"/>
      <c r="Y68" s="1"/>
      <c r="Z68" s="1"/>
      <c r="AA68" s="1"/>
      <c r="AB68" s="1"/>
      <c r="AC68" s="1"/>
      <c r="AD68" s="1"/>
    </row>
    <row r="69" spans="1:30" ht="15.75" customHeight="1" x14ac:dyDescent="0.25">
      <c r="A69" s="1"/>
      <c r="B69" s="1"/>
      <c r="C69" s="1"/>
      <c r="D69" s="122"/>
      <c r="E69" s="1"/>
      <c r="F69" s="1"/>
      <c r="G69" s="122"/>
      <c r="H69" s="1"/>
      <c r="I69" s="1"/>
      <c r="J69" s="122"/>
      <c r="K69" s="1"/>
      <c r="L69" s="1"/>
      <c r="M69" s="122"/>
      <c r="N69" s="1"/>
      <c r="O69" s="1"/>
      <c r="P69" s="1"/>
      <c r="Q69" s="1"/>
      <c r="R69" s="1"/>
      <c r="S69" s="1"/>
      <c r="T69" s="1"/>
      <c r="U69" s="1"/>
      <c r="V69" s="1"/>
      <c r="W69" s="1"/>
      <c r="X69" s="1"/>
      <c r="Y69" s="1"/>
      <c r="Z69" s="1"/>
      <c r="AA69" s="1"/>
      <c r="AB69" s="1"/>
      <c r="AC69" s="1"/>
      <c r="AD69" s="1"/>
    </row>
    <row r="70" spans="1:30" ht="15.75" customHeight="1" x14ac:dyDescent="0.25">
      <c r="A70" s="1"/>
      <c r="B70" s="1"/>
      <c r="C70" s="1"/>
      <c r="D70" s="122"/>
      <c r="E70" s="1"/>
      <c r="F70" s="1"/>
      <c r="G70" s="122"/>
      <c r="H70" s="1"/>
      <c r="I70" s="1"/>
      <c r="J70" s="122"/>
      <c r="K70" s="1"/>
      <c r="L70" s="1"/>
      <c r="M70" s="122"/>
      <c r="N70" s="1"/>
      <c r="O70" s="1"/>
      <c r="P70" s="1"/>
      <c r="Q70" s="1"/>
      <c r="R70" s="1"/>
      <c r="S70" s="1"/>
      <c r="T70" s="1"/>
      <c r="U70" s="1"/>
      <c r="V70" s="1"/>
      <c r="W70" s="1"/>
      <c r="X70" s="1"/>
      <c r="Y70" s="1"/>
      <c r="Z70" s="1"/>
      <c r="AA70" s="1"/>
      <c r="AB70" s="1"/>
      <c r="AC70" s="1"/>
      <c r="AD70" s="1"/>
    </row>
    <row r="71" spans="1:30" ht="15.75" customHeight="1" x14ac:dyDescent="0.25">
      <c r="A71" s="1"/>
      <c r="B71" s="1"/>
      <c r="C71" s="1"/>
      <c r="D71" s="122"/>
      <c r="E71" s="1"/>
      <c r="F71" s="1"/>
      <c r="G71" s="122"/>
      <c r="H71" s="1"/>
      <c r="I71" s="1"/>
      <c r="J71" s="122"/>
      <c r="K71" s="1"/>
      <c r="L71" s="1"/>
      <c r="M71" s="122"/>
      <c r="N71" s="1"/>
      <c r="O71" s="1"/>
      <c r="P71" s="1"/>
      <c r="Q71" s="1"/>
      <c r="R71" s="1"/>
      <c r="S71" s="1"/>
      <c r="T71" s="1"/>
      <c r="U71" s="1"/>
      <c r="V71" s="1"/>
      <c r="W71" s="1"/>
      <c r="X71" s="1"/>
      <c r="Y71" s="1"/>
      <c r="Z71" s="1"/>
      <c r="AA71" s="1"/>
      <c r="AB71" s="1"/>
      <c r="AC71" s="1"/>
      <c r="AD71" s="1"/>
    </row>
    <row r="72" spans="1:30" ht="15.75" customHeight="1" x14ac:dyDescent="0.25">
      <c r="A72" s="1"/>
      <c r="B72" s="1"/>
      <c r="C72" s="1"/>
      <c r="D72" s="122"/>
      <c r="E72" s="1"/>
      <c r="F72" s="1"/>
      <c r="G72" s="122"/>
      <c r="H72" s="1"/>
      <c r="I72" s="1"/>
      <c r="J72" s="122"/>
      <c r="K72" s="1"/>
      <c r="L72" s="1"/>
      <c r="M72" s="122"/>
      <c r="N72" s="1"/>
      <c r="O72" s="1"/>
      <c r="P72" s="1"/>
      <c r="Q72" s="1"/>
      <c r="R72" s="1"/>
      <c r="S72" s="1"/>
      <c r="T72" s="1"/>
      <c r="U72" s="1"/>
      <c r="V72" s="1"/>
      <c r="W72" s="1"/>
      <c r="X72" s="1"/>
      <c r="Y72" s="1"/>
      <c r="Z72" s="1"/>
      <c r="AA72" s="1"/>
      <c r="AB72" s="1"/>
      <c r="AC72" s="1"/>
      <c r="AD72" s="1"/>
    </row>
    <row r="73" spans="1:30" ht="15.75" customHeight="1" x14ac:dyDescent="0.25">
      <c r="A73" s="1"/>
      <c r="B73" s="1"/>
      <c r="C73" s="1"/>
      <c r="D73" s="122"/>
      <c r="E73" s="1"/>
      <c r="F73" s="1"/>
      <c r="G73" s="122"/>
      <c r="H73" s="1"/>
      <c r="I73" s="1"/>
      <c r="J73" s="122"/>
      <c r="K73" s="1"/>
      <c r="L73" s="1"/>
      <c r="M73" s="122"/>
      <c r="N73" s="1"/>
      <c r="O73" s="1"/>
      <c r="P73" s="1"/>
      <c r="Q73" s="1"/>
      <c r="R73" s="1"/>
      <c r="S73" s="1"/>
      <c r="T73" s="1"/>
      <c r="U73" s="1"/>
      <c r="V73" s="1"/>
      <c r="W73" s="1"/>
      <c r="X73" s="1"/>
      <c r="Y73" s="1"/>
      <c r="Z73" s="1"/>
      <c r="AA73" s="1"/>
      <c r="AB73" s="1"/>
      <c r="AC73" s="1"/>
      <c r="AD73" s="1"/>
    </row>
    <row r="74" spans="1:30" ht="15.75" customHeight="1" x14ac:dyDescent="0.25">
      <c r="A74" s="1"/>
      <c r="B74" s="1"/>
      <c r="C74" s="1"/>
      <c r="D74" s="122"/>
      <c r="E74" s="1"/>
      <c r="F74" s="1"/>
      <c r="G74" s="122"/>
      <c r="H74" s="1"/>
      <c r="I74" s="1"/>
      <c r="J74" s="122"/>
      <c r="K74" s="1"/>
      <c r="L74" s="1"/>
      <c r="M74" s="122"/>
      <c r="N74" s="1"/>
      <c r="O74" s="1"/>
      <c r="P74" s="1"/>
      <c r="Q74" s="1"/>
      <c r="R74" s="1"/>
      <c r="S74" s="1"/>
      <c r="T74" s="1"/>
      <c r="U74" s="1"/>
      <c r="V74" s="1"/>
      <c r="W74" s="1"/>
      <c r="X74" s="1"/>
      <c r="Y74" s="1"/>
      <c r="Z74" s="1"/>
      <c r="AA74" s="1"/>
      <c r="AB74" s="1"/>
      <c r="AC74" s="1"/>
      <c r="AD74" s="1"/>
    </row>
    <row r="75" spans="1:30" ht="15.75" customHeight="1" x14ac:dyDescent="0.25">
      <c r="A75" s="1"/>
      <c r="B75" s="1"/>
      <c r="C75" s="1"/>
      <c r="D75" s="122"/>
      <c r="E75" s="1"/>
      <c r="F75" s="1"/>
      <c r="G75" s="122"/>
      <c r="H75" s="1"/>
      <c r="I75" s="1"/>
      <c r="J75" s="122"/>
      <c r="K75" s="1"/>
      <c r="L75" s="1"/>
      <c r="M75" s="122"/>
      <c r="N75" s="1"/>
      <c r="O75" s="1"/>
      <c r="P75" s="1"/>
      <c r="Q75" s="1"/>
      <c r="R75" s="1"/>
      <c r="S75" s="1"/>
      <c r="T75" s="1"/>
      <c r="U75" s="1"/>
      <c r="V75" s="1"/>
      <c r="W75" s="1"/>
      <c r="X75" s="1"/>
      <c r="Y75" s="1"/>
      <c r="Z75" s="1"/>
      <c r="AA75" s="1"/>
      <c r="AB75" s="1"/>
      <c r="AC75" s="1"/>
      <c r="AD75" s="1"/>
    </row>
    <row r="76" spans="1:30" ht="15.75" customHeight="1" x14ac:dyDescent="0.25">
      <c r="A76" s="1"/>
      <c r="B76" s="1"/>
      <c r="C76" s="1"/>
      <c r="D76" s="122"/>
      <c r="E76" s="1"/>
      <c r="F76" s="1"/>
      <c r="G76" s="122"/>
      <c r="H76" s="1"/>
      <c r="I76" s="1"/>
      <c r="J76" s="122"/>
      <c r="K76" s="1"/>
      <c r="L76" s="1"/>
      <c r="M76" s="122"/>
      <c r="N76" s="1"/>
      <c r="O76" s="1"/>
      <c r="P76" s="1"/>
      <c r="Q76" s="1"/>
      <c r="R76" s="1"/>
      <c r="S76" s="1"/>
      <c r="T76" s="1"/>
      <c r="U76" s="1"/>
      <c r="V76" s="1"/>
      <c r="W76" s="1"/>
      <c r="X76" s="1"/>
      <c r="Y76" s="1"/>
      <c r="Z76" s="1"/>
      <c r="AA76" s="1"/>
      <c r="AB76" s="1"/>
      <c r="AC76" s="1"/>
      <c r="AD76" s="1"/>
    </row>
    <row r="77" spans="1:30" ht="15.75" customHeight="1" x14ac:dyDescent="0.25">
      <c r="A77" s="1"/>
      <c r="B77" s="1"/>
      <c r="C77" s="1"/>
      <c r="D77" s="122"/>
      <c r="E77" s="1"/>
      <c r="F77" s="1"/>
      <c r="G77" s="122"/>
      <c r="H77" s="1"/>
      <c r="I77" s="1"/>
      <c r="J77" s="122"/>
      <c r="K77" s="1"/>
      <c r="L77" s="1"/>
      <c r="M77" s="122"/>
      <c r="N77" s="1"/>
      <c r="O77" s="1"/>
      <c r="P77" s="1"/>
      <c r="Q77" s="1"/>
      <c r="R77" s="1"/>
      <c r="S77" s="1"/>
      <c r="T77" s="1"/>
      <c r="U77" s="1"/>
      <c r="V77" s="1"/>
      <c r="W77" s="1"/>
      <c r="X77" s="1"/>
      <c r="Y77" s="1"/>
      <c r="Z77" s="1"/>
      <c r="AA77" s="1"/>
      <c r="AB77" s="1"/>
      <c r="AC77" s="1"/>
      <c r="AD77" s="1"/>
    </row>
    <row r="78" spans="1:30" ht="15.75" customHeight="1" x14ac:dyDescent="0.25">
      <c r="A78" s="1"/>
      <c r="B78" s="1"/>
      <c r="C78" s="1"/>
      <c r="D78" s="122"/>
      <c r="E78" s="1"/>
      <c r="F78" s="1"/>
      <c r="G78" s="122"/>
      <c r="H78" s="1"/>
      <c r="I78" s="1"/>
      <c r="J78" s="122"/>
      <c r="K78" s="1"/>
      <c r="L78" s="1"/>
      <c r="M78" s="122"/>
      <c r="N78" s="1"/>
      <c r="O78" s="1"/>
      <c r="P78" s="1"/>
      <c r="Q78" s="1"/>
      <c r="R78" s="1"/>
      <c r="S78" s="1"/>
      <c r="T78" s="1"/>
      <c r="U78" s="1"/>
      <c r="V78" s="1"/>
      <c r="W78" s="1"/>
      <c r="X78" s="1"/>
      <c r="Y78" s="1"/>
      <c r="Z78" s="1"/>
      <c r="AA78" s="1"/>
      <c r="AB78" s="1"/>
      <c r="AC78" s="1"/>
      <c r="AD78" s="1"/>
    </row>
    <row r="79" spans="1:30" ht="15.75" customHeight="1" x14ac:dyDescent="0.25">
      <c r="A79" s="1"/>
      <c r="B79" s="1"/>
      <c r="C79" s="1"/>
      <c r="D79" s="122"/>
      <c r="E79" s="1"/>
      <c r="F79" s="1"/>
      <c r="G79" s="122"/>
      <c r="H79" s="1"/>
      <c r="I79" s="1"/>
      <c r="J79" s="122"/>
      <c r="K79" s="1"/>
      <c r="L79" s="1"/>
      <c r="M79" s="122"/>
      <c r="N79" s="1"/>
      <c r="O79" s="1"/>
      <c r="P79" s="1"/>
      <c r="Q79" s="1"/>
      <c r="R79" s="1"/>
      <c r="S79" s="1"/>
      <c r="T79" s="1"/>
      <c r="U79" s="1"/>
      <c r="V79" s="1"/>
      <c r="W79" s="1"/>
      <c r="X79" s="1"/>
      <c r="Y79" s="1"/>
      <c r="Z79" s="1"/>
      <c r="AA79" s="1"/>
      <c r="AB79" s="1"/>
      <c r="AC79" s="1"/>
      <c r="AD79" s="1"/>
    </row>
    <row r="80" spans="1:30" ht="15.75" customHeight="1" x14ac:dyDescent="0.25">
      <c r="A80" s="1"/>
      <c r="B80" s="1"/>
      <c r="C80" s="1"/>
      <c r="D80" s="122"/>
      <c r="E80" s="1"/>
      <c r="F80" s="1"/>
      <c r="G80" s="122"/>
      <c r="H80" s="1"/>
      <c r="I80" s="1"/>
      <c r="J80" s="122"/>
      <c r="K80" s="1"/>
      <c r="L80" s="1"/>
      <c r="M80" s="122"/>
      <c r="N80" s="1"/>
      <c r="O80" s="1"/>
      <c r="P80" s="1"/>
      <c r="Q80" s="1"/>
      <c r="R80" s="1"/>
      <c r="S80" s="1"/>
      <c r="T80" s="1"/>
      <c r="U80" s="1"/>
      <c r="V80" s="1"/>
      <c r="W80" s="1"/>
      <c r="X80" s="1"/>
      <c r="Y80" s="1"/>
      <c r="Z80" s="1"/>
      <c r="AA80" s="1"/>
      <c r="AB80" s="1"/>
      <c r="AC80" s="1"/>
      <c r="AD80" s="1"/>
    </row>
    <row r="81" spans="1:30" ht="15.75" customHeight="1" x14ac:dyDescent="0.25">
      <c r="A81" s="1"/>
      <c r="B81" s="1"/>
      <c r="C81" s="1"/>
      <c r="D81" s="122"/>
      <c r="E81" s="1"/>
      <c r="F81" s="1"/>
      <c r="G81" s="122"/>
      <c r="H81" s="1"/>
      <c r="I81" s="1"/>
      <c r="J81" s="122"/>
      <c r="K81" s="1"/>
      <c r="L81" s="1"/>
      <c r="M81" s="122"/>
      <c r="N81" s="1"/>
      <c r="O81" s="1"/>
      <c r="P81" s="1"/>
      <c r="Q81" s="1"/>
      <c r="R81" s="1"/>
      <c r="S81" s="1"/>
      <c r="T81" s="1"/>
      <c r="U81" s="1"/>
      <c r="V81" s="1"/>
      <c r="W81" s="1"/>
      <c r="X81" s="1"/>
      <c r="Y81" s="1"/>
      <c r="Z81" s="1"/>
      <c r="AA81" s="1"/>
      <c r="AB81" s="1"/>
      <c r="AC81" s="1"/>
      <c r="AD81" s="1"/>
    </row>
    <row r="82" spans="1:30" ht="15.75" customHeight="1" x14ac:dyDescent="0.25">
      <c r="A82" s="1"/>
      <c r="B82" s="1"/>
      <c r="C82" s="1"/>
      <c r="D82" s="122"/>
      <c r="E82" s="1"/>
      <c r="F82" s="1"/>
      <c r="G82" s="122"/>
      <c r="H82" s="1"/>
      <c r="I82" s="1"/>
      <c r="J82" s="122"/>
      <c r="K82" s="1"/>
      <c r="L82" s="1"/>
      <c r="M82" s="122"/>
      <c r="N82" s="1"/>
      <c r="O82" s="1"/>
      <c r="P82" s="1"/>
      <c r="Q82" s="1"/>
      <c r="R82" s="1"/>
      <c r="S82" s="1"/>
      <c r="T82" s="1"/>
      <c r="U82" s="1"/>
      <c r="V82" s="1"/>
      <c r="W82" s="1"/>
      <c r="X82" s="1"/>
      <c r="Y82" s="1"/>
      <c r="Z82" s="1"/>
      <c r="AA82" s="1"/>
      <c r="AB82" s="1"/>
      <c r="AC82" s="1"/>
      <c r="AD82" s="1"/>
    </row>
    <row r="83" spans="1:30" ht="15.75" customHeight="1" x14ac:dyDescent="0.25">
      <c r="A83" s="1"/>
      <c r="B83" s="1"/>
      <c r="C83" s="1"/>
      <c r="D83" s="122"/>
      <c r="E83" s="1"/>
      <c r="F83" s="1"/>
      <c r="G83" s="122"/>
      <c r="H83" s="1"/>
      <c r="I83" s="1"/>
      <c r="J83" s="122"/>
      <c r="K83" s="1"/>
      <c r="L83" s="1"/>
      <c r="M83" s="122"/>
      <c r="N83" s="1"/>
      <c r="O83" s="1"/>
      <c r="P83" s="1"/>
      <c r="Q83" s="1"/>
      <c r="R83" s="1"/>
      <c r="S83" s="1"/>
      <c r="T83" s="1"/>
      <c r="U83" s="1"/>
      <c r="V83" s="1"/>
      <c r="W83" s="1"/>
      <c r="X83" s="1"/>
      <c r="Y83" s="1"/>
      <c r="Z83" s="1"/>
      <c r="AA83" s="1"/>
      <c r="AB83" s="1"/>
      <c r="AC83" s="1"/>
      <c r="AD83" s="1"/>
    </row>
    <row r="84" spans="1:30" ht="15.75" customHeight="1" x14ac:dyDescent="0.25">
      <c r="A84" s="1"/>
      <c r="B84" s="1"/>
      <c r="C84" s="1"/>
      <c r="D84" s="122"/>
      <c r="E84" s="1"/>
      <c r="F84" s="1"/>
      <c r="G84" s="122"/>
      <c r="H84" s="1"/>
      <c r="I84" s="1"/>
      <c r="J84" s="122"/>
      <c r="K84" s="1"/>
      <c r="L84" s="1"/>
      <c r="M84" s="122"/>
      <c r="N84" s="1"/>
      <c r="O84" s="1"/>
      <c r="P84" s="1"/>
      <c r="Q84" s="1"/>
      <c r="R84" s="1"/>
      <c r="S84" s="1"/>
      <c r="T84" s="1"/>
      <c r="U84" s="1"/>
      <c r="V84" s="1"/>
      <c r="W84" s="1"/>
      <c r="X84" s="1"/>
      <c r="Y84" s="1"/>
      <c r="Z84" s="1"/>
      <c r="AA84" s="1"/>
      <c r="AB84" s="1"/>
      <c r="AC84" s="1"/>
      <c r="AD84" s="1"/>
    </row>
    <row r="85" spans="1:30" ht="15.75" customHeight="1" x14ac:dyDescent="0.25">
      <c r="A85" s="1"/>
      <c r="B85" s="1"/>
      <c r="C85" s="1"/>
      <c r="D85" s="122"/>
      <c r="E85" s="1"/>
      <c r="F85" s="1"/>
      <c r="G85" s="122"/>
      <c r="H85" s="1"/>
      <c r="I85" s="1"/>
      <c r="J85" s="122"/>
      <c r="K85" s="1"/>
      <c r="L85" s="1"/>
      <c r="M85" s="122"/>
      <c r="N85" s="1"/>
      <c r="O85" s="1"/>
      <c r="P85" s="1"/>
      <c r="Q85" s="1"/>
      <c r="R85" s="1"/>
      <c r="S85" s="1"/>
      <c r="T85" s="1"/>
      <c r="U85" s="1"/>
      <c r="V85" s="1"/>
      <c r="W85" s="1"/>
      <c r="X85" s="1"/>
      <c r="Y85" s="1"/>
      <c r="Z85" s="1"/>
      <c r="AA85" s="1"/>
      <c r="AB85" s="1"/>
      <c r="AC85" s="1"/>
      <c r="AD85" s="1"/>
    </row>
    <row r="86" spans="1:30" ht="15.75" customHeight="1" x14ac:dyDescent="0.25">
      <c r="A86" s="1"/>
      <c r="B86" s="1"/>
      <c r="C86" s="1"/>
      <c r="D86" s="122"/>
      <c r="E86" s="1"/>
      <c r="F86" s="1"/>
      <c r="G86" s="122"/>
      <c r="H86" s="1"/>
      <c r="I86" s="1"/>
      <c r="J86" s="122"/>
      <c r="K86" s="1"/>
      <c r="L86" s="1"/>
      <c r="M86" s="122"/>
      <c r="N86" s="1"/>
      <c r="O86" s="1"/>
      <c r="P86" s="1"/>
      <c r="Q86" s="1"/>
      <c r="R86" s="1"/>
      <c r="S86" s="1"/>
      <c r="T86" s="1"/>
      <c r="U86" s="1"/>
      <c r="V86" s="1"/>
      <c r="W86" s="1"/>
      <c r="X86" s="1"/>
      <c r="Y86" s="1"/>
      <c r="Z86" s="1"/>
      <c r="AA86" s="1"/>
      <c r="AB86" s="1"/>
      <c r="AC86" s="1"/>
      <c r="AD86" s="1"/>
    </row>
    <row r="87" spans="1:30" ht="15.75" customHeight="1" x14ac:dyDescent="0.25">
      <c r="A87" s="1"/>
      <c r="B87" s="1"/>
      <c r="C87" s="1"/>
      <c r="D87" s="122"/>
      <c r="E87" s="1"/>
      <c r="F87" s="1"/>
      <c r="G87" s="122"/>
      <c r="H87" s="1"/>
      <c r="I87" s="1"/>
      <c r="J87" s="122"/>
      <c r="K87" s="1"/>
      <c r="L87" s="1"/>
      <c r="M87" s="122"/>
      <c r="N87" s="1"/>
      <c r="O87" s="1"/>
      <c r="P87" s="1"/>
      <c r="Q87" s="1"/>
      <c r="R87" s="1"/>
      <c r="S87" s="1"/>
      <c r="T87" s="1"/>
      <c r="U87" s="1"/>
      <c r="V87" s="1"/>
      <c r="W87" s="1"/>
      <c r="X87" s="1"/>
      <c r="Y87" s="1"/>
      <c r="Z87" s="1"/>
      <c r="AA87" s="1"/>
      <c r="AB87" s="1"/>
      <c r="AC87" s="1"/>
      <c r="AD87" s="1"/>
    </row>
    <row r="88" spans="1:30" ht="15.75" customHeight="1" x14ac:dyDescent="0.25">
      <c r="A88" s="1"/>
      <c r="B88" s="1"/>
      <c r="C88" s="1"/>
      <c r="D88" s="122"/>
      <c r="E88" s="1"/>
      <c r="F88" s="1"/>
      <c r="G88" s="122"/>
      <c r="H88" s="1"/>
      <c r="I88" s="1"/>
      <c r="J88" s="122"/>
      <c r="K88" s="1"/>
      <c r="L88" s="1"/>
      <c r="M88" s="122"/>
      <c r="N88" s="1"/>
      <c r="O88" s="1"/>
      <c r="P88" s="1"/>
      <c r="Q88" s="1"/>
      <c r="R88" s="1"/>
      <c r="S88" s="1"/>
      <c r="T88" s="1"/>
      <c r="U88" s="1"/>
      <c r="V88" s="1"/>
      <c r="W88" s="1"/>
      <c r="X88" s="1"/>
      <c r="Y88" s="1"/>
      <c r="Z88" s="1"/>
      <c r="AA88" s="1"/>
      <c r="AB88" s="1"/>
      <c r="AC88" s="1"/>
      <c r="AD88" s="1"/>
    </row>
    <row r="89" spans="1:30" ht="15.75" customHeight="1" x14ac:dyDescent="0.25">
      <c r="A89" s="1"/>
      <c r="B89" s="1"/>
      <c r="C89" s="1"/>
      <c r="D89" s="122"/>
      <c r="E89" s="1"/>
      <c r="F89" s="1"/>
      <c r="G89" s="122"/>
      <c r="H89" s="1"/>
      <c r="I89" s="1"/>
      <c r="J89" s="122"/>
      <c r="K89" s="1"/>
      <c r="L89" s="1"/>
      <c r="M89" s="122"/>
      <c r="N89" s="1"/>
      <c r="O89" s="1"/>
      <c r="P89" s="1"/>
      <c r="Q89" s="1"/>
      <c r="R89" s="1"/>
      <c r="S89" s="1"/>
      <c r="T89" s="1"/>
      <c r="U89" s="1"/>
      <c r="V89" s="1"/>
      <c r="W89" s="1"/>
      <c r="X89" s="1"/>
      <c r="Y89" s="1"/>
      <c r="Z89" s="1"/>
      <c r="AA89" s="1"/>
      <c r="AB89" s="1"/>
      <c r="AC89" s="1"/>
      <c r="AD89" s="1"/>
    </row>
    <row r="90" spans="1:30" ht="15.75" customHeight="1" x14ac:dyDescent="0.25">
      <c r="A90" s="1"/>
      <c r="B90" s="1"/>
      <c r="C90" s="1"/>
      <c r="D90" s="122"/>
      <c r="E90" s="1"/>
      <c r="F90" s="1"/>
      <c r="G90" s="122"/>
      <c r="H90" s="1"/>
      <c r="I90" s="1"/>
      <c r="J90" s="122"/>
      <c r="K90" s="1"/>
      <c r="L90" s="1"/>
      <c r="M90" s="122"/>
      <c r="N90" s="1"/>
      <c r="O90" s="1"/>
      <c r="P90" s="1"/>
      <c r="Q90" s="1"/>
      <c r="R90" s="1"/>
      <c r="S90" s="1"/>
      <c r="T90" s="1"/>
      <c r="U90" s="1"/>
      <c r="V90" s="1"/>
      <c r="W90" s="1"/>
      <c r="X90" s="1"/>
      <c r="Y90" s="1"/>
      <c r="Z90" s="1"/>
      <c r="AA90" s="1"/>
      <c r="AB90" s="1"/>
      <c r="AC90" s="1"/>
      <c r="AD90" s="1"/>
    </row>
    <row r="91" spans="1:30" ht="15.75" customHeight="1" x14ac:dyDescent="0.25">
      <c r="A91" s="1"/>
      <c r="B91" s="1"/>
      <c r="C91" s="1"/>
      <c r="D91" s="122"/>
      <c r="E91" s="1"/>
      <c r="F91" s="1"/>
      <c r="G91" s="122"/>
      <c r="H91" s="1"/>
      <c r="I91" s="1"/>
      <c r="J91" s="122"/>
      <c r="K91" s="1"/>
      <c r="L91" s="1"/>
      <c r="M91" s="122"/>
      <c r="N91" s="1"/>
      <c r="O91" s="1"/>
      <c r="P91" s="1"/>
      <c r="Q91" s="1"/>
      <c r="R91" s="1"/>
      <c r="S91" s="1"/>
      <c r="T91" s="1"/>
      <c r="U91" s="1"/>
      <c r="V91" s="1"/>
      <c r="W91" s="1"/>
      <c r="X91" s="1"/>
      <c r="Y91" s="1"/>
      <c r="Z91" s="1"/>
      <c r="AA91" s="1"/>
      <c r="AB91" s="1"/>
      <c r="AC91" s="1"/>
      <c r="AD91" s="1"/>
    </row>
    <row r="92" spans="1:30" ht="15.75" customHeight="1" x14ac:dyDescent="0.25">
      <c r="A92" s="1"/>
      <c r="B92" s="1"/>
      <c r="C92" s="1"/>
      <c r="D92" s="122"/>
      <c r="E92" s="1"/>
      <c r="F92" s="1"/>
      <c r="G92" s="122"/>
      <c r="H92" s="1"/>
      <c r="I92" s="1"/>
      <c r="J92" s="122"/>
      <c r="K92" s="1"/>
      <c r="L92" s="1"/>
      <c r="M92" s="122"/>
      <c r="N92" s="1"/>
      <c r="O92" s="1"/>
      <c r="P92" s="1"/>
      <c r="Q92" s="1"/>
      <c r="R92" s="1"/>
      <c r="S92" s="1"/>
      <c r="T92" s="1"/>
      <c r="U92" s="1"/>
      <c r="V92" s="1"/>
      <c r="W92" s="1"/>
      <c r="X92" s="1"/>
      <c r="Y92" s="1"/>
      <c r="Z92" s="1"/>
      <c r="AA92" s="1"/>
      <c r="AB92" s="1"/>
      <c r="AC92" s="1"/>
      <c r="AD92" s="1"/>
    </row>
    <row r="93" spans="1:30" ht="15.75" customHeight="1" x14ac:dyDescent="0.25">
      <c r="A93" s="1"/>
      <c r="B93" s="1"/>
      <c r="C93" s="1"/>
      <c r="D93" s="122"/>
      <c r="E93" s="1"/>
      <c r="F93" s="1"/>
      <c r="G93" s="122"/>
      <c r="H93" s="1"/>
      <c r="I93" s="1"/>
      <c r="J93" s="122"/>
      <c r="K93" s="1"/>
      <c r="L93" s="1"/>
      <c r="M93" s="122"/>
      <c r="N93" s="1"/>
      <c r="O93" s="1"/>
      <c r="P93" s="1"/>
      <c r="Q93" s="1"/>
      <c r="R93" s="1"/>
      <c r="S93" s="1"/>
      <c r="T93" s="1"/>
      <c r="U93" s="1"/>
      <c r="V93" s="1"/>
      <c r="W93" s="1"/>
      <c r="X93" s="1"/>
      <c r="Y93" s="1"/>
      <c r="Z93" s="1"/>
      <c r="AA93" s="1"/>
      <c r="AB93" s="1"/>
      <c r="AC93" s="1"/>
      <c r="AD93" s="1"/>
    </row>
    <row r="94" spans="1:30" ht="15.75" customHeight="1" x14ac:dyDescent="0.25">
      <c r="A94" s="1"/>
      <c r="B94" s="1"/>
      <c r="C94" s="1"/>
      <c r="D94" s="122"/>
      <c r="E94" s="1"/>
      <c r="F94" s="1"/>
      <c r="G94" s="122"/>
      <c r="H94" s="1"/>
      <c r="I94" s="1"/>
      <c r="J94" s="122"/>
      <c r="K94" s="1"/>
      <c r="L94" s="1"/>
      <c r="M94" s="122"/>
      <c r="N94" s="1"/>
      <c r="O94" s="1"/>
      <c r="P94" s="1"/>
      <c r="Q94" s="1"/>
      <c r="R94" s="1"/>
      <c r="S94" s="1"/>
      <c r="T94" s="1"/>
      <c r="U94" s="1"/>
      <c r="V94" s="1"/>
      <c r="W94" s="1"/>
      <c r="X94" s="1"/>
      <c r="Y94" s="1"/>
      <c r="Z94" s="1"/>
      <c r="AA94" s="1"/>
      <c r="AB94" s="1"/>
      <c r="AC94" s="1"/>
      <c r="AD94" s="1"/>
    </row>
    <row r="95" spans="1:30" ht="15.75" customHeight="1" x14ac:dyDescent="0.25">
      <c r="A95" s="1"/>
      <c r="B95" s="1"/>
      <c r="C95" s="1"/>
      <c r="D95" s="122"/>
      <c r="E95" s="1"/>
      <c r="F95" s="1"/>
      <c r="G95" s="122"/>
      <c r="H95" s="1"/>
      <c r="I95" s="1"/>
      <c r="J95" s="122"/>
      <c r="K95" s="1"/>
      <c r="L95" s="1"/>
      <c r="M95" s="122"/>
      <c r="N95" s="1"/>
      <c r="O95" s="1"/>
      <c r="P95" s="1"/>
      <c r="Q95" s="1"/>
      <c r="R95" s="1"/>
      <c r="S95" s="1"/>
      <c r="T95" s="1"/>
      <c r="U95" s="1"/>
      <c r="V95" s="1"/>
      <c r="W95" s="1"/>
      <c r="X95" s="1"/>
      <c r="Y95" s="1"/>
      <c r="Z95" s="1"/>
      <c r="AA95" s="1"/>
      <c r="AB95" s="1"/>
      <c r="AC95" s="1"/>
      <c r="AD95" s="1"/>
    </row>
    <row r="96" spans="1:30" ht="15.75" customHeight="1" x14ac:dyDescent="0.25">
      <c r="A96" s="1"/>
      <c r="B96" s="1"/>
      <c r="C96" s="1"/>
      <c r="D96" s="122"/>
      <c r="E96" s="1"/>
      <c r="F96" s="1"/>
      <c r="G96" s="122"/>
      <c r="H96" s="1"/>
      <c r="I96" s="1"/>
      <c r="J96" s="122"/>
      <c r="K96" s="1"/>
      <c r="L96" s="1"/>
      <c r="M96" s="122"/>
      <c r="N96" s="1"/>
      <c r="O96" s="1"/>
      <c r="P96" s="1"/>
      <c r="Q96" s="1"/>
      <c r="R96" s="1"/>
      <c r="S96" s="1"/>
      <c r="T96" s="1"/>
      <c r="U96" s="1"/>
      <c r="V96" s="1"/>
      <c r="W96" s="1"/>
      <c r="X96" s="1"/>
      <c r="Y96" s="1"/>
      <c r="Z96" s="1"/>
      <c r="AA96" s="1"/>
      <c r="AB96" s="1"/>
      <c r="AC96" s="1"/>
      <c r="AD96" s="1"/>
    </row>
    <row r="97" spans="1:30" ht="15.75" customHeight="1" x14ac:dyDescent="0.25">
      <c r="A97" s="1"/>
      <c r="B97" s="1"/>
      <c r="C97" s="1"/>
      <c r="D97" s="122"/>
      <c r="E97" s="1"/>
      <c r="F97" s="1"/>
      <c r="G97" s="122"/>
      <c r="H97" s="1"/>
      <c r="I97" s="1"/>
      <c r="J97" s="122"/>
      <c r="K97" s="1"/>
      <c r="L97" s="1"/>
      <c r="M97" s="122"/>
      <c r="N97" s="1"/>
      <c r="O97" s="1"/>
      <c r="P97" s="1"/>
      <c r="Q97" s="1"/>
      <c r="R97" s="1"/>
      <c r="S97" s="1"/>
      <c r="T97" s="1"/>
      <c r="U97" s="1"/>
      <c r="V97" s="1"/>
      <c r="W97" s="1"/>
      <c r="X97" s="1"/>
      <c r="Y97" s="1"/>
      <c r="Z97" s="1"/>
      <c r="AA97" s="1"/>
      <c r="AB97" s="1"/>
      <c r="AC97" s="1"/>
      <c r="AD97" s="1"/>
    </row>
    <row r="98" spans="1:30" ht="15.75" customHeight="1" x14ac:dyDescent="0.25">
      <c r="A98" s="1"/>
      <c r="B98" s="1"/>
      <c r="C98" s="1"/>
      <c r="D98" s="122"/>
      <c r="E98" s="1"/>
      <c r="F98" s="1"/>
      <c r="G98" s="122"/>
      <c r="H98" s="1"/>
      <c r="I98" s="1"/>
      <c r="J98" s="122"/>
      <c r="K98" s="1"/>
      <c r="L98" s="1"/>
      <c r="M98" s="122"/>
      <c r="N98" s="1"/>
      <c r="O98" s="1"/>
      <c r="P98" s="1"/>
      <c r="Q98" s="1"/>
      <c r="R98" s="1"/>
      <c r="S98" s="1"/>
      <c r="T98" s="1"/>
      <c r="U98" s="1"/>
      <c r="V98" s="1"/>
      <c r="W98" s="1"/>
      <c r="X98" s="1"/>
      <c r="Y98" s="1"/>
      <c r="Z98" s="1"/>
      <c r="AA98" s="1"/>
      <c r="AB98" s="1"/>
      <c r="AC98" s="1"/>
      <c r="AD98" s="1"/>
    </row>
    <row r="99" spans="1:30" ht="15.75" customHeight="1" x14ac:dyDescent="0.25">
      <c r="A99" s="1"/>
      <c r="B99" s="1"/>
      <c r="C99" s="1"/>
      <c r="D99" s="122"/>
      <c r="E99" s="1"/>
      <c r="F99" s="1"/>
      <c r="G99" s="122"/>
      <c r="H99" s="1"/>
      <c r="I99" s="1"/>
      <c r="J99" s="122"/>
      <c r="K99" s="1"/>
      <c r="L99" s="1"/>
      <c r="M99" s="122"/>
      <c r="N99" s="1"/>
      <c r="O99" s="1"/>
      <c r="P99" s="1"/>
      <c r="Q99" s="1"/>
      <c r="R99" s="1"/>
      <c r="S99" s="1"/>
      <c r="T99" s="1"/>
      <c r="U99" s="1"/>
      <c r="V99" s="1"/>
      <c r="W99" s="1"/>
      <c r="X99" s="1"/>
      <c r="Y99" s="1"/>
      <c r="Z99" s="1"/>
      <c r="AA99" s="1"/>
      <c r="AB99" s="1"/>
      <c r="AC99" s="1"/>
      <c r="AD99" s="1"/>
    </row>
    <row r="100" spans="1:30" ht="15.75" customHeight="1" x14ac:dyDescent="0.25">
      <c r="A100" s="1"/>
      <c r="B100" s="1"/>
      <c r="C100" s="1"/>
      <c r="D100" s="122"/>
      <c r="E100" s="1"/>
      <c r="F100" s="1"/>
      <c r="G100" s="122"/>
      <c r="H100" s="1"/>
      <c r="I100" s="1"/>
      <c r="J100" s="122"/>
      <c r="K100" s="1"/>
      <c r="L100" s="1"/>
      <c r="M100" s="122"/>
      <c r="N100" s="1"/>
      <c r="O100" s="1"/>
      <c r="P100" s="1"/>
      <c r="Q100" s="1"/>
      <c r="R100" s="1"/>
      <c r="S100" s="1"/>
      <c r="T100" s="1"/>
      <c r="U100" s="1"/>
      <c r="V100" s="1"/>
      <c r="W100" s="1"/>
      <c r="X100" s="1"/>
      <c r="Y100" s="1"/>
      <c r="Z100" s="1"/>
      <c r="AA100" s="1"/>
      <c r="AB100" s="1"/>
      <c r="AC100" s="1"/>
      <c r="AD100" s="1"/>
    </row>
    <row r="101" spans="1:30" ht="15.75" customHeight="1" x14ac:dyDescent="0.25">
      <c r="A101" s="1"/>
      <c r="B101" s="1"/>
      <c r="C101" s="1"/>
      <c r="D101" s="122"/>
      <c r="E101" s="1"/>
      <c r="F101" s="1"/>
      <c r="G101" s="122"/>
      <c r="H101" s="1"/>
      <c r="I101" s="1"/>
      <c r="J101" s="122"/>
      <c r="K101" s="1"/>
      <c r="L101" s="1"/>
      <c r="M101" s="122"/>
      <c r="N101" s="1"/>
      <c r="O101" s="1"/>
      <c r="P101" s="1"/>
      <c r="Q101" s="1"/>
      <c r="R101" s="1"/>
      <c r="S101" s="1"/>
      <c r="T101" s="1"/>
      <c r="U101" s="1"/>
      <c r="V101" s="1"/>
      <c r="W101" s="1"/>
      <c r="X101" s="1"/>
      <c r="Y101" s="1"/>
      <c r="Z101" s="1"/>
      <c r="AA101" s="1"/>
      <c r="AB101" s="1"/>
      <c r="AC101" s="1"/>
      <c r="AD101" s="1"/>
    </row>
    <row r="102" spans="1:30" ht="15.75" customHeight="1" x14ac:dyDescent="0.25">
      <c r="A102" s="1"/>
      <c r="B102" s="1"/>
      <c r="C102" s="1"/>
      <c r="D102" s="122"/>
      <c r="E102" s="1"/>
      <c r="F102" s="1"/>
      <c r="G102" s="122"/>
      <c r="H102" s="1"/>
      <c r="I102" s="1"/>
      <c r="J102" s="122"/>
      <c r="K102" s="1"/>
      <c r="L102" s="1"/>
      <c r="M102" s="122"/>
      <c r="N102" s="1"/>
      <c r="O102" s="1"/>
      <c r="P102" s="1"/>
      <c r="Q102" s="1"/>
      <c r="R102" s="1"/>
      <c r="S102" s="1"/>
      <c r="T102" s="1"/>
      <c r="U102" s="1"/>
      <c r="V102" s="1"/>
      <c r="W102" s="1"/>
      <c r="X102" s="1"/>
      <c r="Y102" s="1"/>
      <c r="Z102" s="1"/>
      <c r="AA102" s="1"/>
      <c r="AB102" s="1"/>
      <c r="AC102" s="1"/>
      <c r="AD102" s="1"/>
    </row>
    <row r="103" spans="1:30" ht="15.75" customHeight="1" x14ac:dyDescent="0.25">
      <c r="A103" s="1"/>
      <c r="B103" s="1"/>
      <c r="C103" s="1"/>
      <c r="D103" s="122"/>
      <c r="E103" s="1"/>
      <c r="F103" s="1"/>
      <c r="G103" s="122"/>
      <c r="H103" s="1"/>
      <c r="I103" s="1"/>
      <c r="J103" s="122"/>
      <c r="K103" s="1"/>
      <c r="L103" s="1"/>
      <c r="M103" s="122"/>
      <c r="N103" s="1"/>
      <c r="O103" s="1"/>
      <c r="P103" s="1"/>
      <c r="Q103" s="1"/>
      <c r="R103" s="1"/>
      <c r="S103" s="1"/>
      <c r="T103" s="1"/>
      <c r="U103" s="1"/>
      <c r="V103" s="1"/>
      <c r="W103" s="1"/>
      <c r="X103" s="1"/>
      <c r="Y103" s="1"/>
      <c r="Z103" s="1"/>
      <c r="AA103" s="1"/>
      <c r="AB103" s="1"/>
      <c r="AC103" s="1"/>
      <c r="AD103" s="1"/>
    </row>
    <row r="104" spans="1:30" ht="15.75" customHeight="1" x14ac:dyDescent="0.25">
      <c r="A104" s="1"/>
      <c r="B104" s="1"/>
      <c r="C104" s="1"/>
      <c r="D104" s="122"/>
      <c r="E104" s="1"/>
      <c r="F104" s="1"/>
      <c r="G104" s="122"/>
      <c r="H104" s="1"/>
      <c r="I104" s="1"/>
      <c r="J104" s="122"/>
      <c r="K104" s="1"/>
      <c r="L104" s="1"/>
      <c r="M104" s="122"/>
      <c r="N104" s="1"/>
      <c r="O104" s="1"/>
      <c r="P104" s="1"/>
      <c r="Q104" s="1"/>
      <c r="R104" s="1"/>
      <c r="S104" s="1"/>
      <c r="T104" s="1"/>
      <c r="U104" s="1"/>
      <c r="V104" s="1"/>
      <c r="W104" s="1"/>
      <c r="X104" s="1"/>
      <c r="Y104" s="1"/>
      <c r="Z104" s="1"/>
      <c r="AA104" s="1"/>
      <c r="AB104" s="1"/>
      <c r="AC104" s="1"/>
      <c r="AD104" s="1"/>
    </row>
    <row r="105" spans="1:30" ht="15.75" customHeight="1" x14ac:dyDescent="0.25">
      <c r="A105" s="1"/>
      <c r="B105" s="1"/>
      <c r="C105" s="1"/>
      <c r="D105" s="122"/>
      <c r="E105" s="1"/>
      <c r="F105" s="1"/>
      <c r="G105" s="122"/>
      <c r="H105" s="1"/>
      <c r="I105" s="1"/>
      <c r="J105" s="122"/>
      <c r="K105" s="1"/>
      <c r="L105" s="1"/>
      <c r="M105" s="122"/>
      <c r="N105" s="1"/>
      <c r="O105" s="1"/>
      <c r="P105" s="1"/>
      <c r="Q105" s="1"/>
      <c r="R105" s="1"/>
      <c r="S105" s="1"/>
      <c r="T105" s="1"/>
      <c r="U105" s="1"/>
      <c r="V105" s="1"/>
      <c r="W105" s="1"/>
      <c r="X105" s="1"/>
      <c r="Y105" s="1"/>
      <c r="Z105" s="1"/>
      <c r="AA105" s="1"/>
      <c r="AB105" s="1"/>
      <c r="AC105" s="1"/>
      <c r="AD105" s="1"/>
    </row>
    <row r="106" spans="1:30" ht="15.75" customHeight="1" x14ac:dyDescent="0.25">
      <c r="A106" s="1"/>
      <c r="B106" s="1"/>
      <c r="C106" s="1"/>
      <c r="D106" s="122"/>
      <c r="E106" s="1"/>
      <c r="F106" s="1"/>
      <c r="G106" s="122"/>
      <c r="H106" s="1"/>
      <c r="I106" s="1"/>
      <c r="J106" s="122"/>
      <c r="K106" s="1"/>
      <c r="L106" s="1"/>
      <c r="M106" s="122"/>
      <c r="N106" s="1"/>
      <c r="O106" s="1"/>
      <c r="P106" s="1"/>
      <c r="Q106" s="1"/>
      <c r="R106" s="1"/>
      <c r="S106" s="1"/>
      <c r="T106" s="1"/>
      <c r="U106" s="1"/>
      <c r="V106" s="1"/>
      <c r="W106" s="1"/>
      <c r="X106" s="1"/>
      <c r="Y106" s="1"/>
      <c r="Z106" s="1"/>
      <c r="AA106" s="1"/>
      <c r="AB106" s="1"/>
      <c r="AC106" s="1"/>
      <c r="AD106" s="1"/>
    </row>
    <row r="107" spans="1:30" ht="15.75" customHeight="1" x14ac:dyDescent="0.25">
      <c r="A107" s="1"/>
      <c r="B107" s="1"/>
      <c r="C107" s="1"/>
      <c r="D107" s="122"/>
      <c r="E107" s="1"/>
      <c r="F107" s="1"/>
      <c r="G107" s="122"/>
      <c r="H107" s="1"/>
      <c r="I107" s="1"/>
      <c r="J107" s="122"/>
      <c r="K107" s="1"/>
      <c r="L107" s="1"/>
      <c r="M107" s="122"/>
      <c r="N107" s="1"/>
      <c r="O107" s="1"/>
      <c r="P107" s="1"/>
      <c r="Q107" s="1"/>
      <c r="R107" s="1"/>
      <c r="S107" s="1"/>
      <c r="T107" s="1"/>
      <c r="U107" s="1"/>
      <c r="V107" s="1"/>
      <c r="W107" s="1"/>
      <c r="X107" s="1"/>
      <c r="Y107" s="1"/>
      <c r="Z107" s="1"/>
      <c r="AA107" s="1"/>
      <c r="AB107" s="1"/>
      <c r="AC107" s="1"/>
      <c r="AD107" s="1"/>
    </row>
    <row r="108" spans="1:30" ht="15.75" customHeight="1" x14ac:dyDescent="0.25">
      <c r="A108" s="1"/>
      <c r="B108" s="1"/>
      <c r="C108" s="1"/>
      <c r="D108" s="122"/>
      <c r="E108" s="1"/>
      <c r="F108" s="1"/>
      <c r="G108" s="122"/>
      <c r="H108" s="1"/>
      <c r="I108" s="1"/>
      <c r="J108" s="122"/>
      <c r="K108" s="1"/>
      <c r="L108" s="1"/>
      <c r="M108" s="122"/>
      <c r="N108" s="1"/>
      <c r="O108" s="1"/>
      <c r="P108" s="1"/>
      <c r="Q108" s="1"/>
      <c r="R108" s="1"/>
      <c r="S108" s="1"/>
      <c r="T108" s="1"/>
      <c r="U108" s="1"/>
      <c r="V108" s="1"/>
      <c r="W108" s="1"/>
      <c r="X108" s="1"/>
      <c r="Y108" s="1"/>
      <c r="Z108" s="1"/>
      <c r="AA108" s="1"/>
      <c r="AB108" s="1"/>
      <c r="AC108" s="1"/>
      <c r="AD108" s="1"/>
    </row>
    <row r="109" spans="1:30" ht="15.75" customHeight="1" x14ac:dyDescent="0.25">
      <c r="A109" s="1"/>
      <c r="B109" s="1"/>
      <c r="C109" s="1"/>
      <c r="D109" s="122"/>
      <c r="E109" s="1"/>
      <c r="F109" s="1"/>
      <c r="G109" s="122"/>
      <c r="H109" s="1"/>
      <c r="I109" s="1"/>
      <c r="J109" s="122"/>
      <c r="K109" s="1"/>
      <c r="L109" s="1"/>
      <c r="M109" s="122"/>
      <c r="N109" s="1"/>
      <c r="O109" s="1"/>
      <c r="P109" s="1"/>
      <c r="Q109" s="1"/>
      <c r="R109" s="1"/>
      <c r="S109" s="1"/>
      <c r="T109" s="1"/>
      <c r="U109" s="1"/>
      <c r="V109" s="1"/>
      <c r="W109" s="1"/>
      <c r="X109" s="1"/>
      <c r="Y109" s="1"/>
      <c r="Z109" s="1"/>
      <c r="AA109" s="1"/>
      <c r="AB109" s="1"/>
      <c r="AC109" s="1"/>
      <c r="AD109" s="1"/>
    </row>
    <row r="110" spans="1:30" ht="15.75" customHeight="1" x14ac:dyDescent="0.25">
      <c r="A110" s="1"/>
      <c r="B110" s="1"/>
      <c r="C110" s="1"/>
      <c r="D110" s="122"/>
      <c r="E110" s="1"/>
      <c r="F110" s="1"/>
      <c r="G110" s="122"/>
      <c r="H110" s="1"/>
      <c r="I110" s="1"/>
      <c r="J110" s="122"/>
      <c r="K110" s="1"/>
      <c r="L110" s="1"/>
      <c r="M110" s="122"/>
      <c r="N110" s="1"/>
      <c r="O110" s="1"/>
      <c r="P110" s="1"/>
      <c r="Q110" s="1"/>
      <c r="R110" s="1"/>
      <c r="S110" s="1"/>
      <c r="T110" s="1"/>
      <c r="U110" s="1"/>
      <c r="V110" s="1"/>
      <c r="W110" s="1"/>
      <c r="X110" s="1"/>
      <c r="Y110" s="1"/>
      <c r="Z110" s="1"/>
      <c r="AA110" s="1"/>
      <c r="AB110" s="1"/>
      <c r="AC110" s="1"/>
      <c r="AD110" s="1"/>
    </row>
    <row r="111" spans="1:30" ht="15.75" customHeight="1" x14ac:dyDescent="0.25">
      <c r="A111" s="1"/>
      <c r="B111" s="1"/>
      <c r="C111" s="1"/>
      <c r="D111" s="122"/>
      <c r="E111" s="1"/>
      <c r="F111" s="1"/>
      <c r="G111" s="122"/>
      <c r="H111" s="1"/>
      <c r="I111" s="1"/>
      <c r="J111" s="122"/>
      <c r="K111" s="1"/>
      <c r="L111" s="1"/>
      <c r="M111" s="122"/>
      <c r="N111" s="1"/>
      <c r="O111" s="1"/>
      <c r="P111" s="1"/>
      <c r="Q111" s="1"/>
      <c r="R111" s="1"/>
      <c r="S111" s="1"/>
      <c r="T111" s="1"/>
      <c r="U111" s="1"/>
      <c r="V111" s="1"/>
      <c r="W111" s="1"/>
      <c r="X111" s="1"/>
      <c r="Y111" s="1"/>
      <c r="Z111" s="1"/>
      <c r="AA111" s="1"/>
      <c r="AB111" s="1"/>
      <c r="AC111" s="1"/>
      <c r="AD111" s="1"/>
    </row>
    <row r="112" spans="1:30" ht="15.75" customHeight="1" x14ac:dyDescent="0.25">
      <c r="A112" s="1"/>
      <c r="B112" s="1"/>
      <c r="C112" s="1"/>
      <c r="D112" s="122"/>
      <c r="E112" s="1"/>
      <c r="F112" s="1"/>
      <c r="G112" s="122"/>
      <c r="H112" s="1"/>
      <c r="I112" s="1"/>
      <c r="J112" s="122"/>
      <c r="K112" s="1"/>
      <c r="L112" s="1"/>
      <c r="M112" s="122"/>
      <c r="N112" s="1"/>
      <c r="O112" s="1"/>
      <c r="P112" s="1"/>
      <c r="Q112" s="1"/>
      <c r="R112" s="1"/>
      <c r="S112" s="1"/>
      <c r="T112" s="1"/>
      <c r="U112" s="1"/>
      <c r="V112" s="1"/>
      <c r="W112" s="1"/>
      <c r="X112" s="1"/>
      <c r="Y112" s="1"/>
      <c r="Z112" s="1"/>
      <c r="AA112" s="1"/>
      <c r="AB112" s="1"/>
      <c r="AC112" s="1"/>
      <c r="AD112" s="1"/>
    </row>
    <row r="113" spans="1:30" ht="15.75" customHeight="1" x14ac:dyDescent="0.25">
      <c r="A113" s="1"/>
      <c r="B113" s="1"/>
      <c r="C113" s="1"/>
      <c r="D113" s="122"/>
      <c r="E113" s="1"/>
      <c r="F113" s="1"/>
      <c r="G113" s="122"/>
      <c r="H113" s="1"/>
      <c r="I113" s="1"/>
      <c r="J113" s="122"/>
      <c r="K113" s="1"/>
      <c r="L113" s="1"/>
      <c r="M113" s="122"/>
      <c r="N113" s="1"/>
      <c r="O113" s="1"/>
      <c r="P113" s="1"/>
      <c r="Q113" s="1"/>
      <c r="R113" s="1"/>
      <c r="S113" s="1"/>
      <c r="T113" s="1"/>
      <c r="U113" s="1"/>
      <c r="V113" s="1"/>
      <c r="W113" s="1"/>
      <c r="X113" s="1"/>
      <c r="Y113" s="1"/>
      <c r="Z113" s="1"/>
      <c r="AA113" s="1"/>
      <c r="AB113" s="1"/>
      <c r="AC113" s="1"/>
      <c r="AD113" s="1"/>
    </row>
    <row r="114" spans="1:30" ht="15.75" customHeight="1" x14ac:dyDescent="0.25">
      <c r="A114" s="1"/>
      <c r="B114" s="1"/>
      <c r="C114" s="1"/>
      <c r="D114" s="122"/>
      <c r="E114" s="1"/>
      <c r="F114" s="1"/>
      <c r="G114" s="122"/>
      <c r="H114" s="1"/>
      <c r="I114" s="1"/>
      <c r="J114" s="122"/>
      <c r="K114" s="1"/>
      <c r="L114" s="1"/>
      <c r="M114" s="122"/>
      <c r="N114" s="1"/>
      <c r="O114" s="1"/>
      <c r="P114" s="1"/>
      <c r="Q114" s="1"/>
      <c r="R114" s="1"/>
      <c r="S114" s="1"/>
      <c r="T114" s="1"/>
      <c r="U114" s="1"/>
      <c r="V114" s="1"/>
      <c r="W114" s="1"/>
      <c r="X114" s="1"/>
      <c r="Y114" s="1"/>
      <c r="Z114" s="1"/>
      <c r="AA114" s="1"/>
      <c r="AB114" s="1"/>
      <c r="AC114" s="1"/>
      <c r="AD114" s="1"/>
    </row>
    <row r="115" spans="1:30" ht="15.75" customHeight="1" x14ac:dyDescent="0.25">
      <c r="A115" s="1"/>
      <c r="B115" s="1"/>
      <c r="C115" s="1"/>
      <c r="D115" s="122"/>
      <c r="E115" s="1"/>
      <c r="F115" s="1"/>
      <c r="G115" s="122"/>
      <c r="H115" s="1"/>
      <c r="I115" s="1"/>
      <c r="J115" s="122"/>
      <c r="K115" s="1"/>
      <c r="L115" s="1"/>
      <c r="M115" s="122"/>
      <c r="N115" s="1"/>
      <c r="O115" s="1"/>
      <c r="P115" s="1"/>
      <c r="Q115" s="1"/>
      <c r="R115" s="1"/>
      <c r="S115" s="1"/>
      <c r="T115" s="1"/>
      <c r="U115" s="1"/>
      <c r="V115" s="1"/>
      <c r="W115" s="1"/>
      <c r="X115" s="1"/>
      <c r="Y115" s="1"/>
      <c r="Z115" s="1"/>
      <c r="AA115" s="1"/>
      <c r="AB115" s="1"/>
      <c r="AC115" s="1"/>
      <c r="AD115" s="1"/>
    </row>
    <row r="116" spans="1:30" ht="15.75" customHeight="1" x14ac:dyDescent="0.25">
      <c r="A116" s="1"/>
      <c r="B116" s="1"/>
      <c r="C116" s="1"/>
      <c r="D116" s="122"/>
      <c r="E116" s="1"/>
      <c r="F116" s="1"/>
      <c r="G116" s="122"/>
      <c r="H116" s="1"/>
      <c r="I116" s="1"/>
      <c r="J116" s="122"/>
      <c r="K116" s="1"/>
      <c r="L116" s="1"/>
      <c r="M116" s="122"/>
      <c r="N116" s="1"/>
      <c r="O116" s="1"/>
      <c r="P116" s="1"/>
      <c r="Q116" s="1"/>
      <c r="R116" s="1"/>
      <c r="S116" s="1"/>
      <c r="T116" s="1"/>
      <c r="U116" s="1"/>
      <c r="V116" s="1"/>
      <c r="W116" s="1"/>
      <c r="X116" s="1"/>
      <c r="Y116" s="1"/>
      <c r="Z116" s="1"/>
      <c r="AA116" s="1"/>
      <c r="AB116" s="1"/>
      <c r="AC116" s="1"/>
      <c r="AD116" s="1"/>
    </row>
    <row r="117" spans="1:30" ht="15.75" customHeight="1" x14ac:dyDescent="0.25">
      <c r="A117" s="1"/>
      <c r="B117" s="1"/>
      <c r="C117" s="1"/>
      <c r="D117" s="122"/>
      <c r="E117" s="1"/>
      <c r="F117" s="1"/>
      <c r="G117" s="122"/>
      <c r="H117" s="1"/>
      <c r="I117" s="1"/>
      <c r="J117" s="122"/>
      <c r="K117" s="1"/>
      <c r="L117" s="1"/>
      <c r="M117" s="122"/>
      <c r="N117" s="1"/>
      <c r="O117" s="1"/>
      <c r="P117" s="1"/>
      <c r="Q117" s="1"/>
      <c r="R117" s="1"/>
      <c r="S117" s="1"/>
      <c r="T117" s="1"/>
      <c r="U117" s="1"/>
      <c r="V117" s="1"/>
      <c r="W117" s="1"/>
      <c r="X117" s="1"/>
      <c r="Y117" s="1"/>
      <c r="Z117" s="1"/>
      <c r="AA117" s="1"/>
      <c r="AB117" s="1"/>
      <c r="AC117" s="1"/>
      <c r="AD117" s="1"/>
    </row>
    <row r="118" spans="1:30" ht="15.75" customHeight="1" x14ac:dyDescent="0.25">
      <c r="A118" s="1"/>
      <c r="B118" s="1"/>
      <c r="C118" s="1"/>
      <c r="D118" s="122"/>
      <c r="E118" s="1"/>
      <c r="F118" s="1"/>
      <c r="G118" s="122"/>
      <c r="H118" s="1"/>
      <c r="I118" s="1"/>
      <c r="J118" s="122"/>
      <c r="K118" s="1"/>
      <c r="L118" s="1"/>
      <c r="M118" s="122"/>
      <c r="N118" s="1"/>
      <c r="O118" s="1"/>
      <c r="P118" s="1"/>
      <c r="Q118" s="1"/>
      <c r="R118" s="1"/>
      <c r="S118" s="1"/>
      <c r="T118" s="1"/>
      <c r="U118" s="1"/>
      <c r="V118" s="1"/>
      <c r="W118" s="1"/>
      <c r="X118" s="1"/>
      <c r="Y118" s="1"/>
      <c r="Z118" s="1"/>
      <c r="AA118" s="1"/>
      <c r="AB118" s="1"/>
      <c r="AC118" s="1"/>
      <c r="AD118" s="1"/>
    </row>
    <row r="119" spans="1:30" ht="15.75" customHeight="1" x14ac:dyDescent="0.25">
      <c r="A119" s="1"/>
      <c r="B119" s="1"/>
      <c r="C119" s="1"/>
      <c r="D119" s="122"/>
      <c r="E119" s="1"/>
      <c r="F119" s="1"/>
      <c r="G119" s="122"/>
      <c r="H119" s="1"/>
      <c r="I119" s="1"/>
      <c r="J119" s="122"/>
      <c r="K119" s="1"/>
      <c r="L119" s="1"/>
      <c r="M119" s="122"/>
      <c r="N119" s="1"/>
      <c r="O119" s="1"/>
      <c r="P119" s="1"/>
      <c r="Q119" s="1"/>
      <c r="R119" s="1"/>
      <c r="S119" s="1"/>
      <c r="T119" s="1"/>
      <c r="U119" s="1"/>
      <c r="V119" s="1"/>
      <c r="W119" s="1"/>
      <c r="X119" s="1"/>
      <c r="Y119" s="1"/>
      <c r="Z119" s="1"/>
      <c r="AA119" s="1"/>
      <c r="AB119" s="1"/>
      <c r="AC119" s="1"/>
      <c r="AD119" s="1"/>
    </row>
    <row r="120" spans="1:30" ht="15.75" customHeight="1" x14ac:dyDescent="0.25">
      <c r="A120" s="1"/>
      <c r="B120" s="1"/>
      <c r="C120" s="1"/>
      <c r="D120" s="122"/>
      <c r="E120" s="1"/>
      <c r="F120" s="1"/>
      <c r="G120" s="122"/>
      <c r="H120" s="1"/>
      <c r="I120" s="1"/>
      <c r="J120" s="122"/>
      <c r="K120" s="1"/>
      <c r="L120" s="1"/>
      <c r="M120" s="122"/>
      <c r="N120" s="1"/>
      <c r="O120" s="1"/>
      <c r="P120" s="1"/>
      <c r="Q120" s="1"/>
      <c r="R120" s="1"/>
      <c r="S120" s="1"/>
      <c r="T120" s="1"/>
      <c r="U120" s="1"/>
      <c r="V120" s="1"/>
      <c r="W120" s="1"/>
      <c r="X120" s="1"/>
      <c r="Y120" s="1"/>
      <c r="Z120" s="1"/>
      <c r="AA120" s="1"/>
      <c r="AB120" s="1"/>
      <c r="AC120" s="1"/>
      <c r="AD120" s="1"/>
    </row>
    <row r="121" spans="1:30" ht="15.75" customHeight="1" x14ac:dyDescent="0.25">
      <c r="A121" s="1"/>
      <c r="B121" s="1"/>
      <c r="C121" s="1"/>
      <c r="D121" s="122"/>
      <c r="E121" s="1"/>
      <c r="F121" s="1"/>
      <c r="G121" s="122"/>
      <c r="H121" s="1"/>
      <c r="I121" s="1"/>
      <c r="J121" s="122"/>
      <c r="K121" s="1"/>
      <c r="L121" s="1"/>
      <c r="M121" s="122"/>
      <c r="N121" s="1"/>
      <c r="O121" s="1"/>
      <c r="P121" s="1"/>
      <c r="Q121" s="1"/>
      <c r="R121" s="1"/>
      <c r="S121" s="1"/>
      <c r="T121" s="1"/>
      <c r="U121" s="1"/>
      <c r="V121" s="1"/>
      <c r="W121" s="1"/>
      <c r="X121" s="1"/>
      <c r="Y121" s="1"/>
      <c r="Z121" s="1"/>
      <c r="AA121" s="1"/>
      <c r="AB121" s="1"/>
      <c r="AC121" s="1"/>
      <c r="AD121" s="1"/>
    </row>
    <row r="122" spans="1:30" ht="15.75" customHeight="1" x14ac:dyDescent="0.25">
      <c r="A122" s="1"/>
      <c r="B122" s="1"/>
      <c r="C122" s="1"/>
      <c r="D122" s="122"/>
      <c r="E122" s="1"/>
      <c r="F122" s="1"/>
      <c r="G122" s="122"/>
      <c r="H122" s="1"/>
      <c r="I122" s="1"/>
      <c r="J122" s="122"/>
      <c r="K122" s="1"/>
      <c r="L122" s="1"/>
      <c r="M122" s="122"/>
      <c r="N122" s="1"/>
      <c r="O122" s="1"/>
      <c r="P122" s="1"/>
      <c r="Q122" s="1"/>
      <c r="R122" s="1"/>
      <c r="S122" s="1"/>
      <c r="T122" s="1"/>
      <c r="U122" s="1"/>
      <c r="V122" s="1"/>
      <c r="W122" s="1"/>
      <c r="X122" s="1"/>
      <c r="Y122" s="1"/>
      <c r="Z122" s="1"/>
      <c r="AA122" s="1"/>
      <c r="AB122" s="1"/>
      <c r="AC122" s="1"/>
      <c r="AD122" s="1"/>
    </row>
    <row r="123" spans="1:30" ht="15.75" customHeight="1" x14ac:dyDescent="0.25">
      <c r="A123" s="1"/>
      <c r="B123" s="1"/>
      <c r="C123" s="1"/>
      <c r="D123" s="122"/>
      <c r="E123" s="1"/>
      <c r="F123" s="1"/>
      <c r="G123" s="122"/>
      <c r="H123" s="1"/>
      <c r="I123" s="1"/>
      <c r="J123" s="122"/>
      <c r="K123" s="1"/>
      <c r="L123" s="1"/>
      <c r="M123" s="122"/>
      <c r="N123" s="1"/>
      <c r="O123" s="1"/>
      <c r="P123" s="1"/>
      <c r="Q123" s="1"/>
      <c r="R123" s="1"/>
      <c r="S123" s="1"/>
      <c r="T123" s="1"/>
      <c r="U123" s="1"/>
      <c r="V123" s="1"/>
      <c r="W123" s="1"/>
      <c r="X123" s="1"/>
      <c r="Y123" s="1"/>
      <c r="Z123" s="1"/>
      <c r="AA123" s="1"/>
      <c r="AB123" s="1"/>
      <c r="AC123" s="1"/>
      <c r="AD123" s="1"/>
    </row>
    <row r="124" spans="1:30" ht="15.75" customHeight="1" x14ac:dyDescent="0.25">
      <c r="A124" s="1"/>
      <c r="B124" s="1"/>
      <c r="C124" s="1"/>
      <c r="D124" s="122"/>
      <c r="E124" s="1"/>
      <c r="F124" s="1"/>
      <c r="G124" s="122"/>
      <c r="H124" s="1"/>
      <c r="I124" s="1"/>
      <c r="J124" s="122"/>
      <c r="K124" s="1"/>
      <c r="L124" s="1"/>
      <c r="M124" s="122"/>
      <c r="N124" s="1"/>
      <c r="O124" s="1"/>
      <c r="P124" s="1"/>
      <c r="Q124" s="1"/>
      <c r="R124" s="1"/>
      <c r="S124" s="1"/>
      <c r="T124" s="1"/>
      <c r="U124" s="1"/>
      <c r="V124" s="1"/>
      <c r="W124" s="1"/>
      <c r="X124" s="1"/>
      <c r="Y124" s="1"/>
      <c r="Z124" s="1"/>
      <c r="AA124" s="1"/>
      <c r="AB124" s="1"/>
      <c r="AC124" s="1"/>
      <c r="AD124" s="1"/>
    </row>
    <row r="125" spans="1:30" ht="15.75" customHeight="1" x14ac:dyDescent="0.25">
      <c r="A125" s="1"/>
      <c r="B125" s="1"/>
      <c r="C125" s="1"/>
      <c r="D125" s="122"/>
      <c r="E125" s="1"/>
      <c r="F125" s="1"/>
      <c r="G125" s="122"/>
      <c r="H125" s="1"/>
      <c r="I125" s="1"/>
      <c r="J125" s="122"/>
      <c r="K125" s="1"/>
      <c r="L125" s="1"/>
      <c r="M125" s="122"/>
      <c r="N125" s="1"/>
      <c r="O125" s="1"/>
      <c r="P125" s="1"/>
      <c r="Q125" s="1"/>
      <c r="R125" s="1"/>
      <c r="S125" s="1"/>
      <c r="T125" s="1"/>
      <c r="U125" s="1"/>
      <c r="V125" s="1"/>
      <c r="W125" s="1"/>
      <c r="X125" s="1"/>
      <c r="Y125" s="1"/>
      <c r="Z125" s="1"/>
      <c r="AA125" s="1"/>
      <c r="AB125" s="1"/>
      <c r="AC125" s="1"/>
      <c r="AD125" s="1"/>
    </row>
    <row r="126" spans="1:30" ht="15.75" customHeight="1" x14ac:dyDescent="0.25">
      <c r="A126" s="1"/>
      <c r="B126" s="1"/>
      <c r="C126" s="1"/>
      <c r="D126" s="122"/>
      <c r="E126" s="1"/>
      <c r="F126" s="1"/>
      <c r="G126" s="122"/>
      <c r="H126" s="1"/>
      <c r="I126" s="1"/>
      <c r="J126" s="122"/>
      <c r="K126" s="1"/>
      <c r="L126" s="1"/>
      <c r="M126" s="122"/>
      <c r="N126" s="1"/>
      <c r="O126" s="1"/>
      <c r="P126" s="1"/>
      <c r="Q126" s="1"/>
      <c r="R126" s="1"/>
      <c r="S126" s="1"/>
      <c r="T126" s="1"/>
      <c r="U126" s="1"/>
      <c r="V126" s="1"/>
      <c r="W126" s="1"/>
      <c r="X126" s="1"/>
      <c r="Y126" s="1"/>
      <c r="Z126" s="1"/>
      <c r="AA126" s="1"/>
      <c r="AB126" s="1"/>
      <c r="AC126" s="1"/>
      <c r="AD126" s="1"/>
    </row>
    <row r="127" spans="1:30" ht="15.75" customHeight="1" x14ac:dyDescent="0.25">
      <c r="A127" s="1"/>
      <c r="B127" s="1"/>
      <c r="C127" s="1"/>
      <c r="D127" s="122"/>
      <c r="E127" s="1"/>
      <c r="F127" s="1"/>
      <c r="G127" s="122"/>
      <c r="H127" s="1"/>
      <c r="I127" s="1"/>
      <c r="J127" s="122"/>
      <c r="K127" s="1"/>
      <c r="L127" s="1"/>
      <c r="M127" s="122"/>
      <c r="N127" s="1"/>
      <c r="O127" s="1"/>
      <c r="P127" s="1"/>
      <c r="Q127" s="1"/>
      <c r="R127" s="1"/>
      <c r="S127" s="1"/>
      <c r="T127" s="1"/>
      <c r="U127" s="1"/>
      <c r="V127" s="1"/>
      <c r="W127" s="1"/>
      <c r="X127" s="1"/>
      <c r="Y127" s="1"/>
      <c r="Z127" s="1"/>
      <c r="AA127" s="1"/>
      <c r="AB127" s="1"/>
      <c r="AC127" s="1"/>
      <c r="AD127" s="1"/>
    </row>
    <row r="128" spans="1:30" ht="15.75" customHeight="1" x14ac:dyDescent="0.25">
      <c r="A128" s="1"/>
      <c r="B128" s="1"/>
      <c r="C128" s="1"/>
      <c r="D128" s="122"/>
      <c r="E128" s="1"/>
      <c r="F128" s="1"/>
      <c r="G128" s="122"/>
      <c r="H128" s="1"/>
      <c r="I128" s="1"/>
      <c r="J128" s="122"/>
      <c r="K128" s="1"/>
      <c r="L128" s="1"/>
      <c r="M128" s="122"/>
      <c r="N128" s="1"/>
      <c r="O128" s="1"/>
      <c r="P128" s="1"/>
      <c r="Q128" s="1"/>
      <c r="R128" s="1"/>
      <c r="S128" s="1"/>
      <c r="T128" s="1"/>
      <c r="U128" s="1"/>
      <c r="V128" s="1"/>
      <c r="W128" s="1"/>
      <c r="X128" s="1"/>
      <c r="Y128" s="1"/>
      <c r="Z128" s="1"/>
      <c r="AA128" s="1"/>
      <c r="AB128" s="1"/>
      <c r="AC128" s="1"/>
      <c r="AD128" s="1"/>
    </row>
    <row r="129" spans="1:30" ht="15.75" customHeight="1" x14ac:dyDescent="0.25">
      <c r="A129" s="1"/>
      <c r="B129" s="1"/>
      <c r="C129" s="1"/>
      <c r="D129" s="122"/>
      <c r="E129" s="1"/>
      <c r="F129" s="1"/>
      <c r="G129" s="122"/>
      <c r="H129" s="1"/>
      <c r="I129" s="1"/>
      <c r="J129" s="122"/>
      <c r="K129" s="1"/>
      <c r="L129" s="1"/>
      <c r="M129" s="122"/>
      <c r="N129" s="1"/>
      <c r="O129" s="1"/>
      <c r="P129" s="1"/>
      <c r="Q129" s="1"/>
      <c r="R129" s="1"/>
      <c r="S129" s="1"/>
      <c r="T129" s="1"/>
      <c r="U129" s="1"/>
      <c r="V129" s="1"/>
      <c r="W129" s="1"/>
      <c r="X129" s="1"/>
      <c r="Y129" s="1"/>
      <c r="Z129" s="1"/>
      <c r="AA129" s="1"/>
      <c r="AB129" s="1"/>
      <c r="AC129" s="1"/>
      <c r="AD129" s="1"/>
    </row>
    <row r="130" spans="1:30" ht="15.75" customHeight="1" x14ac:dyDescent="0.25">
      <c r="A130" s="1"/>
      <c r="B130" s="1"/>
      <c r="C130" s="1"/>
      <c r="D130" s="122"/>
      <c r="E130" s="1"/>
      <c r="F130" s="1"/>
      <c r="G130" s="122"/>
      <c r="H130" s="1"/>
      <c r="I130" s="1"/>
      <c r="J130" s="122"/>
      <c r="K130" s="1"/>
      <c r="L130" s="1"/>
      <c r="M130" s="122"/>
      <c r="N130" s="1"/>
      <c r="O130" s="1"/>
      <c r="P130" s="1"/>
      <c r="Q130" s="1"/>
      <c r="R130" s="1"/>
      <c r="S130" s="1"/>
      <c r="T130" s="1"/>
      <c r="U130" s="1"/>
      <c r="V130" s="1"/>
      <c r="W130" s="1"/>
      <c r="X130" s="1"/>
      <c r="Y130" s="1"/>
      <c r="Z130" s="1"/>
      <c r="AA130" s="1"/>
      <c r="AB130" s="1"/>
      <c r="AC130" s="1"/>
      <c r="AD130" s="1"/>
    </row>
    <row r="131" spans="1:30" ht="15.75" customHeight="1" x14ac:dyDescent="0.25">
      <c r="A131" s="1"/>
      <c r="B131" s="1"/>
      <c r="C131" s="1"/>
      <c r="D131" s="122"/>
      <c r="E131" s="1"/>
      <c r="F131" s="1"/>
      <c r="G131" s="122"/>
      <c r="H131" s="1"/>
      <c r="I131" s="1"/>
      <c r="J131" s="122"/>
      <c r="K131" s="1"/>
      <c r="L131" s="1"/>
      <c r="M131" s="122"/>
      <c r="N131" s="1"/>
      <c r="O131" s="1"/>
      <c r="P131" s="1"/>
      <c r="Q131" s="1"/>
      <c r="R131" s="1"/>
      <c r="S131" s="1"/>
      <c r="T131" s="1"/>
      <c r="U131" s="1"/>
      <c r="V131" s="1"/>
      <c r="W131" s="1"/>
      <c r="X131" s="1"/>
      <c r="Y131" s="1"/>
      <c r="Z131" s="1"/>
      <c r="AA131" s="1"/>
      <c r="AB131" s="1"/>
      <c r="AC131" s="1"/>
      <c r="AD131" s="1"/>
    </row>
    <row r="132" spans="1:30" ht="15.75" customHeight="1" x14ac:dyDescent="0.25">
      <c r="A132" s="1"/>
      <c r="B132" s="1"/>
      <c r="C132" s="1"/>
      <c r="D132" s="122"/>
      <c r="E132" s="1"/>
      <c r="F132" s="1"/>
      <c r="G132" s="122"/>
      <c r="H132" s="1"/>
      <c r="I132" s="1"/>
      <c r="J132" s="122"/>
      <c r="K132" s="1"/>
      <c r="L132" s="1"/>
      <c r="M132" s="122"/>
      <c r="N132" s="1"/>
      <c r="O132" s="1"/>
      <c r="P132" s="1"/>
      <c r="Q132" s="1"/>
      <c r="R132" s="1"/>
      <c r="S132" s="1"/>
      <c r="T132" s="1"/>
      <c r="U132" s="1"/>
      <c r="V132" s="1"/>
      <c r="W132" s="1"/>
      <c r="X132" s="1"/>
      <c r="Y132" s="1"/>
      <c r="Z132" s="1"/>
      <c r="AA132" s="1"/>
      <c r="AB132" s="1"/>
      <c r="AC132" s="1"/>
      <c r="AD132" s="1"/>
    </row>
    <row r="133" spans="1:30" ht="15.75" customHeight="1" x14ac:dyDescent="0.25">
      <c r="A133" s="1"/>
      <c r="B133" s="1"/>
      <c r="C133" s="1"/>
      <c r="D133" s="122"/>
      <c r="E133" s="1"/>
      <c r="F133" s="1"/>
      <c r="G133" s="122"/>
      <c r="H133" s="1"/>
      <c r="I133" s="1"/>
      <c r="J133" s="122"/>
      <c r="K133" s="1"/>
      <c r="L133" s="1"/>
      <c r="M133" s="122"/>
      <c r="N133" s="1"/>
      <c r="O133" s="1"/>
      <c r="P133" s="1"/>
      <c r="Q133" s="1"/>
      <c r="R133" s="1"/>
      <c r="S133" s="1"/>
      <c r="T133" s="1"/>
      <c r="U133" s="1"/>
      <c r="V133" s="1"/>
      <c r="W133" s="1"/>
      <c r="X133" s="1"/>
      <c r="Y133" s="1"/>
      <c r="Z133" s="1"/>
      <c r="AA133" s="1"/>
      <c r="AB133" s="1"/>
      <c r="AC133" s="1"/>
      <c r="AD133" s="1"/>
    </row>
    <row r="134" spans="1:30" ht="15.75" customHeight="1" x14ac:dyDescent="0.25">
      <c r="A134" s="1"/>
      <c r="B134" s="1"/>
      <c r="C134" s="1"/>
      <c r="D134" s="122"/>
      <c r="E134" s="1"/>
      <c r="F134" s="1"/>
      <c r="G134" s="122"/>
      <c r="H134" s="1"/>
      <c r="I134" s="1"/>
      <c r="J134" s="122"/>
      <c r="K134" s="1"/>
      <c r="L134" s="1"/>
      <c r="M134" s="122"/>
      <c r="N134" s="1"/>
      <c r="O134" s="1"/>
      <c r="P134" s="1"/>
      <c r="Q134" s="1"/>
      <c r="R134" s="1"/>
      <c r="S134" s="1"/>
      <c r="T134" s="1"/>
      <c r="U134" s="1"/>
      <c r="V134" s="1"/>
      <c r="W134" s="1"/>
      <c r="X134" s="1"/>
      <c r="Y134" s="1"/>
      <c r="Z134" s="1"/>
      <c r="AA134" s="1"/>
      <c r="AB134" s="1"/>
      <c r="AC134" s="1"/>
      <c r="AD134" s="1"/>
    </row>
    <row r="135" spans="1:30" ht="15.75" customHeight="1" x14ac:dyDescent="0.25">
      <c r="A135" s="1"/>
      <c r="B135" s="1"/>
      <c r="C135" s="1"/>
      <c r="D135" s="122"/>
      <c r="E135" s="1"/>
      <c r="F135" s="1"/>
      <c r="G135" s="122"/>
      <c r="H135" s="1"/>
      <c r="I135" s="1"/>
      <c r="J135" s="122"/>
      <c r="K135" s="1"/>
      <c r="L135" s="1"/>
      <c r="M135" s="122"/>
      <c r="N135" s="1"/>
      <c r="O135" s="1"/>
      <c r="P135" s="1"/>
      <c r="Q135" s="1"/>
      <c r="R135" s="1"/>
      <c r="S135" s="1"/>
      <c r="T135" s="1"/>
      <c r="U135" s="1"/>
      <c r="V135" s="1"/>
      <c r="W135" s="1"/>
      <c r="X135" s="1"/>
      <c r="Y135" s="1"/>
      <c r="Z135" s="1"/>
      <c r="AA135" s="1"/>
      <c r="AB135" s="1"/>
      <c r="AC135" s="1"/>
      <c r="AD135" s="1"/>
    </row>
    <row r="136" spans="1:30" ht="15.75" customHeight="1" x14ac:dyDescent="0.25">
      <c r="A136" s="1"/>
      <c r="B136" s="1"/>
      <c r="C136" s="1"/>
      <c r="D136" s="122"/>
      <c r="E136" s="1"/>
      <c r="F136" s="1"/>
      <c r="G136" s="122"/>
      <c r="H136" s="1"/>
      <c r="I136" s="1"/>
      <c r="J136" s="122"/>
      <c r="K136" s="1"/>
      <c r="L136" s="1"/>
      <c r="M136" s="122"/>
      <c r="N136" s="1"/>
      <c r="O136" s="1"/>
      <c r="P136" s="1"/>
      <c r="Q136" s="1"/>
      <c r="R136" s="1"/>
      <c r="S136" s="1"/>
      <c r="T136" s="1"/>
      <c r="U136" s="1"/>
      <c r="V136" s="1"/>
      <c r="W136" s="1"/>
      <c r="X136" s="1"/>
      <c r="Y136" s="1"/>
      <c r="Z136" s="1"/>
      <c r="AA136" s="1"/>
      <c r="AB136" s="1"/>
      <c r="AC136" s="1"/>
      <c r="AD136" s="1"/>
    </row>
    <row r="137" spans="1:30" ht="15.75" customHeight="1" x14ac:dyDescent="0.25">
      <c r="A137" s="1"/>
      <c r="B137" s="1"/>
      <c r="C137" s="1"/>
      <c r="D137" s="122"/>
      <c r="E137" s="1"/>
      <c r="F137" s="1"/>
      <c r="G137" s="122"/>
      <c r="H137" s="1"/>
      <c r="I137" s="1"/>
      <c r="J137" s="122"/>
      <c r="K137" s="1"/>
      <c r="L137" s="1"/>
      <c r="M137" s="122"/>
      <c r="N137" s="1"/>
      <c r="O137" s="1"/>
      <c r="P137" s="1"/>
      <c r="Q137" s="1"/>
      <c r="R137" s="1"/>
      <c r="S137" s="1"/>
      <c r="T137" s="1"/>
      <c r="U137" s="1"/>
      <c r="V137" s="1"/>
      <c r="W137" s="1"/>
      <c r="X137" s="1"/>
      <c r="Y137" s="1"/>
      <c r="Z137" s="1"/>
      <c r="AA137" s="1"/>
      <c r="AB137" s="1"/>
      <c r="AC137" s="1"/>
      <c r="AD137" s="1"/>
    </row>
    <row r="138" spans="1:30" ht="15.75" customHeight="1" x14ac:dyDescent="0.25">
      <c r="A138" s="1"/>
      <c r="B138" s="1"/>
      <c r="C138" s="1"/>
      <c r="D138" s="122"/>
      <c r="E138" s="1"/>
      <c r="F138" s="1"/>
      <c r="G138" s="122"/>
      <c r="H138" s="1"/>
      <c r="I138" s="1"/>
      <c r="J138" s="122"/>
      <c r="K138" s="1"/>
      <c r="L138" s="1"/>
      <c r="M138" s="122"/>
      <c r="N138" s="1"/>
      <c r="O138" s="1"/>
      <c r="P138" s="1"/>
      <c r="Q138" s="1"/>
      <c r="R138" s="1"/>
      <c r="S138" s="1"/>
      <c r="T138" s="1"/>
      <c r="U138" s="1"/>
      <c r="V138" s="1"/>
      <c r="W138" s="1"/>
      <c r="X138" s="1"/>
      <c r="Y138" s="1"/>
      <c r="Z138" s="1"/>
      <c r="AA138" s="1"/>
      <c r="AB138" s="1"/>
      <c r="AC138" s="1"/>
      <c r="AD138" s="1"/>
    </row>
    <row r="139" spans="1:30" ht="15.75" customHeight="1" x14ac:dyDescent="0.25">
      <c r="A139" s="1"/>
      <c r="B139" s="1"/>
      <c r="C139" s="1"/>
      <c r="D139" s="122"/>
      <c r="E139" s="1"/>
      <c r="F139" s="1"/>
      <c r="G139" s="122"/>
      <c r="H139" s="1"/>
      <c r="I139" s="1"/>
      <c r="J139" s="122"/>
      <c r="K139" s="1"/>
      <c r="L139" s="1"/>
      <c r="M139" s="122"/>
      <c r="N139" s="1"/>
      <c r="O139" s="1"/>
      <c r="P139" s="1"/>
      <c r="Q139" s="1"/>
      <c r="R139" s="1"/>
      <c r="S139" s="1"/>
      <c r="T139" s="1"/>
      <c r="U139" s="1"/>
      <c r="V139" s="1"/>
      <c r="W139" s="1"/>
      <c r="X139" s="1"/>
      <c r="Y139" s="1"/>
      <c r="Z139" s="1"/>
      <c r="AA139" s="1"/>
      <c r="AB139" s="1"/>
      <c r="AC139" s="1"/>
      <c r="AD139" s="1"/>
    </row>
    <row r="140" spans="1:30" ht="15.75" customHeight="1" x14ac:dyDescent="0.25">
      <c r="A140" s="1"/>
      <c r="B140" s="1"/>
      <c r="C140" s="1"/>
      <c r="D140" s="122"/>
      <c r="E140" s="1"/>
      <c r="F140" s="1"/>
      <c r="G140" s="122"/>
      <c r="H140" s="1"/>
      <c r="I140" s="1"/>
      <c r="J140" s="122"/>
      <c r="K140" s="1"/>
      <c r="L140" s="1"/>
      <c r="M140" s="122"/>
      <c r="N140" s="1"/>
      <c r="O140" s="1"/>
      <c r="P140" s="1"/>
      <c r="Q140" s="1"/>
      <c r="R140" s="1"/>
      <c r="S140" s="1"/>
      <c r="T140" s="1"/>
      <c r="U140" s="1"/>
      <c r="V140" s="1"/>
      <c r="W140" s="1"/>
      <c r="X140" s="1"/>
      <c r="Y140" s="1"/>
      <c r="Z140" s="1"/>
      <c r="AA140" s="1"/>
      <c r="AB140" s="1"/>
      <c r="AC140" s="1"/>
      <c r="AD140" s="1"/>
    </row>
    <row r="141" spans="1:30" ht="15.75" customHeight="1" x14ac:dyDescent="0.25">
      <c r="A141" s="1"/>
      <c r="B141" s="1"/>
      <c r="C141" s="1"/>
      <c r="D141" s="122"/>
      <c r="E141" s="1"/>
      <c r="F141" s="1"/>
      <c r="G141" s="122"/>
      <c r="H141" s="1"/>
      <c r="I141" s="1"/>
      <c r="J141" s="122"/>
      <c r="K141" s="1"/>
      <c r="L141" s="1"/>
      <c r="M141" s="122"/>
      <c r="N141" s="1"/>
      <c r="O141" s="1"/>
      <c r="P141" s="1"/>
      <c r="Q141" s="1"/>
      <c r="R141" s="1"/>
      <c r="S141" s="1"/>
      <c r="T141" s="1"/>
      <c r="U141" s="1"/>
      <c r="V141" s="1"/>
      <c r="W141" s="1"/>
      <c r="X141" s="1"/>
      <c r="Y141" s="1"/>
      <c r="Z141" s="1"/>
      <c r="AA141" s="1"/>
      <c r="AB141" s="1"/>
      <c r="AC141" s="1"/>
      <c r="AD141" s="1"/>
    </row>
    <row r="142" spans="1:30" ht="15.75" customHeight="1" x14ac:dyDescent="0.25">
      <c r="A142" s="1"/>
      <c r="B142" s="1"/>
      <c r="C142" s="1"/>
      <c r="D142" s="122"/>
      <c r="E142" s="1"/>
      <c r="F142" s="1"/>
      <c r="G142" s="122"/>
      <c r="H142" s="1"/>
      <c r="I142" s="1"/>
      <c r="J142" s="122"/>
      <c r="K142" s="1"/>
      <c r="L142" s="1"/>
      <c r="M142" s="122"/>
      <c r="N142" s="1"/>
      <c r="O142" s="1"/>
      <c r="P142" s="1"/>
      <c r="Q142" s="1"/>
      <c r="R142" s="1"/>
      <c r="S142" s="1"/>
      <c r="T142" s="1"/>
      <c r="U142" s="1"/>
      <c r="V142" s="1"/>
      <c r="W142" s="1"/>
      <c r="X142" s="1"/>
      <c r="Y142" s="1"/>
      <c r="Z142" s="1"/>
      <c r="AA142" s="1"/>
      <c r="AB142" s="1"/>
      <c r="AC142" s="1"/>
      <c r="AD142" s="1"/>
    </row>
    <row r="143" spans="1:30" ht="15.75" customHeight="1" x14ac:dyDescent="0.25">
      <c r="A143" s="1"/>
      <c r="B143" s="1"/>
      <c r="C143" s="1"/>
      <c r="D143" s="122"/>
      <c r="E143" s="1"/>
      <c r="F143" s="1"/>
      <c r="G143" s="122"/>
      <c r="H143" s="1"/>
      <c r="I143" s="1"/>
      <c r="J143" s="122"/>
      <c r="K143" s="1"/>
      <c r="L143" s="1"/>
      <c r="M143" s="122"/>
      <c r="N143" s="1"/>
      <c r="O143" s="1"/>
      <c r="P143" s="1"/>
      <c r="Q143" s="1"/>
      <c r="R143" s="1"/>
      <c r="S143" s="1"/>
      <c r="T143" s="1"/>
      <c r="U143" s="1"/>
      <c r="V143" s="1"/>
      <c r="W143" s="1"/>
      <c r="X143" s="1"/>
      <c r="Y143" s="1"/>
      <c r="Z143" s="1"/>
      <c r="AA143" s="1"/>
      <c r="AB143" s="1"/>
      <c r="AC143" s="1"/>
      <c r="AD143" s="1"/>
    </row>
    <row r="144" spans="1:30" ht="15.75" customHeight="1" x14ac:dyDescent="0.25">
      <c r="A144" s="1"/>
      <c r="B144" s="1"/>
      <c r="C144" s="1"/>
      <c r="D144" s="122"/>
      <c r="E144" s="1"/>
      <c r="F144" s="1"/>
      <c r="G144" s="122"/>
      <c r="H144" s="1"/>
      <c r="I144" s="1"/>
      <c r="J144" s="122"/>
      <c r="K144" s="1"/>
      <c r="L144" s="1"/>
      <c r="M144" s="122"/>
      <c r="N144" s="1"/>
      <c r="O144" s="1"/>
      <c r="P144" s="1"/>
      <c r="Q144" s="1"/>
      <c r="R144" s="1"/>
      <c r="S144" s="1"/>
      <c r="T144" s="1"/>
      <c r="U144" s="1"/>
      <c r="V144" s="1"/>
      <c r="W144" s="1"/>
      <c r="X144" s="1"/>
      <c r="Y144" s="1"/>
      <c r="Z144" s="1"/>
      <c r="AA144" s="1"/>
      <c r="AB144" s="1"/>
      <c r="AC144" s="1"/>
      <c r="AD144" s="1"/>
    </row>
    <row r="145" spans="1:30" ht="15.75" customHeight="1" x14ac:dyDescent="0.25">
      <c r="A145" s="1"/>
      <c r="B145" s="1"/>
      <c r="C145" s="1"/>
      <c r="D145" s="122"/>
      <c r="E145" s="1"/>
      <c r="F145" s="1"/>
      <c r="G145" s="122"/>
      <c r="H145" s="1"/>
      <c r="I145" s="1"/>
      <c r="J145" s="122"/>
      <c r="K145" s="1"/>
      <c r="L145" s="1"/>
      <c r="M145" s="122"/>
      <c r="N145" s="1"/>
      <c r="O145" s="1"/>
      <c r="P145" s="1"/>
      <c r="Q145" s="1"/>
      <c r="R145" s="1"/>
      <c r="S145" s="1"/>
      <c r="T145" s="1"/>
      <c r="U145" s="1"/>
      <c r="V145" s="1"/>
      <c r="W145" s="1"/>
      <c r="X145" s="1"/>
      <c r="Y145" s="1"/>
      <c r="Z145" s="1"/>
      <c r="AA145" s="1"/>
      <c r="AB145" s="1"/>
      <c r="AC145" s="1"/>
      <c r="AD145" s="1"/>
    </row>
    <row r="146" spans="1:30" ht="15.75" customHeight="1" x14ac:dyDescent="0.25">
      <c r="A146" s="1"/>
      <c r="B146" s="1"/>
      <c r="C146" s="1"/>
      <c r="D146" s="122"/>
      <c r="E146" s="1"/>
      <c r="F146" s="1"/>
      <c r="G146" s="122"/>
      <c r="H146" s="1"/>
      <c r="I146" s="1"/>
      <c r="J146" s="122"/>
      <c r="K146" s="1"/>
      <c r="L146" s="1"/>
      <c r="M146" s="122"/>
      <c r="N146" s="1"/>
      <c r="O146" s="1"/>
      <c r="P146" s="1"/>
      <c r="Q146" s="1"/>
      <c r="R146" s="1"/>
      <c r="S146" s="1"/>
      <c r="T146" s="1"/>
      <c r="U146" s="1"/>
      <c r="V146" s="1"/>
      <c r="W146" s="1"/>
      <c r="X146" s="1"/>
      <c r="Y146" s="1"/>
      <c r="Z146" s="1"/>
      <c r="AA146" s="1"/>
      <c r="AB146" s="1"/>
      <c r="AC146" s="1"/>
      <c r="AD146" s="1"/>
    </row>
    <row r="147" spans="1:30" ht="15.75" customHeight="1" x14ac:dyDescent="0.25">
      <c r="A147" s="1"/>
      <c r="B147" s="1"/>
      <c r="C147" s="1"/>
      <c r="D147" s="122"/>
      <c r="E147" s="1"/>
      <c r="F147" s="1"/>
      <c r="G147" s="122"/>
      <c r="H147" s="1"/>
      <c r="I147" s="1"/>
      <c r="J147" s="122"/>
      <c r="K147" s="1"/>
      <c r="L147" s="1"/>
      <c r="M147" s="122"/>
      <c r="N147" s="1"/>
      <c r="O147" s="1"/>
      <c r="P147" s="1"/>
      <c r="Q147" s="1"/>
      <c r="R147" s="1"/>
      <c r="S147" s="1"/>
      <c r="T147" s="1"/>
      <c r="U147" s="1"/>
      <c r="V147" s="1"/>
      <c r="W147" s="1"/>
      <c r="X147" s="1"/>
      <c r="Y147" s="1"/>
      <c r="Z147" s="1"/>
      <c r="AA147" s="1"/>
      <c r="AB147" s="1"/>
      <c r="AC147" s="1"/>
      <c r="AD147" s="1"/>
    </row>
    <row r="148" spans="1:30" ht="15.75" customHeight="1" x14ac:dyDescent="0.25">
      <c r="A148" s="1"/>
      <c r="B148" s="1"/>
      <c r="C148" s="1"/>
      <c r="D148" s="122"/>
      <c r="E148" s="1"/>
      <c r="F148" s="1"/>
      <c r="G148" s="122"/>
      <c r="H148" s="1"/>
      <c r="I148" s="1"/>
      <c r="J148" s="122"/>
      <c r="K148" s="1"/>
      <c r="L148" s="1"/>
      <c r="M148" s="122"/>
      <c r="N148" s="1"/>
      <c r="O148" s="1"/>
      <c r="P148" s="1"/>
      <c r="Q148" s="1"/>
      <c r="R148" s="1"/>
      <c r="S148" s="1"/>
      <c r="T148" s="1"/>
      <c r="U148" s="1"/>
      <c r="V148" s="1"/>
      <c r="W148" s="1"/>
      <c r="X148" s="1"/>
      <c r="Y148" s="1"/>
      <c r="Z148" s="1"/>
      <c r="AA148" s="1"/>
      <c r="AB148" s="1"/>
      <c r="AC148" s="1"/>
      <c r="AD148" s="1"/>
    </row>
    <row r="149" spans="1:30" ht="15.75" customHeight="1" x14ac:dyDescent="0.25">
      <c r="A149" s="1"/>
      <c r="B149" s="1"/>
      <c r="C149" s="1"/>
      <c r="D149" s="122"/>
      <c r="E149" s="1"/>
      <c r="F149" s="1"/>
      <c r="G149" s="122"/>
      <c r="H149" s="1"/>
      <c r="I149" s="1"/>
      <c r="J149" s="122"/>
      <c r="K149" s="1"/>
      <c r="L149" s="1"/>
      <c r="M149" s="122"/>
      <c r="N149" s="1"/>
      <c r="O149" s="1"/>
      <c r="P149" s="1"/>
      <c r="Q149" s="1"/>
      <c r="R149" s="1"/>
      <c r="S149" s="1"/>
      <c r="T149" s="1"/>
      <c r="U149" s="1"/>
      <c r="V149" s="1"/>
      <c r="W149" s="1"/>
      <c r="X149" s="1"/>
      <c r="Y149" s="1"/>
      <c r="Z149" s="1"/>
      <c r="AA149" s="1"/>
      <c r="AB149" s="1"/>
      <c r="AC149" s="1"/>
      <c r="AD149" s="1"/>
    </row>
    <row r="150" spans="1:30" ht="15.75" customHeight="1" x14ac:dyDescent="0.25">
      <c r="A150" s="1"/>
      <c r="B150" s="1"/>
      <c r="C150" s="1"/>
      <c r="D150" s="122"/>
      <c r="E150" s="1"/>
      <c r="F150" s="1"/>
      <c r="G150" s="122"/>
      <c r="H150" s="1"/>
      <c r="I150" s="1"/>
      <c r="J150" s="122"/>
      <c r="K150" s="1"/>
      <c r="L150" s="1"/>
      <c r="M150" s="122"/>
      <c r="N150" s="1"/>
      <c r="O150" s="1"/>
      <c r="P150" s="1"/>
      <c r="Q150" s="1"/>
      <c r="R150" s="1"/>
      <c r="S150" s="1"/>
      <c r="T150" s="1"/>
      <c r="U150" s="1"/>
      <c r="V150" s="1"/>
      <c r="W150" s="1"/>
      <c r="X150" s="1"/>
      <c r="Y150" s="1"/>
      <c r="Z150" s="1"/>
      <c r="AA150" s="1"/>
      <c r="AB150" s="1"/>
      <c r="AC150" s="1"/>
      <c r="AD150" s="1"/>
    </row>
    <row r="151" spans="1:30" ht="15.75" customHeight="1" x14ac:dyDescent="0.25">
      <c r="A151" s="1"/>
      <c r="B151" s="1"/>
      <c r="C151" s="1"/>
      <c r="D151" s="122"/>
      <c r="E151" s="1"/>
      <c r="F151" s="1"/>
      <c r="G151" s="122"/>
      <c r="H151" s="1"/>
      <c r="I151" s="1"/>
      <c r="J151" s="122"/>
      <c r="K151" s="1"/>
      <c r="L151" s="1"/>
      <c r="M151" s="122"/>
      <c r="N151" s="1"/>
      <c r="O151" s="1"/>
      <c r="P151" s="1"/>
      <c r="Q151" s="1"/>
      <c r="R151" s="1"/>
      <c r="S151" s="1"/>
      <c r="T151" s="1"/>
      <c r="U151" s="1"/>
      <c r="V151" s="1"/>
      <c r="W151" s="1"/>
      <c r="X151" s="1"/>
      <c r="Y151" s="1"/>
      <c r="Z151" s="1"/>
      <c r="AA151" s="1"/>
      <c r="AB151" s="1"/>
      <c r="AC151" s="1"/>
      <c r="AD151" s="1"/>
    </row>
    <row r="152" spans="1:30" ht="15.75" customHeight="1" x14ac:dyDescent="0.25">
      <c r="A152" s="1"/>
      <c r="B152" s="1"/>
      <c r="C152" s="1"/>
      <c r="D152" s="122"/>
      <c r="E152" s="1"/>
      <c r="F152" s="1"/>
      <c r="G152" s="122"/>
      <c r="H152" s="1"/>
      <c r="I152" s="1"/>
      <c r="J152" s="122"/>
      <c r="K152" s="1"/>
      <c r="L152" s="1"/>
      <c r="M152" s="122"/>
      <c r="N152" s="1"/>
      <c r="O152" s="1"/>
      <c r="P152" s="1"/>
      <c r="Q152" s="1"/>
      <c r="R152" s="1"/>
      <c r="S152" s="1"/>
      <c r="T152" s="1"/>
      <c r="U152" s="1"/>
      <c r="V152" s="1"/>
      <c r="W152" s="1"/>
      <c r="X152" s="1"/>
      <c r="Y152" s="1"/>
      <c r="Z152" s="1"/>
      <c r="AA152" s="1"/>
      <c r="AB152" s="1"/>
      <c r="AC152" s="1"/>
      <c r="AD152" s="1"/>
    </row>
    <row r="153" spans="1:30" ht="15.75" customHeight="1" x14ac:dyDescent="0.25">
      <c r="A153" s="1"/>
      <c r="B153" s="1"/>
      <c r="C153" s="1"/>
      <c r="D153" s="122"/>
      <c r="E153" s="1"/>
      <c r="F153" s="1"/>
      <c r="G153" s="122"/>
      <c r="H153" s="1"/>
      <c r="I153" s="1"/>
      <c r="J153" s="122"/>
      <c r="K153" s="1"/>
      <c r="L153" s="1"/>
      <c r="M153" s="122"/>
      <c r="N153" s="1"/>
      <c r="O153" s="1"/>
      <c r="P153" s="1"/>
      <c r="Q153" s="1"/>
      <c r="R153" s="1"/>
      <c r="S153" s="1"/>
      <c r="T153" s="1"/>
      <c r="U153" s="1"/>
      <c r="V153" s="1"/>
      <c r="W153" s="1"/>
      <c r="X153" s="1"/>
      <c r="Y153" s="1"/>
      <c r="Z153" s="1"/>
      <c r="AA153" s="1"/>
      <c r="AB153" s="1"/>
      <c r="AC153" s="1"/>
      <c r="AD153" s="1"/>
    </row>
    <row r="154" spans="1:30" ht="15.75" customHeight="1" x14ac:dyDescent="0.25">
      <c r="A154" s="1"/>
      <c r="B154" s="1"/>
      <c r="C154" s="1"/>
      <c r="D154" s="122"/>
      <c r="E154" s="1"/>
      <c r="F154" s="1"/>
      <c r="G154" s="122"/>
      <c r="H154" s="1"/>
      <c r="I154" s="1"/>
      <c r="J154" s="122"/>
      <c r="K154" s="1"/>
      <c r="L154" s="1"/>
      <c r="M154" s="122"/>
      <c r="N154" s="1"/>
      <c r="O154" s="1"/>
      <c r="P154" s="1"/>
      <c r="Q154" s="1"/>
      <c r="R154" s="1"/>
      <c r="S154" s="1"/>
      <c r="T154" s="1"/>
      <c r="U154" s="1"/>
      <c r="V154" s="1"/>
      <c r="W154" s="1"/>
      <c r="X154" s="1"/>
      <c r="Y154" s="1"/>
      <c r="Z154" s="1"/>
      <c r="AA154" s="1"/>
      <c r="AB154" s="1"/>
      <c r="AC154" s="1"/>
      <c r="AD154" s="1"/>
    </row>
    <row r="155" spans="1:30" ht="15.75" customHeight="1" x14ac:dyDescent="0.25">
      <c r="A155" s="1"/>
      <c r="B155" s="1"/>
      <c r="C155" s="1"/>
      <c r="D155" s="122"/>
      <c r="E155" s="1"/>
      <c r="F155" s="1"/>
      <c r="G155" s="122"/>
      <c r="H155" s="1"/>
      <c r="I155" s="1"/>
      <c r="J155" s="122"/>
      <c r="K155" s="1"/>
      <c r="L155" s="1"/>
      <c r="M155" s="122"/>
      <c r="N155" s="1"/>
      <c r="O155" s="1"/>
      <c r="P155" s="1"/>
      <c r="Q155" s="1"/>
      <c r="R155" s="1"/>
      <c r="S155" s="1"/>
      <c r="T155" s="1"/>
      <c r="U155" s="1"/>
      <c r="V155" s="1"/>
      <c r="W155" s="1"/>
      <c r="X155" s="1"/>
      <c r="Y155" s="1"/>
      <c r="Z155" s="1"/>
      <c r="AA155" s="1"/>
      <c r="AB155" s="1"/>
      <c r="AC155" s="1"/>
      <c r="AD155" s="1"/>
    </row>
    <row r="156" spans="1:30" ht="15.75" customHeight="1" x14ac:dyDescent="0.25">
      <c r="A156" s="1"/>
      <c r="B156" s="1"/>
      <c r="C156" s="1"/>
      <c r="D156" s="122"/>
      <c r="E156" s="1"/>
      <c r="F156" s="1"/>
      <c r="G156" s="122"/>
      <c r="H156" s="1"/>
      <c r="I156" s="1"/>
      <c r="J156" s="122"/>
      <c r="K156" s="1"/>
      <c r="L156" s="1"/>
      <c r="M156" s="122"/>
      <c r="N156" s="1"/>
      <c r="O156" s="1"/>
      <c r="P156" s="1"/>
      <c r="Q156" s="1"/>
      <c r="R156" s="1"/>
      <c r="S156" s="1"/>
      <c r="T156" s="1"/>
      <c r="U156" s="1"/>
      <c r="V156" s="1"/>
      <c r="W156" s="1"/>
      <c r="X156" s="1"/>
      <c r="Y156" s="1"/>
      <c r="Z156" s="1"/>
      <c r="AA156" s="1"/>
      <c r="AB156" s="1"/>
      <c r="AC156" s="1"/>
      <c r="AD156" s="1"/>
    </row>
    <row r="157" spans="1:30" ht="15.75" customHeight="1" x14ac:dyDescent="0.25">
      <c r="A157" s="1"/>
      <c r="B157" s="1"/>
      <c r="C157" s="1"/>
      <c r="D157" s="122"/>
      <c r="E157" s="1"/>
      <c r="F157" s="1"/>
      <c r="G157" s="122"/>
      <c r="H157" s="1"/>
      <c r="I157" s="1"/>
      <c r="J157" s="122"/>
      <c r="K157" s="1"/>
      <c r="L157" s="1"/>
      <c r="M157" s="122"/>
      <c r="N157" s="1"/>
      <c r="O157" s="1"/>
      <c r="P157" s="1"/>
      <c r="Q157" s="1"/>
      <c r="R157" s="1"/>
      <c r="S157" s="1"/>
      <c r="T157" s="1"/>
      <c r="U157" s="1"/>
      <c r="V157" s="1"/>
      <c r="W157" s="1"/>
      <c r="X157" s="1"/>
      <c r="Y157" s="1"/>
      <c r="Z157" s="1"/>
      <c r="AA157" s="1"/>
      <c r="AB157" s="1"/>
      <c r="AC157" s="1"/>
      <c r="AD157" s="1"/>
    </row>
    <row r="158" spans="1:30" ht="15.75" customHeight="1" x14ac:dyDescent="0.25">
      <c r="A158" s="1"/>
      <c r="B158" s="1"/>
      <c r="C158" s="1"/>
      <c r="D158" s="122"/>
      <c r="E158" s="1"/>
      <c r="F158" s="1"/>
      <c r="G158" s="122"/>
      <c r="H158" s="1"/>
      <c r="I158" s="1"/>
      <c r="J158" s="122"/>
      <c r="K158" s="1"/>
      <c r="L158" s="1"/>
      <c r="M158" s="122"/>
      <c r="N158" s="1"/>
      <c r="O158" s="1"/>
      <c r="P158" s="1"/>
      <c r="Q158" s="1"/>
      <c r="R158" s="1"/>
      <c r="S158" s="1"/>
      <c r="T158" s="1"/>
      <c r="U158" s="1"/>
      <c r="V158" s="1"/>
      <c r="W158" s="1"/>
      <c r="X158" s="1"/>
      <c r="Y158" s="1"/>
      <c r="Z158" s="1"/>
      <c r="AA158" s="1"/>
      <c r="AB158" s="1"/>
      <c r="AC158" s="1"/>
      <c r="AD158" s="1"/>
    </row>
    <row r="159" spans="1:30" ht="15.75" customHeight="1" x14ac:dyDescent="0.25">
      <c r="A159" s="1"/>
      <c r="B159" s="1"/>
      <c r="C159" s="1"/>
      <c r="D159" s="122"/>
      <c r="E159" s="1"/>
      <c r="F159" s="1"/>
      <c r="G159" s="122"/>
      <c r="H159" s="1"/>
      <c r="I159" s="1"/>
      <c r="J159" s="122"/>
      <c r="K159" s="1"/>
      <c r="L159" s="1"/>
      <c r="M159" s="122"/>
      <c r="N159" s="1"/>
      <c r="O159" s="1"/>
      <c r="P159" s="1"/>
      <c r="Q159" s="1"/>
      <c r="R159" s="1"/>
      <c r="S159" s="1"/>
      <c r="T159" s="1"/>
      <c r="U159" s="1"/>
      <c r="V159" s="1"/>
      <c r="W159" s="1"/>
      <c r="X159" s="1"/>
      <c r="Y159" s="1"/>
      <c r="Z159" s="1"/>
      <c r="AA159" s="1"/>
      <c r="AB159" s="1"/>
      <c r="AC159" s="1"/>
      <c r="AD159" s="1"/>
    </row>
    <row r="160" spans="1:30" ht="15.75" customHeight="1" x14ac:dyDescent="0.25">
      <c r="A160" s="1"/>
      <c r="B160" s="1"/>
      <c r="C160" s="1"/>
      <c r="D160" s="122"/>
      <c r="E160" s="1"/>
      <c r="F160" s="1"/>
      <c r="G160" s="122"/>
      <c r="H160" s="1"/>
      <c r="I160" s="1"/>
      <c r="J160" s="122"/>
      <c r="K160" s="1"/>
      <c r="L160" s="1"/>
      <c r="M160" s="122"/>
      <c r="N160" s="1"/>
      <c r="O160" s="1"/>
      <c r="P160" s="1"/>
      <c r="Q160" s="1"/>
      <c r="R160" s="1"/>
      <c r="S160" s="1"/>
      <c r="T160" s="1"/>
      <c r="U160" s="1"/>
      <c r="V160" s="1"/>
      <c r="W160" s="1"/>
      <c r="X160" s="1"/>
      <c r="Y160" s="1"/>
      <c r="Z160" s="1"/>
      <c r="AA160" s="1"/>
      <c r="AB160" s="1"/>
      <c r="AC160" s="1"/>
      <c r="AD160" s="1"/>
    </row>
    <row r="161" spans="1:30" ht="15.75" customHeight="1" x14ac:dyDescent="0.25">
      <c r="A161" s="1"/>
      <c r="B161" s="1"/>
      <c r="C161" s="1"/>
      <c r="D161" s="122"/>
      <c r="E161" s="1"/>
      <c r="F161" s="1"/>
      <c r="G161" s="122"/>
      <c r="H161" s="1"/>
      <c r="I161" s="1"/>
      <c r="J161" s="122"/>
      <c r="K161" s="1"/>
      <c r="L161" s="1"/>
      <c r="M161" s="122"/>
      <c r="N161" s="1"/>
      <c r="O161" s="1"/>
      <c r="P161" s="1"/>
      <c r="Q161" s="1"/>
      <c r="R161" s="1"/>
      <c r="S161" s="1"/>
      <c r="T161" s="1"/>
      <c r="U161" s="1"/>
      <c r="V161" s="1"/>
      <c r="W161" s="1"/>
      <c r="X161" s="1"/>
      <c r="Y161" s="1"/>
      <c r="Z161" s="1"/>
      <c r="AA161" s="1"/>
      <c r="AB161" s="1"/>
      <c r="AC161" s="1"/>
      <c r="AD161" s="1"/>
    </row>
    <row r="162" spans="1:30" ht="15.75" customHeight="1" x14ac:dyDescent="0.25">
      <c r="A162" s="1"/>
      <c r="B162" s="1"/>
      <c r="C162" s="1"/>
      <c r="D162" s="122"/>
      <c r="E162" s="1"/>
      <c r="F162" s="1"/>
      <c r="G162" s="122"/>
      <c r="H162" s="1"/>
      <c r="I162" s="1"/>
      <c r="J162" s="122"/>
      <c r="K162" s="1"/>
      <c r="L162" s="1"/>
      <c r="M162" s="122"/>
      <c r="N162" s="1"/>
      <c r="O162" s="1"/>
      <c r="P162" s="1"/>
      <c r="Q162" s="1"/>
      <c r="R162" s="1"/>
      <c r="S162" s="1"/>
      <c r="T162" s="1"/>
      <c r="U162" s="1"/>
      <c r="V162" s="1"/>
      <c r="W162" s="1"/>
      <c r="X162" s="1"/>
      <c r="Y162" s="1"/>
      <c r="Z162" s="1"/>
      <c r="AA162" s="1"/>
      <c r="AB162" s="1"/>
      <c r="AC162" s="1"/>
      <c r="AD162" s="1"/>
    </row>
    <row r="163" spans="1:30" ht="15.75" customHeight="1" x14ac:dyDescent="0.25">
      <c r="A163" s="1"/>
      <c r="B163" s="1"/>
      <c r="C163" s="1"/>
      <c r="D163" s="122"/>
      <c r="E163" s="1"/>
      <c r="F163" s="1"/>
      <c r="G163" s="122"/>
      <c r="H163" s="1"/>
      <c r="I163" s="1"/>
      <c r="J163" s="122"/>
      <c r="K163" s="1"/>
      <c r="L163" s="1"/>
      <c r="M163" s="122"/>
      <c r="N163" s="1"/>
      <c r="O163" s="1"/>
      <c r="P163" s="1"/>
      <c r="Q163" s="1"/>
      <c r="R163" s="1"/>
      <c r="S163" s="1"/>
      <c r="T163" s="1"/>
      <c r="U163" s="1"/>
      <c r="V163" s="1"/>
      <c r="W163" s="1"/>
      <c r="X163" s="1"/>
      <c r="Y163" s="1"/>
      <c r="Z163" s="1"/>
      <c r="AA163" s="1"/>
      <c r="AB163" s="1"/>
      <c r="AC163" s="1"/>
      <c r="AD163" s="1"/>
    </row>
    <row r="164" spans="1:30" ht="15.75" customHeight="1" x14ac:dyDescent="0.25">
      <c r="A164" s="1"/>
      <c r="B164" s="1"/>
      <c r="C164" s="1"/>
      <c r="D164" s="122"/>
      <c r="E164" s="1"/>
      <c r="F164" s="1"/>
      <c r="G164" s="122"/>
      <c r="H164" s="1"/>
      <c r="I164" s="1"/>
      <c r="J164" s="122"/>
      <c r="K164" s="1"/>
      <c r="L164" s="1"/>
      <c r="M164" s="122"/>
      <c r="N164" s="1"/>
      <c r="O164" s="1"/>
      <c r="P164" s="1"/>
      <c r="Q164" s="1"/>
      <c r="R164" s="1"/>
      <c r="S164" s="1"/>
      <c r="T164" s="1"/>
      <c r="U164" s="1"/>
      <c r="V164" s="1"/>
      <c r="W164" s="1"/>
      <c r="X164" s="1"/>
      <c r="Y164" s="1"/>
      <c r="Z164" s="1"/>
      <c r="AA164" s="1"/>
      <c r="AB164" s="1"/>
      <c r="AC164" s="1"/>
      <c r="AD164" s="1"/>
    </row>
    <row r="165" spans="1:30" ht="15.75" customHeight="1" x14ac:dyDescent="0.25">
      <c r="A165" s="1"/>
      <c r="B165" s="1"/>
      <c r="C165" s="1"/>
      <c r="D165" s="122"/>
      <c r="E165" s="1"/>
      <c r="F165" s="1"/>
      <c r="G165" s="122"/>
      <c r="H165" s="1"/>
      <c r="I165" s="1"/>
      <c r="J165" s="122"/>
      <c r="K165" s="1"/>
      <c r="L165" s="1"/>
      <c r="M165" s="122"/>
      <c r="N165" s="1"/>
      <c r="O165" s="1"/>
      <c r="P165" s="1"/>
      <c r="Q165" s="1"/>
      <c r="R165" s="1"/>
      <c r="S165" s="1"/>
      <c r="T165" s="1"/>
      <c r="U165" s="1"/>
      <c r="V165" s="1"/>
      <c r="W165" s="1"/>
      <c r="X165" s="1"/>
      <c r="Y165" s="1"/>
      <c r="Z165" s="1"/>
      <c r="AA165" s="1"/>
      <c r="AB165" s="1"/>
      <c r="AC165" s="1"/>
      <c r="AD165" s="1"/>
    </row>
    <row r="166" spans="1:30" ht="15.75" customHeight="1" x14ac:dyDescent="0.25">
      <c r="A166" s="1"/>
      <c r="B166" s="1"/>
      <c r="C166" s="1"/>
      <c r="D166" s="122"/>
      <c r="E166" s="1"/>
      <c r="F166" s="1"/>
      <c r="G166" s="122"/>
      <c r="H166" s="1"/>
      <c r="I166" s="1"/>
      <c r="J166" s="122"/>
      <c r="K166" s="1"/>
      <c r="L166" s="1"/>
      <c r="M166" s="122"/>
      <c r="N166" s="1"/>
      <c r="O166" s="1"/>
      <c r="P166" s="1"/>
      <c r="Q166" s="1"/>
      <c r="R166" s="1"/>
      <c r="S166" s="1"/>
      <c r="T166" s="1"/>
      <c r="U166" s="1"/>
      <c r="V166" s="1"/>
      <c r="W166" s="1"/>
      <c r="X166" s="1"/>
      <c r="Y166" s="1"/>
      <c r="Z166" s="1"/>
      <c r="AA166" s="1"/>
      <c r="AB166" s="1"/>
      <c r="AC166" s="1"/>
      <c r="AD166" s="1"/>
    </row>
    <row r="167" spans="1:30" ht="15.75" customHeight="1" x14ac:dyDescent="0.25">
      <c r="A167" s="1"/>
      <c r="B167" s="1"/>
      <c r="C167" s="1"/>
      <c r="D167" s="122"/>
      <c r="E167" s="1"/>
      <c r="F167" s="1"/>
      <c r="G167" s="122"/>
      <c r="H167" s="1"/>
      <c r="I167" s="1"/>
      <c r="J167" s="122"/>
      <c r="K167" s="1"/>
      <c r="L167" s="1"/>
      <c r="M167" s="122"/>
      <c r="N167" s="1"/>
      <c r="O167" s="1"/>
      <c r="P167" s="1"/>
      <c r="Q167" s="1"/>
      <c r="R167" s="1"/>
      <c r="S167" s="1"/>
      <c r="T167" s="1"/>
      <c r="U167" s="1"/>
      <c r="V167" s="1"/>
      <c r="W167" s="1"/>
      <c r="X167" s="1"/>
      <c r="Y167" s="1"/>
      <c r="Z167" s="1"/>
      <c r="AA167" s="1"/>
      <c r="AB167" s="1"/>
      <c r="AC167" s="1"/>
      <c r="AD167" s="1"/>
    </row>
    <row r="168" spans="1:30" ht="15.75" customHeight="1" x14ac:dyDescent="0.25">
      <c r="A168" s="1"/>
      <c r="B168" s="1"/>
      <c r="C168" s="1"/>
      <c r="D168" s="122"/>
      <c r="E168" s="1"/>
      <c r="F168" s="1"/>
      <c r="G168" s="122"/>
      <c r="H168" s="1"/>
      <c r="I168" s="1"/>
      <c r="J168" s="122"/>
      <c r="K168" s="1"/>
      <c r="L168" s="1"/>
      <c r="M168" s="122"/>
      <c r="N168" s="1"/>
      <c r="O168" s="1"/>
      <c r="P168" s="1"/>
      <c r="Q168" s="1"/>
      <c r="R168" s="1"/>
      <c r="S168" s="1"/>
      <c r="T168" s="1"/>
      <c r="U168" s="1"/>
      <c r="V168" s="1"/>
      <c r="W168" s="1"/>
      <c r="X168" s="1"/>
      <c r="Y168" s="1"/>
      <c r="Z168" s="1"/>
      <c r="AA168" s="1"/>
      <c r="AB168" s="1"/>
      <c r="AC168" s="1"/>
      <c r="AD168" s="1"/>
    </row>
    <row r="169" spans="1:30" ht="15.75" customHeight="1" x14ac:dyDescent="0.25">
      <c r="A169" s="1"/>
      <c r="B169" s="1"/>
      <c r="C169" s="1"/>
      <c r="D169" s="122"/>
      <c r="E169" s="1"/>
      <c r="F169" s="1"/>
      <c r="G169" s="122"/>
      <c r="H169" s="1"/>
      <c r="I169" s="1"/>
      <c r="J169" s="122"/>
      <c r="K169" s="1"/>
      <c r="L169" s="1"/>
      <c r="M169" s="122"/>
      <c r="N169" s="1"/>
      <c r="O169" s="1"/>
      <c r="P169" s="1"/>
      <c r="Q169" s="1"/>
      <c r="R169" s="1"/>
      <c r="S169" s="1"/>
      <c r="T169" s="1"/>
      <c r="U169" s="1"/>
      <c r="V169" s="1"/>
      <c r="W169" s="1"/>
      <c r="X169" s="1"/>
      <c r="Y169" s="1"/>
      <c r="Z169" s="1"/>
      <c r="AA169" s="1"/>
      <c r="AB169" s="1"/>
      <c r="AC169" s="1"/>
      <c r="AD169" s="1"/>
    </row>
    <row r="170" spans="1:30" ht="15.75" customHeight="1" x14ac:dyDescent="0.25">
      <c r="A170" s="1"/>
      <c r="B170" s="1"/>
      <c r="C170" s="1"/>
      <c r="D170" s="122"/>
      <c r="E170" s="1"/>
      <c r="F170" s="1"/>
      <c r="G170" s="122"/>
      <c r="H170" s="1"/>
      <c r="I170" s="1"/>
      <c r="J170" s="122"/>
      <c r="K170" s="1"/>
      <c r="L170" s="1"/>
      <c r="M170" s="122"/>
      <c r="N170" s="1"/>
      <c r="O170" s="1"/>
      <c r="P170" s="1"/>
      <c r="Q170" s="1"/>
      <c r="R170" s="1"/>
      <c r="S170" s="1"/>
      <c r="T170" s="1"/>
      <c r="U170" s="1"/>
      <c r="V170" s="1"/>
      <c r="W170" s="1"/>
      <c r="X170" s="1"/>
      <c r="Y170" s="1"/>
      <c r="Z170" s="1"/>
      <c r="AA170" s="1"/>
      <c r="AB170" s="1"/>
      <c r="AC170" s="1"/>
      <c r="AD170" s="1"/>
    </row>
    <row r="171" spans="1:30" ht="15.75" customHeight="1" x14ac:dyDescent="0.25">
      <c r="A171" s="1"/>
      <c r="B171" s="1"/>
      <c r="C171" s="1"/>
      <c r="D171" s="122"/>
      <c r="E171" s="1"/>
      <c r="F171" s="1"/>
      <c r="G171" s="122"/>
      <c r="H171" s="1"/>
      <c r="I171" s="1"/>
      <c r="J171" s="122"/>
      <c r="K171" s="1"/>
      <c r="L171" s="1"/>
      <c r="M171" s="122"/>
      <c r="N171" s="1"/>
      <c r="O171" s="1"/>
      <c r="P171" s="1"/>
      <c r="Q171" s="1"/>
      <c r="R171" s="1"/>
      <c r="S171" s="1"/>
      <c r="T171" s="1"/>
      <c r="U171" s="1"/>
      <c r="V171" s="1"/>
      <c r="W171" s="1"/>
      <c r="X171" s="1"/>
      <c r="Y171" s="1"/>
      <c r="Z171" s="1"/>
      <c r="AA171" s="1"/>
      <c r="AB171" s="1"/>
      <c r="AC171" s="1"/>
      <c r="AD171" s="1"/>
    </row>
    <row r="172" spans="1:30" ht="15.75" customHeight="1" x14ac:dyDescent="0.25">
      <c r="A172" s="1"/>
      <c r="B172" s="1"/>
      <c r="C172" s="1"/>
      <c r="D172" s="122"/>
      <c r="E172" s="1"/>
      <c r="F172" s="1"/>
      <c r="G172" s="122"/>
      <c r="H172" s="1"/>
      <c r="I172" s="1"/>
      <c r="J172" s="122"/>
      <c r="K172" s="1"/>
      <c r="L172" s="1"/>
      <c r="M172" s="122"/>
      <c r="N172" s="1"/>
      <c r="O172" s="1"/>
      <c r="P172" s="1"/>
      <c r="Q172" s="1"/>
      <c r="R172" s="1"/>
      <c r="S172" s="1"/>
      <c r="T172" s="1"/>
      <c r="U172" s="1"/>
      <c r="V172" s="1"/>
      <c r="W172" s="1"/>
      <c r="X172" s="1"/>
      <c r="Y172" s="1"/>
      <c r="Z172" s="1"/>
      <c r="AA172" s="1"/>
      <c r="AB172" s="1"/>
      <c r="AC172" s="1"/>
      <c r="AD172" s="1"/>
    </row>
    <row r="173" spans="1:30" ht="15.75" customHeight="1" x14ac:dyDescent="0.25">
      <c r="A173" s="1"/>
      <c r="B173" s="1"/>
      <c r="C173" s="1"/>
      <c r="D173" s="122"/>
      <c r="E173" s="1"/>
      <c r="F173" s="1"/>
      <c r="G173" s="122"/>
      <c r="H173" s="1"/>
      <c r="I173" s="1"/>
      <c r="J173" s="122"/>
      <c r="K173" s="1"/>
      <c r="L173" s="1"/>
      <c r="M173" s="122"/>
      <c r="N173" s="1"/>
      <c r="O173" s="1"/>
      <c r="P173" s="1"/>
      <c r="Q173" s="1"/>
      <c r="R173" s="1"/>
      <c r="S173" s="1"/>
      <c r="T173" s="1"/>
      <c r="U173" s="1"/>
      <c r="V173" s="1"/>
      <c r="W173" s="1"/>
      <c r="X173" s="1"/>
      <c r="Y173" s="1"/>
      <c r="Z173" s="1"/>
      <c r="AA173" s="1"/>
      <c r="AB173" s="1"/>
      <c r="AC173" s="1"/>
      <c r="AD173" s="1"/>
    </row>
    <row r="174" spans="1:30" ht="15.75" customHeight="1" x14ac:dyDescent="0.25">
      <c r="A174" s="1"/>
      <c r="B174" s="1"/>
      <c r="C174" s="1"/>
      <c r="D174" s="122"/>
      <c r="E174" s="1"/>
      <c r="F174" s="1"/>
      <c r="G174" s="122"/>
      <c r="H174" s="1"/>
      <c r="I174" s="1"/>
      <c r="J174" s="122"/>
      <c r="K174" s="1"/>
      <c r="L174" s="1"/>
      <c r="M174" s="122"/>
      <c r="N174" s="1"/>
      <c r="O174" s="1"/>
      <c r="P174" s="1"/>
      <c r="Q174" s="1"/>
      <c r="R174" s="1"/>
      <c r="S174" s="1"/>
      <c r="T174" s="1"/>
      <c r="U174" s="1"/>
      <c r="V174" s="1"/>
      <c r="W174" s="1"/>
      <c r="X174" s="1"/>
      <c r="Y174" s="1"/>
      <c r="Z174" s="1"/>
      <c r="AA174" s="1"/>
      <c r="AB174" s="1"/>
      <c r="AC174" s="1"/>
      <c r="AD174" s="1"/>
    </row>
    <row r="175" spans="1:30" ht="15.75" customHeight="1" x14ac:dyDescent="0.25">
      <c r="A175" s="1"/>
      <c r="B175" s="1"/>
      <c r="C175" s="1"/>
      <c r="D175" s="122"/>
      <c r="E175" s="1"/>
      <c r="F175" s="1"/>
      <c r="G175" s="122"/>
      <c r="H175" s="1"/>
      <c r="I175" s="1"/>
      <c r="J175" s="122"/>
      <c r="K175" s="1"/>
      <c r="L175" s="1"/>
      <c r="M175" s="122"/>
      <c r="N175" s="1"/>
      <c r="O175" s="1"/>
      <c r="P175" s="1"/>
      <c r="Q175" s="1"/>
      <c r="R175" s="1"/>
      <c r="S175" s="1"/>
      <c r="T175" s="1"/>
      <c r="U175" s="1"/>
      <c r="V175" s="1"/>
      <c r="W175" s="1"/>
      <c r="X175" s="1"/>
      <c r="Y175" s="1"/>
      <c r="Z175" s="1"/>
      <c r="AA175" s="1"/>
      <c r="AB175" s="1"/>
      <c r="AC175" s="1"/>
      <c r="AD175" s="1"/>
    </row>
    <row r="176" spans="1:30" ht="15.75" customHeight="1" x14ac:dyDescent="0.25">
      <c r="A176" s="1"/>
      <c r="B176" s="1"/>
      <c r="C176" s="1"/>
      <c r="D176" s="122"/>
      <c r="E176" s="1"/>
      <c r="F176" s="1"/>
      <c r="G176" s="122"/>
      <c r="H176" s="1"/>
      <c r="I176" s="1"/>
      <c r="J176" s="122"/>
      <c r="K176" s="1"/>
      <c r="L176" s="1"/>
      <c r="M176" s="122"/>
      <c r="N176" s="1"/>
      <c r="O176" s="1"/>
      <c r="P176" s="1"/>
      <c r="Q176" s="1"/>
      <c r="R176" s="1"/>
      <c r="S176" s="1"/>
      <c r="T176" s="1"/>
      <c r="U176" s="1"/>
      <c r="V176" s="1"/>
      <c r="W176" s="1"/>
      <c r="X176" s="1"/>
      <c r="Y176" s="1"/>
      <c r="Z176" s="1"/>
      <c r="AA176" s="1"/>
      <c r="AB176" s="1"/>
      <c r="AC176" s="1"/>
      <c r="AD176" s="1"/>
    </row>
    <row r="177" spans="1:30" ht="15.75" customHeight="1" x14ac:dyDescent="0.25">
      <c r="A177" s="1"/>
      <c r="B177" s="1"/>
      <c r="C177" s="1"/>
      <c r="D177" s="122"/>
      <c r="E177" s="1"/>
      <c r="F177" s="1"/>
      <c r="G177" s="122"/>
      <c r="H177" s="1"/>
      <c r="I177" s="1"/>
      <c r="J177" s="122"/>
      <c r="K177" s="1"/>
      <c r="L177" s="1"/>
      <c r="M177" s="122"/>
      <c r="N177" s="1"/>
      <c r="O177" s="1"/>
      <c r="P177" s="1"/>
      <c r="Q177" s="1"/>
      <c r="R177" s="1"/>
      <c r="S177" s="1"/>
      <c r="T177" s="1"/>
      <c r="U177" s="1"/>
      <c r="V177" s="1"/>
      <c r="W177" s="1"/>
      <c r="X177" s="1"/>
      <c r="Y177" s="1"/>
      <c r="Z177" s="1"/>
      <c r="AA177" s="1"/>
      <c r="AB177" s="1"/>
      <c r="AC177" s="1"/>
      <c r="AD177" s="1"/>
    </row>
    <row r="178" spans="1:30" ht="15.75" customHeight="1" x14ac:dyDescent="0.25">
      <c r="A178" s="1"/>
      <c r="B178" s="1"/>
      <c r="C178" s="1"/>
      <c r="D178" s="122"/>
      <c r="E178" s="1"/>
      <c r="F178" s="1"/>
      <c r="G178" s="122"/>
      <c r="H178" s="1"/>
      <c r="I178" s="1"/>
      <c r="J178" s="122"/>
      <c r="K178" s="1"/>
      <c r="L178" s="1"/>
      <c r="M178" s="122"/>
      <c r="N178" s="1"/>
      <c r="O178" s="1"/>
      <c r="P178" s="1"/>
      <c r="Q178" s="1"/>
      <c r="R178" s="1"/>
      <c r="S178" s="1"/>
      <c r="T178" s="1"/>
      <c r="U178" s="1"/>
      <c r="V178" s="1"/>
      <c r="W178" s="1"/>
      <c r="X178" s="1"/>
      <c r="Y178" s="1"/>
      <c r="Z178" s="1"/>
      <c r="AA178" s="1"/>
      <c r="AB178" s="1"/>
      <c r="AC178" s="1"/>
      <c r="AD178" s="1"/>
    </row>
    <row r="179" spans="1:30" ht="15.75" customHeight="1" x14ac:dyDescent="0.25">
      <c r="A179" s="1"/>
      <c r="B179" s="1"/>
      <c r="C179" s="1"/>
      <c r="D179" s="122"/>
      <c r="E179" s="1"/>
      <c r="F179" s="1"/>
      <c r="G179" s="122"/>
      <c r="H179" s="1"/>
      <c r="I179" s="1"/>
      <c r="J179" s="122"/>
      <c r="K179" s="1"/>
      <c r="L179" s="1"/>
      <c r="M179" s="122"/>
      <c r="N179" s="1"/>
      <c r="O179" s="1"/>
      <c r="P179" s="1"/>
      <c r="Q179" s="1"/>
      <c r="R179" s="1"/>
      <c r="S179" s="1"/>
      <c r="T179" s="1"/>
      <c r="U179" s="1"/>
      <c r="V179" s="1"/>
      <c r="W179" s="1"/>
      <c r="X179" s="1"/>
      <c r="Y179" s="1"/>
      <c r="Z179" s="1"/>
      <c r="AA179" s="1"/>
      <c r="AB179" s="1"/>
      <c r="AC179" s="1"/>
      <c r="AD179" s="1"/>
    </row>
    <row r="180" spans="1:30" ht="15.75" customHeight="1" x14ac:dyDescent="0.25">
      <c r="A180" s="1"/>
      <c r="B180" s="1"/>
      <c r="C180" s="1"/>
      <c r="D180" s="122"/>
      <c r="E180" s="1"/>
      <c r="F180" s="1"/>
      <c r="G180" s="122"/>
      <c r="H180" s="1"/>
      <c r="I180" s="1"/>
      <c r="J180" s="122"/>
      <c r="K180" s="1"/>
      <c r="L180" s="1"/>
      <c r="M180" s="122"/>
      <c r="N180" s="1"/>
      <c r="O180" s="1"/>
      <c r="P180" s="1"/>
      <c r="Q180" s="1"/>
      <c r="R180" s="1"/>
      <c r="S180" s="1"/>
      <c r="T180" s="1"/>
      <c r="U180" s="1"/>
      <c r="V180" s="1"/>
      <c r="W180" s="1"/>
      <c r="X180" s="1"/>
      <c r="Y180" s="1"/>
      <c r="Z180" s="1"/>
      <c r="AA180" s="1"/>
      <c r="AB180" s="1"/>
      <c r="AC180" s="1"/>
      <c r="AD180" s="1"/>
    </row>
    <row r="181" spans="1:30" ht="15.75" customHeight="1" x14ac:dyDescent="0.25">
      <c r="A181" s="1"/>
      <c r="B181" s="1"/>
      <c r="C181" s="1"/>
      <c r="D181" s="122"/>
      <c r="E181" s="1"/>
      <c r="F181" s="1"/>
      <c r="G181" s="122"/>
      <c r="H181" s="1"/>
      <c r="I181" s="1"/>
      <c r="J181" s="122"/>
      <c r="K181" s="1"/>
      <c r="L181" s="1"/>
      <c r="M181" s="122"/>
      <c r="N181" s="1"/>
      <c r="O181" s="1"/>
      <c r="P181" s="1"/>
      <c r="Q181" s="1"/>
      <c r="R181" s="1"/>
      <c r="S181" s="1"/>
      <c r="T181" s="1"/>
      <c r="U181" s="1"/>
      <c r="V181" s="1"/>
      <c r="W181" s="1"/>
      <c r="X181" s="1"/>
      <c r="Y181" s="1"/>
      <c r="Z181" s="1"/>
      <c r="AA181" s="1"/>
      <c r="AB181" s="1"/>
      <c r="AC181" s="1"/>
      <c r="AD181" s="1"/>
    </row>
    <row r="182" spans="1:30" ht="15.75" customHeight="1" x14ac:dyDescent="0.25">
      <c r="A182" s="1"/>
      <c r="B182" s="1"/>
      <c r="C182" s="1"/>
      <c r="D182" s="122"/>
      <c r="E182" s="1"/>
      <c r="F182" s="1"/>
      <c r="G182" s="122"/>
      <c r="H182" s="1"/>
      <c r="I182" s="1"/>
      <c r="J182" s="122"/>
      <c r="K182" s="1"/>
      <c r="L182" s="1"/>
      <c r="M182" s="122"/>
      <c r="N182" s="1"/>
      <c r="O182" s="1"/>
      <c r="P182" s="1"/>
      <c r="Q182" s="1"/>
      <c r="R182" s="1"/>
      <c r="S182" s="1"/>
      <c r="T182" s="1"/>
      <c r="U182" s="1"/>
      <c r="V182" s="1"/>
      <c r="W182" s="1"/>
      <c r="X182" s="1"/>
      <c r="Y182" s="1"/>
      <c r="Z182" s="1"/>
      <c r="AA182" s="1"/>
      <c r="AB182" s="1"/>
      <c r="AC182" s="1"/>
      <c r="AD182" s="1"/>
    </row>
    <row r="183" spans="1:30" ht="15.75" customHeight="1" x14ac:dyDescent="0.25">
      <c r="A183" s="1"/>
      <c r="B183" s="1"/>
      <c r="C183" s="1"/>
      <c r="D183" s="122"/>
      <c r="E183" s="1"/>
      <c r="F183" s="1"/>
      <c r="G183" s="122"/>
      <c r="H183" s="1"/>
      <c r="I183" s="1"/>
      <c r="J183" s="122"/>
      <c r="K183" s="1"/>
      <c r="L183" s="1"/>
      <c r="M183" s="122"/>
      <c r="N183" s="1"/>
      <c r="O183" s="1"/>
      <c r="P183" s="1"/>
      <c r="Q183" s="1"/>
      <c r="R183" s="1"/>
      <c r="S183" s="1"/>
      <c r="T183" s="1"/>
      <c r="U183" s="1"/>
      <c r="V183" s="1"/>
      <c r="W183" s="1"/>
      <c r="X183" s="1"/>
      <c r="Y183" s="1"/>
      <c r="Z183" s="1"/>
      <c r="AA183" s="1"/>
      <c r="AB183" s="1"/>
      <c r="AC183" s="1"/>
      <c r="AD183" s="1"/>
    </row>
    <row r="184" spans="1:30" ht="15.75" customHeight="1" x14ac:dyDescent="0.25">
      <c r="A184" s="1"/>
      <c r="B184" s="1"/>
      <c r="C184" s="1"/>
      <c r="D184" s="122"/>
      <c r="E184" s="1"/>
      <c r="F184" s="1"/>
      <c r="G184" s="122"/>
      <c r="H184" s="1"/>
      <c r="I184" s="1"/>
      <c r="J184" s="122"/>
      <c r="K184" s="1"/>
      <c r="L184" s="1"/>
      <c r="M184" s="122"/>
      <c r="N184" s="1"/>
      <c r="O184" s="1"/>
      <c r="P184" s="1"/>
      <c r="Q184" s="1"/>
      <c r="R184" s="1"/>
      <c r="S184" s="1"/>
      <c r="T184" s="1"/>
      <c r="U184" s="1"/>
      <c r="V184" s="1"/>
      <c r="W184" s="1"/>
      <c r="X184" s="1"/>
      <c r="Y184" s="1"/>
      <c r="Z184" s="1"/>
      <c r="AA184" s="1"/>
      <c r="AB184" s="1"/>
      <c r="AC184" s="1"/>
      <c r="AD184" s="1"/>
    </row>
    <row r="185" spans="1:30" ht="15.75" customHeight="1" x14ac:dyDescent="0.25">
      <c r="A185" s="1"/>
      <c r="B185" s="1"/>
      <c r="C185" s="1"/>
      <c r="D185" s="122"/>
      <c r="E185" s="1"/>
      <c r="F185" s="1"/>
      <c r="G185" s="122"/>
      <c r="H185" s="1"/>
      <c r="I185" s="1"/>
      <c r="J185" s="122"/>
      <c r="K185" s="1"/>
      <c r="L185" s="1"/>
      <c r="M185" s="122"/>
      <c r="N185" s="1"/>
      <c r="O185" s="1"/>
      <c r="P185" s="1"/>
      <c r="Q185" s="1"/>
      <c r="R185" s="1"/>
      <c r="S185" s="1"/>
      <c r="T185" s="1"/>
      <c r="U185" s="1"/>
      <c r="V185" s="1"/>
      <c r="W185" s="1"/>
      <c r="X185" s="1"/>
      <c r="Y185" s="1"/>
      <c r="Z185" s="1"/>
      <c r="AA185" s="1"/>
      <c r="AB185" s="1"/>
      <c r="AC185" s="1"/>
      <c r="AD185" s="1"/>
    </row>
    <row r="186" spans="1:30" ht="15.75" customHeight="1" x14ac:dyDescent="0.25">
      <c r="A186" s="1"/>
      <c r="B186" s="1"/>
      <c r="C186" s="1"/>
      <c r="D186" s="122"/>
      <c r="E186" s="1"/>
      <c r="F186" s="1"/>
      <c r="G186" s="122"/>
      <c r="H186" s="1"/>
      <c r="I186" s="1"/>
      <c r="J186" s="122"/>
      <c r="K186" s="1"/>
      <c r="L186" s="1"/>
      <c r="M186" s="122"/>
      <c r="N186" s="1"/>
      <c r="O186" s="1"/>
      <c r="P186" s="1"/>
      <c r="Q186" s="1"/>
      <c r="R186" s="1"/>
      <c r="S186" s="1"/>
      <c r="T186" s="1"/>
      <c r="U186" s="1"/>
      <c r="V186" s="1"/>
      <c r="W186" s="1"/>
      <c r="X186" s="1"/>
      <c r="Y186" s="1"/>
      <c r="Z186" s="1"/>
      <c r="AA186" s="1"/>
      <c r="AB186" s="1"/>
      <c r="AC186" s="1"/>
      <c r="AD186" s="1"/>
    </row>
    <row r="187" spans="1:30" ht="15.75" customHeight="1" x14ac:dyDescent="0.25">
      <c r="A187" s="1"/>
      <c r="B187" s="1"/>
      <c r="C187" s="1"/>
      <c r="D187" s="122"/>
      <c r="E187" s="1"/>
      <c r="F187" s="1"/>
      <c r="G187" s="122"/>
      <c r="H187" s="1"/>
      <c r="I187" s="1"/>
      <c r="J187" s="122"/>
      <c r="K187" s="1"/>
      <c r="L187" s="1"/>
      <c r="M187" s="122"/>
      <c r="N187" s="1"/>
      <c r="O187" s="1"/>
      <c r="P187" s="1"/>
      <c r="Q187" s="1"/>
      <c r="R187" s="1"/>
      <c r="S187" s="1"/>
      <c r="T187" s="1"/>
      <c r="U187" s="1"/>
      <c r="V187" s="1"/>
      <c r="W187" s="1"/>
      <c r="X187" s="1"/>
      <c r="Y187" s="1"/>
      <c r="Z187" s="1"/>
      <c r="AA187" s="1"/>
      <c r="AB187" s="1"/>
      <c r="AC187" s="1"/>
      <c r="AD187" s="1"/>
    </row>
    <row r="188" spans="1:30" ht="15.75" customHeight="1" x14ac:dyDescent="0.25">
      <c r="A188" s="1"/>
      <c r="B188" s="1"/>
      <c r="C188" s="1"/>
      <c r="D188" s="122"/>
      <c r="E188" s="1"/>
      <c r="F188" s="1"/>
      <c r="G188" s="122"/>
      <c r="H188" s="1"/>
      <c r="I188" s="1"/>
      <c r="J188" s="122"/>
      <c r="K188" s="1"/>
      <c r="L188" s="1"/>
      <c r="M188" s="122"/>
      <c r="N188" s="1"/>
      <c r="O188" s="1"/>
      <c r="P188" s="1"/>
      <c r="Q188" s="1"/>
      <c r="R188" s="1"/>
      <c r="S188" s="1"/>
      <c r="T188" s="1"/>
      <c r="U188" s="1"/>
      <c r="V188" s="1"/>
      <c r="W188" s="1"/>
      <c r="X188" s="1"/>
      <c r="Y188" s="1"/>
      <c r="Z188" s="1"/>
      <c r="AA188" s="1"/>
      <c r="AB188" s="1"/>
      <c r="AC188" s="1"/>
      <c r="AD188" s="1"/>
    </row>
    <row r="189" spans="1:30" ht="15.75" customHeight="1" x14ac:dyDescent="0.25">
      <c r="A189" s="1"/>
      <c r="B189" s="1"/>
      <c r="C189" s="1"/>
      <c r="D189" s="122"/>
      <c r="E189" s="1"/>
      <c r="F189" s="1"/>
      <c r="G189" s="122"/>
      <c r="H189" s="1"/>
      <c r="I189" s="1"/>
      <c r="J189" s="122"/>
      <c r="K189" s="1"/>
      <c r="L189" s="1"/>
      <c r="M189" s="122"/>
      <c r="N189" s="1"/>
      <c r="O189" s="1"/>
      <c r="P189" s="1"/>
      <c r="Q189" s="1"/>
      <c r="R189" s="1"/>
      <c r="S189" s="1"/>
      <c r="T189" s="1"/>
      <c r="U189" s="1"/>
      <c r="V189" s="1"/>
      <c r="W189" s="1"/>
      <c r="X189" s="1"/>
      <c r="Y189" s="1"/>
      <c r="Z189" s="1"/>
      <c r="AA189" s="1"/>
      <c r="AB189" s="1"/>
      <c r="AC189" s="1"/>
      <c r="AD189" s="1"/>
    </row>
    <row r="190" spans="1:30" ht="15.75" customHeight="1" x14ac:dyDescent="0.25">
      <c r="A190" s="1"/>
      <c r="B190" s="1"/>
      <c r="C190" s="1"/>
      <c r="D190" s="122"/>
      <c r="E190" s="1"/>
      <c r="F190" s="1"/>
      <c r="G190" s="122"/>
      <c r="H190" s="1"/>
      <c r="I190" s="1"/>
      <c r="J190" s="122"/>
      <c r="K190" s="1"/>
      <c r="L190" s="1"/>
      <c r="M190" s="122"/>
      <c r="N190" s="1"/>
      <c r="O190" s="1"/>
      <c r="P190" s="1"/>
      <c r="Q190" s="1"/>
      <c r="R190" s="1"/>
      <c r="S190" s="1"/>
      <c r="T190" s="1"/>
      <c r="U190" s="1"/>
      <c r="V190" s="1"/>
      <c r="W190" s="1"/>
      <c r="X190" s="1"/>
      <c r="Y190" s="1"/>
      <c r="Z190" s="1"/>
      <c r="AA190" s="1"/>
      <c r="AB190" s="1"/>
      <c r="AC190" s="1"/>
      <c r="AD190" s="1"/>
    </row>
    <row r="191" spans="1:30" ht="15.75" customHeight="1" x14ac:dyDescent="0.25">
      <c r="A191" s="1"/>
      <c r="B191" s="1"/>
      <c r="C191" s="1"/>
      <c r="D191" s="122"/>
      <c r="E191" s="1"/>
      <c r="F191" s="1"/>
      <c r="G191" s="122"/>
      <c r="H191" s="1"/>
      <c r="I191" s="1"/>
      <c r="J191" s="122"/>
      <c r="K191" s="1"/>
      <c r="L191" s="1"/>
      <c r="M191" s="122"/>
      <c r="N191" s="1"/>
      <c r="O191" s="1"/>
      <c r="P191" s="1"/>
      <c r="Q191" s="1"/>
      <c r="R191" s="1"/>
      <c r="S191" s="1"/>
      <c r="T191" s="1"/>
      <c r="U191" s="1"/>
      <c r="V191" s="1"/>
      <c r="W191" s="1"/>
      <c r="X191" s="1"/>
      <c r="Y191" s="1"/>
      <c r="Z191" s="1"/>
      <c r="AA191" s="1"/>
      <c r="AB191" s="1"/>
      <c r="AC191" s="1"/>
      <c r="AD191" s="1"/>
    </row>
    <row r="192" spans="1:30" ht="15.75" customHeight="1" x14ac:dyDescent="0.25">
      <c r="A192" s="1"/>
      <c r="B192" s="1"/>
      <c r="C192" s="1"/>
      <c r="D192" s="122"/>
      <c r="E192" s="1"/>
      <c r="F192" s="1"/>
      <c r="G192" s="122"/>
      <c r="H192" s="1"/>
      <c r="I192" s="1"/>
      <c r="J192" s="122"/>
      <c r="K192" s="1"/>
      <c r="L192" s="1"/>
      <c r="M192" s="122"/>
      <c r="N192" s="1"/>
      <c r="O192" s="1"/>
      <c r="P192" s="1"/>
      <c r="Q192" s="1"/>
      <c r="R192" s="1"/>
      <c r="S192" s="1"/>
      <c r="T192" s="1"/>
      <c r="U192" s="1"/>
      <c r="V192" s="1"/>
      <c r="W192" s="1"/>
      <c r="X192" s="1"/>
      <c r="Y192" s="1"/>
      <c r="Z192" s="1"/>
      <c r="AA192" s="1"/>
      <c r="AB192" s="1"/>
      <c r="AC192" s="1"/>
      <c r="AD192" s="1"/>
    </row>
    <row r="193" spans="1:30" ht="15.75" customHeight="1" x14ac:dyDescent="0.25">
      <c r="A193" s="1"/>
      <c r="B193" s="1"/>
      <c r="C193" s="1"/>
      <c r="D193" s="122"/>
      <c r="E193" s="1"/>
      <c r="F193" s="1"/>
      <c r="G193" s="122"/>
      <c r="H193" s="1"/>
      <c r="I193" s="1"/>
      <c r="J193" s="122"/>
      <c r="K193" s="1"/>
      <c r="L193" s="1"/>
      <c r="M193" s="122"/>
      <c r="N193" s="1"/>
      <c r="O193" s="1"/>
      <c r="P193" s="1"/>
      <c r="Q193" s="1"/>
      <c r="R193" s="1"/>
      <c r="S193" s="1"/>
      <c r="T193" s="1"/>
      <c r="U193" s="1"/>
      <c r="V193" s="1"/>
      <c r="W193" s="1"/>
      <c r="X193" s="1"/>
      <c r="Y193" s="1"/>
      <c r="Z193" s="1"/>
      <c r="AA193" s="1"/>
      <c r="AB193" s="1"/>
      <c r="AC193" s="1"/>
      <c r="AD193" s="1"/>
    </row>
    <row r="194" spans="1:30" ht="15.75" customHeight="1" x14ac:dyDescent="0.25">
      <c r="A194" s="1"/>
      <c r="B194" s="1"/>
      <c r="C194" s="1"/>
      <c r="D194" s="122"/>
      <c r="E194" s="1"/>
      <c r="F194" s="1"/>
      <c r="G194" s="122"/>
      <c r="H194" s="1"/>
      <c r="I194" s="1"/>
      <c r="J194" s="122"/>
      <c r="K194" s="1"/>
      <c r="L194" s="1"/>
      <c r="M194" s="122"/>
      <c r="N194" s="1"/>
      <c r="O194" s="1"/>
      <c r="P194" s="1"/>
      <c r="Q194" s="1"/>
      <c r="R194" s="1"/>
      <c r="S194" s="1"/>
      <c r="T194" s="1"/>
      <c r="U194" s="1"/>
      <c r="V194" s="1"/>
      <c r="W194" s="1"/>
      <c r="X194" s="1"/>
      <c r="Y194" s="1"/>
      <c r="Z194" s="1"/>
      <c r="AA194" s="1"/>
      <c r="AB194" s="1"/>
      <c r="AC194" s="1"/>
      <c r="AD194" s="1"/>
    </row>
    <row r="195" spans="1:30" ht="15.75" customHeight="1" x14ac:dyDescent="0.25">
      <c r="A195" s="1"/>
      <c r="B195" s="1"/>
      <c r="C195" s="1"/>
      <c r="D195" s="122"/>
      <c r="E195" s="1"/>
      <c r="F195" s="1"/>
      <c r="G195" s="122"/>
      <c r="H195" s="1"/>
      <c r="I195" s="1"/>
      <c r="J195" s="122"/>
      <c r="K195" s="1"/>
      <c r="L195" s="1"/>
      <c r="M195" s="122"/>
      <c r="N195" s="1"/>
      <c r="O195" s="1"/>
      <c r="P195" s="1"/>
      <c r="Q195" s="1"/>
      <c r="R195" s="1"/>
      <c r="S195" s="1"/>
      <c r="T195" s="1"/>
      <c r="U195" s="1"/>
      <c r="V195" s="1"/>
      <c r="W195" s="1"/>
      <c r="X195" s="1"/>
      <c r="Y195" s="1"/>
      <c r="Z195" s="1"/>
      <c r="AA195" s="1"/>
      <c r="AB195" s="1"/>
      <c r="AC195" s="1"/>
      <c r="AD195" s="1"/>
    </row>
    <row r="196" spans="1:30" ht="15.75" customHeight="1" x14ac:dyDescent="0.25">
      <c r="A196" s="1"/>
      <c r="B196" s="1"/>
      <c r="C196" s="1"/>
      <c r="D196" s="122"/>
      <c r="E196" s="1"/>
      <c r="F196" s="1"/>
      <c r="G196" s="122"/>
      <c r="H196" s="1"/>
      <c r="I196" s="1"/>
      <c r="J196" s="122"/>
      <c r="K196" s="1"/>
      <c r="L196" s="1"/>
      <c r="M196" s="122"/>
      <c r="N196" s="1"/>
      <c r="O196" s="1"/>
      <c r="P196" s="1"/>
      <c r="Q196" s="1"/>
      <c r="R196" s="1"/>
      <c r="S196" s="1"/>
      <c r="T196" s="1"/>
      <c r="U196" s="1"/>
      <c r="V196" s="1"/>
      <c r="W196" s="1"/>
      <c r="X196" s="1"/>
      <c r="Y196" s="1"/>
      <c r="Z196" s="1"/>
      <c r="AA196" s="1"/>
      <c r="AB196" s="1"/>
      <c r="AC196" s="1"/>
      <c r="AD196" s="1"/>
    </row>
    <row r="197" spans="1:30" ht="15.75" customHeight="1" x14ac:dyDescent="0.25">
      <c r="A197" s="1"/>
      <c r="B197" s="1"/>
      <c r="C197" s="1"/>
      <c r="D197" s="122"/>
      <c r="E197" s="1"/>
      <c r="F197" s="1"/>
      <c r="G197" s="122"/>
      <c r="H197" s="1"/>
      <c r="I197" s="1"/>
      <c r="J197" s="122"/>
      <c r="K197" s="1"/>
      <c r="L197" s="1"/>
      <c r="M197" s="122"/>
      <c r="N197" s="1"/>
      <c r="O197" s="1"/>
      <c r="P197" s="1"/>
      <c r="Q197" s="1"/>
      <c r="R197" s="1"/>
      <c r="S197" s="1"/>
      <c r="T197" s="1"/>
      <c r="U197" s="1"/>
      <c r="V197" s="1"/>
      <c r="W197" s="1"/>
      <c r="X197" s="1"/>
      <c r="Y197" s="1"/>
      <c r="Z197" s="1"/>
      <c r="AA197" s="1"/>
      <c r="AB197" s="1"/>
      <c r="AC197" s="1"/>
      <c r="AD197" s="1"/>
    </row>
    <row r="198" spans="1:30" ht="15.75" customHeight="1" x14ac:dyDescent="0.25">
      <c r="A198" s="1"/>
      <c r="B198" s="1"/>
      <c r="C198" s="1"/>
      <c r="D198" s="122"/>
      <c r="E198" s="1"/>
      <c r="F198" s="1"/>
      <c r="G198" s="122"/>
      <c r="H198" s="1"/>
      <c r="I198" s="1"/>
      <c r="J198" s="122"/>
      <c r="K198" s="1"/>
      <c r="L198" s="1"/>
      <c r="M198" s="122"/>
      <c r="N198" s="1"/>
      <c r="O198" s="1"/>
      <c r="P198" s="1"/>
      <c r="Q198" s="1"/>
      <c r="R198" s="1"/>
      <c r="S198" s="1"/>
      <c r="T198" s="1"/>
      <c r="U198" s="1"/>
      <c r="V198" s="1"/>
      <c r="W198" s="1"/>
      <c r="X198" s="1"/>
      <c r="Y198" s="1"/>
      <c r="Z198" s="1"/>
      <c r="AA198" s="1"/>
      <c r="AB198" s="1"/>
      <c r="AC198" s="1"/>
      <c r="AD198" s="1"/>
    </row>
    <row r="199" spans="1:30" ht="15.75" customHeight="1" x14ac:dyDescent="0.25">
      <c r="A199" s="1"/>
      <c r="B199" s="1"/>
      <c r="C199" s="1"/>
      <c r="D199" s="122"/>
      <c r="E199" s="1"/>
      <c r="F199" s="1"/>
      <c r="G199" s="122"/>
      <c r="H199" s="1"/>
      <c r="I199" s="1"/>
      <c r="J199" s="122"/>
      <c r="K199" s="1"/>
      <c r="L199" s="1"/>
      <c r="M199" s="122"/>
      <c r="N199" s="1"/>
      <c r="O199" s="1"/>
      <c r="P199" s="1"/>
      <c r="Q199" s="1"/>
      <c r="R199" s="1"/>
      <c r="S199" s="1"/>
      <c r="T199" s="1"/>
      <c r="U199" s="1"/>
      <c r="V199" s="1"/>
      <c r="W199" s="1"/>
      <c r="X199" s="1"/>
      <c r="Y199" s="1"/>
      <c r="Z199" s="1"/>
      <c r="AA199" s="1"/>
      <c r="AB199" s="1"/>
      <c r="AC199" s="1"/>
      <c r="AD199" s="1"/>
    </row>
    <row r="200" spans="1:30" ht="15.75" customHeight="1" x14ac:dyDescent="0.25">
      <c r="A200" s="1"/>
      <c r="B200" s="1"/>
      <c r="C200" s="1"/>
      <c r="D200" s="122"/>
      <c r="E200" s="1"/>
      <c r="F200" s="1"/>
      <c r="G200" s="122"/>
      <c r="H200" s="1"/>
      <c r="I200" s="1"/>
      <c r="J200" s="122"/>
      <c r="K200" s="1"/>
      <c r="L200" s="1"/>
      <c r="M200" s="122"/>
      <c r="N200" s="1"/>
      <c r="O200" s="1"/>
      <c r="P200" s="1"/>
      <c r="Q200" s="1"/>
      <c r="R200" s="1"/>
      <c r="S200" s="1"/>
      <c r="T200" s="1"/>
      <c r="U200" s="1"/>
      <c r="V200" s="1"/>
      <c r="W200" s="1"/>
      <c r="X200" s="1"/>
      <c r="Y200" s="1"/>
      <c r="Z200" s="1"/>
      <c r="AA200" s="1"/>
      <c r="AB200" s="1"/>
      <c r="AC200" s="1"/>
      <c r="AD200" s="1"/>
    </row>
    <row r="201" spans="1:30" ht="15.75" customHeight="1" x14ac:dyDescent="0.25">
      <c r="A201" s="1"/>
      <c r="B201" s="1"/>
      <c r="C201" s="1"/>
      <c r="D201" s="122"/>
      <c r="E201" s="1"/>
      <c r="F201" s="1"/>
      <c r="G201" s="122"/>
      <c r="H201" s="1"/>
      <c r="I201" s="1"/>
      <c r="J201" s="122"/>
      <c r="K201" s="1"/>
      <c r="L201" s="1"/>
      <c r="M201" s="122"/>
      <c r="N201" s="1"/>
      <c r="O201" s="1"/>
      <c r="P201" s="1"/>
      <c r="Q201" s="1"/>
      <c r="R201" s="1"/>
      <c r="S201" s="1"/>
      <c r="T201" s="1"/>
      <c r="U201" s="1"/>
      <c r="V201" s="1"/>
      <c r="W201" s="1"/>
      <c r="X201" s="1"/>
      <c r="Y201" s="1"/>
      <c r="Z201" s="1"/>
      <c r="AA201" s="1"/>
      <c r="AB201" s="1"/>
      <c r="AC201" s="1"/>
      <c r="AD201" s="1"/>
    </row>
    <row r="202" spans="1:30" ht="15.75" customHeight="1" x14ac:dyDescent="0.25">
      <c r="A202" s="1"/>
      <c r="B202" s="1"/>
      <c r="C202" s="1"/>
      <c r="D202" s="122"/>
      <c r="E202" s="1"/>
      <c r="F202" s="1"/>
      <c r="G202" s="122"/>
      <c r="H202" s="1"/>
      <c r="I202" s="1"/>
      <c r="J202" s="122"/>
      <c r="K202" s="1"/>
      <c r="L202" s="1"/>
      <c r="M202" s="122"/>
      <c r="N202" s="1"/>
      <c r="O202" s="1"/>
      <c r="P202" s="1"/>
      <c r="Q202" s="1"/>
      <c r="R202" s="1"/>
      <c r="S202" s="1"/>
      <c r="T202" s="1"/>
      <c r="U202" s="1"/>
      <c r="V202" s="1"/>
      <c r="W202" s="1"/>
      <c r="X202" s="1"/>
      <c r="Y202" s="1"/>
      <c r="Z202" s="1"/>
      <c r="AA202" s="1"/>
      <c r="AB202" s="1"/>
      <c r="AC202" s="1"/>
      <c r="AD202" s="1"/>
    </row>
    <row r="203" spans="1:30" ht="15.75" customHeight="1" x14ac:dyDescent="0.25">
      <c r="A203" s="1"/>
      <c r="B203" s="1"/>
      <c r="C203" s="1"/>
      <c r="D203" s="122"/>
      <c r="E203" s="1"/>
      <c r="F203" s="1"/>
      <c r="G203" s="122"/>
      <c r="H203" s="1"/>
      <c r="I203" s="1"/>
      <c r="J203" s="122"/>
      <c r="K203" s="1"/>
      <c r="L203" s="1"/>
      <c r="M203" s="122"/>
      <c r="N203" s="1"/>
      <c r="O203" s="1"/>
      <c r="P203" s="1"/>
      <c r="Q203" s="1"/>
      <c r="R203" s="1"/>
      <c r="S203" s="1"/>
      <c r="T203" s="1"/>
      <c r="U203" s="1"/>
      <c r="V203" s="1"/>
      <c r="W203" s="1"/>
      <c r="X203" s="1"/>
      <c r="Y203" s="1"/>
      <c r="Z203" s="1"/>
      <c r="AA203" s="1"/>
      <c r="AB203" s="1"/>
      <c r="AC203" s="1"/>
      <c r="AD203" s="1"/>
    </row>
    <row r="204" spans="1:30" ht="15.75" customHeight="1" x14ac:dyDescent="0.25">
      <c r="A204" s="1"/>
      <c r="B204" s="1"/>
      <c r="C204" s="1"/>
      <c r="D204" s="122"/>
      <c r="E204" s="1"/>
      <c r="F204" s="1"/>
      <c r="G204" s="122"/>
      <c r="H204" s="1"/>
      <c r="I204" s="1"/>
      <c r="J204" s="122"/>
      <c r="K204" s="1"/>
      <c r="L204" s="1"/>
      <c r="M204" s="122"/>
      <c r="N204" s="1"/>
      <c r="O204" s="1"/>
      <c r="P204" s="1"/>
      <c r="Q204" s="1"/>
      <c r="R204" s="1"/>
      <c r="S204" s="1"/>
      <c r="T204" s="1"/>
      <c r="U204" s="1"/>
      <c r="V204" s="1"/>
      <c r="W204" s="1"/>
      <c r="X204" s="1"/>
      <c r="Y204" s="1"/>
      <c r="Z204" s="1"/>
      <c r="AA204" s="1"/>
      <c r="AB204" s="1"/>
      <c r="AC204" s="1"/>
      <c r="AD204" s="1"/>
    </row>
    <row r="205" spans="1:30" ht="15.75" customHeight="1" x14ac:dyDescent="0.25">
      <c r="A205" s="1"/>
      <c r="B205" s="1"/>
      <c r="C205" s="1"/>
      <c r="D205" s="122"/>
      <c r="E205" s="1"/>
      <c r="F205" s="1"/>
      <c r="G205" s="122"/>
      <c r="H205" s="1"/>
      <c r="I205" s="1"/>
      <c r="J205" s="122"/>
      <c r="K205" s="1"/>
      <c r="L205" s="1"/>
      <c r="M205" s="122"/>
      <c r="N205" s="1"/>
      <c r="O205" s="1"/>
      <c r="P205" s="1"/>
      <c r="Q205" s="1"/>
      <c r="R205" s="1"/>
      <c r="S205" s="1"/>
      <c r="T205" s="1"/>
      <c r="U205" s="1"/>
      <c r="V205" s="1"/>
      <c r="W205" s="1"/>
      <c r="X205" s="1"/>
      <c r="Y205" s="1"/>
      <c r="Z205" s="1"/>
      <c r="AA205" s="1"/>
      <c r="AB205" s="1"/>
      <c r="AC205" s="1"/>
      <c r="AD205" s="1"/>
    </row>
    <row r="206" spans="1:30" ht="15.75" customHeight="1" x14ac:dyDescent="0.25">
      <c r="A206" s="1"/>
      <c r="B206" s="1"/>
      <c r="C206" s="1"/>
      <c r="D206" s="122"/>
      <c r="E206" s="1"/>
      <c r="F206" s="1"/>
      <c r="G206" s="122"/>
      <c r="H206" s="1"/>
      <c r="I206" s="1"/>
      <c r="J206" s="122"/>
      <c r="K206" s="1"/>
      <c r="L206" s="1"/>
      <c r="M206" s="122"/>
      <c r="N206" s="1"/>
      <c r="O206" s="1"/>
      <c r="P206" s="1"/>
      <c r="Q206" s="1"/>
      <c r="R206" s="1"/>
      <c r="S206" s="1"/>
      <c r="T206" s="1"/>
      <c r="U206" s="1"/>
      <c r="V206" s="1"/>
      <c r="W206" s="1"/>
      <c r="X206" s="1"/>
      <c r="Y206" s="1"/>
      <c r="Z206" s="1"/>
      <c r="AA206" s="1"/>
      <c r="AB206" s="1"/>
      <c r="AC206" s="1"/>
      <c r="AD206" s="1"/>
    </row>
    <row r="207" spans="1:30" ht="15.75" customHeight="1" x14ac:dyDescent="0.25">
      <c r="A207" s="1"/>
      <c r="B207" s="1"/>
      <c r="C207" s="1"/>
      <c r="D207" s="122"/>
      <c r="E207" s="1"/>
      <c r="F207" s="1"/>
      <c r="G207" s="122"/>
      <c r="H207" s="1"/>
      <c r="I207" s="1"/>
      <c r="J207" s="122"/>
      <c r="K207" s="1"/>
      <c r="L207" s="1"/>
      <c r="M207" s="122"/>
      <c r="N207" s="1"/>
      <c r="O207" s="1"/>
      <c r="P207" s="1"/>
      <c r="Q207" s="1"/>
      <c r="R207" s="1"/>
      <c r="S207" s="1"/>
      <c r="T207" s="1"/>
      <c r="U207" s="1"/>
      <c r="V207" s="1"/>
      <c r="W207" s="1"/>
      <c r="X207" s="1"/>
      <c r="Y207" s="1"/>
      <c r="Z207" s="1"/>
      <c r="AA207" s="1"/>
      <c r="AB207" s="1"/>
      <c r="AC207" s="1"/>
      <c r="AD207" s="1"/>
    </row>
    <row r="208" spans="1:30" ht="15.75" customHeight="1" x14ac:dyDescent="0.25">
      <c r="A208" s="1"/>
      <c r="B208" s="1"/>
      <c r="C208" s="1"/>
      <c r="D208" s="122"/>
      <c r="E208" s="1"/>
      <c r="F208" s="1"/>
      <c r="G208" s="122"/>
      <c r="H208" s="1"/>
      <c r="I208" s="1"/>
      <c r="J208" s="122"/>
      <c r="K208" s="1"/>
      <c r="L208" s="1"/>
      <c r="M208" s="122"/>
      <c r="N208" s="1"/>
      <c r="O208" s="1"/>
      <c r="P208" s="1"/>
      <c r="Q208" s="1"/>
      <c r="R208" s="1"/>
      <c r="S208" s="1"/>
      <c r="T208" s="1"/>
      <c r="U208" s="1"/>
      <c r="V208" s="1"/>
      <c r="W208" s="1"/>
      <c r="X208" s="1"/>
      <c r="Y208" s="1"/>
      <c r="Z208" s="1"/>
      <c r="AA208" s="1"/>
      <c r="AB208" s="1"/>
      <c r="AC208" s="1"/>
      <c r="AD208" s="1"/>
    </row>
    <row r="209" spans="1:30" ht="15.75" customHeight="1" x14ac:dyDescent="0.25">
      <c r="A209" s="1"/>
      <c r="B209" s="1"/>
      <c r="C209" s="1"/>
      <c r="D209" s="122"/>
      <c r="E209" s="1"/>
      <c r="F209" s="1"/>
      <c r="G209" s="122"/>
      <c r="H209" s="1"/>
      <c r="I209" s="1"/>
      <c r="J209" s="122"/>
      <c r="K209" s="1"/>
      <c r="L209" s="1"/>
      <c r="M209" s="122"/>
      <c r="N209" s="1"/>
      <c r="O209" s="1"/>
      <c r="P209" s="1"/>
      <c r="Q209" s="1"/>
      <c r="R209" s="1"/>
      <c r="S209" s="1"/>
      <c r="T209" s="1"/>
      <c r="U209" s="1"/>
      <c r="V209" s="1"/>
      <c r="W209" s="1"/>
      <c r="X209" s="1"/>
      <c r="Y209" s="1"/>
      <c r="Z209" s="1"/>
      <c r="AA209" s="1"/>
      <c r="AB209" s="1"/>
      <c r="AC209" s="1"/>
      <c r="AD209" s="1"/>
    </row>
    <row r="210" spans="1:30" ht="15.75" customHeight="1" x14ac:dyDescent="0.25">
      <c r="A210" s="1"/>
      <c r="B210" s="1"/>
      <c r="C210" s="1"/>
      <c r="D210" s="122"/>
      <c r="E210" s="1"/>
      <c r="F210" s="1"/>
      <c r="G210" s="122"/>
      <c r="H210" s="1"/>
      <c r="I210" s="1"/>
      <c r="J210" s="122"/>
      <c r="K210" s="1"/>
      <c r="L210" s="1"/>
      <c r="M210" s="122"/>
      <c r="N210" s="1"/>
      <c r="O210" s="1"/>
      <c r="P210" s="1"/>
      <c r="Q210" s="1"/>
      <c r="R210" s="1"/>
      <c r="S210" s="1"/>
      <c r="T210" s="1"/>
      <c r="U210" s="1"/>
      <c r="V210" s="1"/>
      <c r="W210" s="1"/>
      <c r="X210" s="1"/>
      <c r="Y210" s="1"/>
      <c r="Z210" s="1"/>
      <c r="AA210" s="1"/>
      <c r="AB210" s="1"/>
      <c r="AC210" s="1"/>
      <c r="AD210" s="1"/>
    </row>
    <row r="211" spans="1:30" ht="15.75" customHeight="1" x14ac:dyDescent="0.25">
      <c r="A211" s="1"/>
      <c r="B211" s="1"/>
      <c r="C211" s="1"/>
      <c r="D211" s="122"/>
      <c r="E211" s="1"/>
      <c r="F211" s="1"/>
      <c r="G211" s="122"/>
      <c r="H211" s="1"/>
      <c r="I211" s="1"/>
      <c r="J211" s="122"/>
      <c r="K211" s="1"/>
      <c r="L211" s="1"/>
      <c r="M211" s="122"/>
      <c r="N211" s="1"/>
      <c r="O211" s="1"/>
      <c r="P211" s="1"/>
      <c r="Q211" s="1"/>
      <c r="R211" s="1"/>
      <c r="S211" s="1"/>
      <c r="T211" s="1"/>
      <c r="U211" s="1"/>
      <c r="V211" s="1"/>
      <c r="W211" s="1"/>
      <c r="X211" s="1"/>
      <c r="Y211" s="1"/>
      <c r="Z211" s="1"/>
      <c r="AA211" s="1"/>
      <c r="AB211" s="1"/>
      <c r="AC211" s="1"/>
      <c r="AD211" s="1"/>
    </row>
    <row r="212" spans="1:30" ht="15.75" customHeight="1" x14ac:dyDescent="0.25">
      <c r="A212" s="1"/>
      <c r="B212" s="1"/>
      <c r="C212" s="1"/>
      <c r="D212" s="122"/>
      <c r="E212" s="1"/>
      <c r="F212" s="1"/>
      <c r="G212" s="122"/>
      <c r="H212" s="1"/>
      <c r="I212" s="1"/>
      <c r="J212" s="122"/>
      <c r="K212" s="1"/>
      <c r="L212" s="1"/>
      <c r="M212" s="122"/>
      <c r="N212" s="1"/>
      <c r="O212" s="1"/>
      <c r="P212" s="1"/>
      <c r="Q212" s="1"/>
      <c r="R212" s="1"/>
      <c r="S212" s="1"/>
      <c r="T212" s="1"/>
      <c r="U212" s="1"/>
      <c r="V212" s="1"/>
      <c r="W212" s="1"/>
      <c r="X212" s="1"/>
      <c r="Y212" s="1"/>
      <c r="Z212" s="1"/>
      <c r="AA212" s="1"/>
      <c r="AB212" s="1"/>
      <c r="AC212" s="1"/>
      <c r="AD212" s="1"/>
    </row>
    <row r="213" spans="1:30" ht="15.75" customHeight="1" x14ac:dyDescent="0.25">
      <c r="A213" s="1"/>
      <c r="B213" s="1"/>
      <c r="C213" s="1"/>
      <c r="D213" s="122"/>
      <c r="E213" s="1"/>
      <c r="F213" s="1"/>
      <c r="G213" s="122"/>
      <c r="H213" s="1"/>
      <c r="I213" s="1"/>
      <c r="J213" s="122"/>
      <c r="K213" s="1"/>
      <c r="L213" s="1"/>
      <c r="M213" s="122"/>
      <c r="N213" s="1"/>
      <c r="O213" s="1"/>
      <c r="P213" s="1"/>
      <c r="Q213" s="1"/>
      <c r="R213" s="1"/>
      <c r="S213" s="1"/>
      <c r="T213" s="1"/>
      <c r="U213" s="1"/>
      <c r="V213" s="1"/>
      <c r="W213" s="1"/>
      <c r="X213" s="1"/>
      <c r="Y213" s="1"/>
      <c r="Z213" s="1"/>
      <c r="AA213" s="1"/>
      <c r="AB213" s="1"/>
      <c r="AC213" s="1"/>
      <c r="AD213" s="1"/>
    </row>
    <row r="214" spans="1:30" ht="15.75" customHeight="1" x14ac:dyDescent="0.25">
      <c r="A214" s="1"/>
      <c r="B214" s="1"/>
      <c r="C214" s="1"/>
      <c r="D214" s="122"/>
      <c r="E214" s="1"/>
      <c r="F214" s="1"/>
      <c r="G214" s="122"/>
      <c r="H214" s="1"/>
      <c r="I214" s="1"/>
      <c r="J214" s="122"/>
      <c r="K214" s="1"/>
      <c r="L214" s="1"/>
      <c r="M214" s="122"/>
      <c r="N214" s="1"/>
      <c r="O214" s="1"/>
      <c r="P214" s="1"/>
      <c r="Q214" s="1"/>
      <c r="R214" s="1"/>
      <c r="S214" s="1"/>
      <c r="T214" s="1"/>
      <c r="U214" s="1"/>
      <c r="V214" s="1"/>
      <c r="W214" s="1"/>
      <c r="X214" s="1"/>
      <c r="Y214" s="1"/>
      <c r="Z214" s="1"/>
      <c r="AA214" s="1"/>
      <c r="AB214" s="1"/>
      <c r="AC214" s="1"/>
      <c r="AD214" s="1"/>
    </row>
    <row r="215" spans="1:30" ht="15.75" customHeight="1" x14ac:dyDescent="0.25">
      <c r="A215" s="1"/>
      <c r="B215" s="1"/>
      <c r="C215" s="1"/>
      <c r="D215" s="122"/>
      <c r="E215" s="1"/>
      <c r="F215" s="1"/>
      <c r="G215" s="122"/>
      <c r="H215" s="1"/>
      <c r="I215" s="1"/>
      <c r="J215" s="122"/>
      <c r="K215" s="1"/>
      <c r="L215" s="1"/>
      <c r="M215" s="122"/>
      <c r="N215" s="1"/>
      <c r="O215" s="1"/>
      <c r="P215" s="1"/>
      <c r="Q215" s="1"/>
      <c r="R215" s="1"/>
      <c r="S215" s="1"/>
      <c r="T215" s="1"/>
      <c r="U215" s="1"/>
      <c r="V215" s="1"/>
      <c r="W215" s="1"/>
      <c r="X215" s="1"/>
      <c r="Y215" s="1"/>
      <c r="Z215" s="1"/>
      <c r="AA215" s="1"/>
      <c r="AB215" s="1"/>
      <c r="AC215" s="1"/>
      <c r="AD215" s="1"/>
    </row>
    <row r="216" spans="1:30" ht="15.75" customHeight="1" x14ac:dyDescent="0.25">
      <c r="A216" s="1"/>
      <c r="B216" s="1"/>
      <c r="C216" s="1"/>
      <c r="D216" s="122"/>
      <c r="E216" s="1"/>
      <c r="F216" s="1"/>
      <c r="G216" s="122"/>
      <c r="H216" s="1"/>
      <c r="I216" s="1"/>
      <c r="J216" s="122"/>
      <c r="K216" s="1"/>
      <c r="L216" s="1"/>
      <c r="M216" s="122"/>
      <c r="N216" s="1"/>
      <c r="O216" s="1"/>
      <c r="P216" s="1"/>
      <c r="Q216" s="1"/>
      <c r="R216" s="1"/>
      <c r="S216" s="1"/>
      <c r="T216" s="1"/>
      <c r="U216" s="1"/>
      <c r="V216" s="1"/>
      <c r="W216" s="1"/>
      <c r="X216" s="1"/>
      <c r="Y216" s="1"/>
      <c r="Z216" s="1"/>
      <c r="AA216" s="1"/>
      <c r="AB216" s="1"/>
      <c r="AC216" s="1"/>
      <c r="AD216" s="1"/>
    </row>
    <row r="217" spans="1:30" ht="15.75" customHeight="1" x14ac:dyDescent="0.25">
      <c r="A217" s="1"/>
      <c r="B217" s="1"/>
      <c r="C217" s="1"/>
      <c r="D217" s="122"/>
      <c r="E217" s="1"/>
      <c r="F217" s="1"/>
      <c r="G217" s="122"/>
      <c r="H217" s="1"/>
      <c r="I217" s="1"/>
      <c r="J217" s="122"/>
      <c r="K217" s="1"/>
      <c r="L217" s="1"/>
      <c r="M217" s="122"/>
      <c r="N217" s="1"/>
      <c r="O217" s="1"/>
      <c r="P217" s="1"/>
      <c r="Q217" s="1"/>
      <c r="R217" s="1"/>
      <c r="S217" s="1"/>
      <c r="T217" s="1"/>
      <c r="U217" s="1"/>
      <c r="V217" s="1"/>
      <c r="W217" s="1"/>
      <c r="X217" s="1"/>
      <c r="Y217" s="1"/>
      <c r="Z217" s="1"/>
      <c r="AA217" s="1"/>
      <c r="AB217" s="1"/>
      <c r="AC217" s="1"/>
      <c r="AD217" s="1"/>
    </row>
    <row r="218" spans="1:30" ht="15.75" customHeight="1" x14ac:dyDescent="0.25">
      <c r="A218" s="1"/>
      <c r="B218" s="1"/>
      <c r="C218" s="1"/>
      <c r="D218" s="122"/>
      <c r="E218" s="1"/>
      <c r="F218" s="1"/>
      <c r="G218" s="122"/>
      <c r="H218" s="1"/>
      <c r="I218" s="1"/>
      <c r="J218" s="122"/>
      <c r="K218" s="1"/>
      <c r="L218" s="1"/>
      <c r="M218" s="122"/>
      <c r="N218" s="1"/>
      <c r="O218" s="1"/>
      <c r="P218" s="1"/>
      <c r="Q218" s="1"/>
      <c r="R218" s="1"/>
      <c r="S218" s="1"/>
      <c r="T218" s="1"/>
      <c r="U218" s="1"/>
      <c r="V218" s="1"/>
      <c r="W218" s="1"/>
      <c r="X218" s="1"/>
      <c r="Y218" s="1"/>
      <c r="Z218" s="1"/>
      <c r="AA218" s="1"/>
      <c r="AB218" s="1"/>
      <c r="AC218" s="1"/>
      <c r="AD218" s="1"/>
    </row>
    <row r="219" spans="1:30" ht="15.75" customHeight="1" x14ac:dyDescent="0.25">
      <c r="A219" s="1"/>
      <c r="B219" s="1"/>
      <c r="C219" s="1"/>
      <c r="D219" s="122"/>
      <c r="E219" s="1"/>
      <c r="F219" s="1"/>
      <c r="G219" s="122"/>
      <c r="H219" s="1"/>
      <c r="I219" s="1"/>
      <c r="J219" s="122"/>
      <c r="K219" s="1"/>
      <c r="L219" s="1"/>
      <c r="M219" s="122"/>
      <c r="N219" s="1"/>
      <c r="O219" s="1"/>
      <c r="P219" s="1"/>
      <c r="Q219" s="1"/>
      <c r="R219" s="1"/>
      <c r="S219" s="1"/>
      <c r="T219" s="1"/>
      <c r="U219" s="1"/>
      <c r="V219" s="1"/>
      <c r="W219" s="1"/>
      <c r="X219" s="1"/>
      <c r="Y219" s="1"/>
      <c r="Z219" s="1"/>
      <c r="AA219" s="1"/>
      <c r="AB219" s="1"/>
      <c r="AC219" s="1"/>
      <c r="AD219" s="1"/>
    </row>
    <row r="220" spans="1:30" ht="15.75" customHeight="1" x14ac:dyDescent="0.25">
      <c r="A220" s="1"/>
      <c r="B220" s="1"/>
      <c r="C220" s="1"/>
      <c r="D220" s="122"/>
      <c r="E220" s="1"/>
      <c r="F220" s="1"/>
      <c r="G220" s="122"/>
      <c r="H220" s="1"/>
      <c r="I220" s="1"/>
      <c r="J220" s="122"/>
      <c r="K220" s="1"/>
      <c r="L220" s="1"/>
      <c r="M220" s="122"/>
      <c r="N220" s="1"/>
      <c r="O220" s="1"/>
      <c r="P220" s="1"/>
      <c r="Q220" s="1"/>
      <c r="R220" s="1"/>
      <c r="S220" s="1"/>
      <c r="T220" s="1"/>
      <c r="U220" s="1"/>
      <c r="V220" s="1"/>
      <c r="W220" s="1"/>
      <c r="X220" s="1"/>
      <c r="Y220" s="1"/>
      <c r="Z220" s="1"/>
      <c r="AA220" s="1"/>
      <c r="AB220" s="1"/>
      <c r="AC220" s="1"/>
      <c r="AD220" s="1"/>
    </row>
    <row r="221" spans="1:30" ht="15.75" customHeight="1" x14ac:dyDescent="0.25">
      <c r="A221" s="1"/>
      <c r="B221" s="1"/>
      <c r="C221" s="1"/>
      <c r="D221" s="122"/>
      <c r="E221" s="1"/>
      <c r="F221" s="1"/>
      <c r="G221" s="122"/>
      <c r="H221" s="1"/>
      <c r="I221" s="1"/>
      <c r="J221" s="122"/>
      <c r="K221" s="1"/>
      <c r="L221" s="1"/>
      <c r="M221" s="122"/>
      <c r="N221" s="1"/>
      <c r="O221" s="1"/>
      <c r="P221" s="1"/>
      <c r="Q221" s="1"/>
      <c r="R221" s="1"/>
      <c r="S221" s="1"/>
      <c r="T221" s="1"/>
      <c r="U221" s="1"/>
      <c r="V221" s="1"/>
      <c r="W221" s="1"/>
      <c r="X221" s="1"/>
      <c r="Y221" s="1"/>
      <c r="Z221" s="1"/>
      <c r="AA221" s="1"/>
      <c r="AB221" s="1"/>
      <c r="AC221" s="1"/>
      <c r="AD221" s="1"/>
    </row>
    <row r="222" spans="1:30" ht="15.75" customHeight="1" x14ac:dyDescent="0.25">
      <c r="A222" s="1"/>
      <c r="B222" s="1"/>
      <c r="C222" s="1"/>
      <c r="D222" s="122"/>
      <c r="E222" s="1"/>
      <c r="F222" s="1"/>
      <c r="G222" s="122"/>
      <c r="H222" s="1"/>
      <c r="I222" s="1"/>
      <c r="J222" s="122"/>
      <c r="K222" s="1"/>
      <c r="L222" s="1"/>
      <c r="M222" s="122"/>
      <c r="N222" s="1"/>
      <c r="O222" s="1"/>
      <c r="P222" s="1"/>
      <c r="Q222" s="1"/>
      <c r="R222" s="1"/>
      <c r="S222" s="1"/>
      <c r="T222" s="1"/>
      <c r="U222" s="1"/>
      <c r="V222" s="1"/>
      <c r="W222" s="1"/>
      <c r="X222" s="1"/>
      <c r="Y222" s="1"/>
      <c r="Z222" s="1"/>
      <c r="AA222" s="1"/>
      <c r="AB222" s="1"/>
      <c r="AC222" s="1"/>
      <c r="AD222" s="1"/>
    </row>
    <row r="223" spans="1:30" ht="15.75" customHeight="1" x14ac:dyDescent="0.25">
      <c r="A223" s="1"/>
      <c r="B223" s="1"/>
      <c r="C223" s="1"/>
      <c r="D223" s="122"/>
      <c r="E223" s="1"/>
      <c r="F223" s="1"/>
      <c r="G223" s="122"/>
      <c r="H223" s="1"/>
      <c r="I223" s="1"/>
      <c r="J223" s="122"/>
      <c r="K223" s="1"/>
      <c r="L223" s="1"/>
      <c r="M223" s="122"/>
      <c r="N223" s="1"/>
      <c r="O223" s="1"/>
      <c r="P223" s="1"/>
      <c r="Q223" s="1"/>
      <c r="R223" s="1"/>
      <c r="S223" s="1"/>
      <c r="T223" s="1"/>
      <c r="U223" s="1"/>
      <c r="V223" s="1"/>
      <c r="W223" s="1"/>
      <c r="X223" s="1"/>
      <c r="Y223" s="1"/>
      <c r="Z223" s="1"/>
      <c r="AA223" s="1"/>
      <c r="AB223" s="1"/>
      <c r="AC223" s="1"/>
      <c r="AD223" s="1"/>
    </row>
    <row r="224" spans="1:30" ht="15.75" customHeight="1" x14ac:dyDescent="0.25">
      <c r="A224" s="1"/>
      <c r="B224" s="1"/>
      <c r="C224" s="1"/>
      <c r="D224" s="122"/>
      <c r="E224" s="1"/>
      <c r="F224" s="1"/>
      <c r="G224" s="122"/>
      <c r="H224" s="1"/>
      <c r="I224" s="1"/>
      <c r="J224" s="122"/>
      <c r="K224" s="1"/>
      <c r="L224" s="1"/>
      <c r="M224" s="122"/>
      <c r="N224" s="1"/>
      <c r="O224" s="1"/>
      <c r="P224" s="1"/>
      <c r="Q224" s="1"/>
      <c r="R224" s="1"/>
      <c r="S224" s="1"/>
      <c r="T224" s="1"/>
      <c r="U224" s="1"/>
      <c r="V224" s="1"/>
      <c r="W224" s="1"/>
      <c r="X224" s="1"/>
      <c r="Y224" s="1"/>
      <c r="Z224" s="1"/>
      <c r="AA224" s="1"/>
      <c r="AB224" s="1"/>
      <c r="AC224" s="1"/>
      <c r="AD224" s="1"/>
    </row>
    <row r="225" spans="1:30" ht="15.75" customHeight="1" x14ac:dyDescent="0.25">
      <c r="A225" s="1"/>
      <c r="B225" s="1"/>
      <c r="C225" s="1"/>
      <c r="D225" s="122"/>
      <c r="E225" s="1"/>
      <c r="F225" s="1"/>
      <c r="G225" s="122"/>
      <c r="H225" s="1"/>
      <c r="I225" s="1"/>
      <c r="J225" s="122"/>
      <c r="K225" s="1"/>
      <c r="L225" s="1"/>
      <c r="M225" s="122"/>
      <c r="N225" s="1"/>
      <c r="O225" s="1"/>
      <c r="P225" s="1"/>
      <c r="Q225" s="1"/>
      <c r="R225" s="1"/>
      <c r="S225" s="1"/>
      <c r="T225" s="1"/>
      <c r="U225" s="1"/>
      <c r="V225" s="1"/>
      <c r="W225" s="1"/>
      <c r="X225" s="1"/>
      <c r="Y225" s="1"/>
      <c r="Z225" s="1"/>
      <c r="AA225" s="1"/>
      <c r="AB225" s="1"/>
      <c r="AC225" s="1"/>
      <c r="AD225" s="1"/>
    </row>
    <row r="226" spans="1:30" ht="15.75" customHeight="1" x14ac:dyDescent="0.25">
      <c r="A226" s="1"/>
      <c r="B226" s="1"/>
      <c r="C226" s="1"/>
      <c r="D226" s="122"/>
      <c r="E226" s="1"/>
      <c r="F226" s="1"/>
      <c r="G226" s="122"/>
      <c r="H226" s="1"/>
      <c r="I226" s="1"/>
      <c r="J226" s="122"/>
      <c r="K226" s="1"/>
      <c r="L226" s="1"/>
      <c r="M226" s="122"/>
      <c r="N226" s="1"/>
      <c r="O226" s="1"/>
      <c r="P226" s="1"/>
      <c r="Q226" s="1"/>
      <c r="R226" s="1"/>
      <c r="S226" s="1"/>
      <c r="T226" s="1"/>
      <c r="U226" s="1"/>
      <c r="V226" s="1"/>
      <c r="W226" s="1"/>
      <c r="X226" s="1"/>
      <c r="Y226" s="1"/>
      <c r="Z226" s="1"/>
      <c r="AA226" s="1"/>
      <c r="AB226" s="1"/>
      <c r="AC226" s="1"/>
      <c r="AD226" s="1"/>
    </row>
    <row r="227" spans="1:30" ht="15.75" customHeight="1" x14ac:dyDescent="0.25">
      <c r="A227" s="1"/>
      <c r="B227" s="1"/>
      <c r="C227" s="1"/>
      <c r="D227" s="122"/>
      <c r="E227" s="1"/>
      <c r="F227" s="1"/>
      <c r="G227" s="122"/>
      <c r="H227" s="1"/>
      <c r="I227" s="1"/>
      <c r="J227" s="122"/>
      <c r="K227" s="1"/>
      <c r="L227" s="1"/>
      <c r="M227" s="122"/>
      <c r="N227" s="1"/>
      <c r="O227" s="1"/>
      <c r="P227" s="1"/>
      <c r="Q227" s="1"/>
      <c r="R227" s="1"/>
      <c r="S227" s="1"/>
      <c r="T227" s="1"/>
      <c r="U227" s="1"/>
      <c r="V227" s="1"/>
      <c r="W227" s="1"/>
      <c r="X227" s="1"/>
      <c r="Y227" s="1"/>
      <c r="Z227" s="1"/>
      <c r="AA227" s="1"/>
      <c r="AB227" s="1"/>
      <c r="AC227" s="1"/>
      <c r="AD227" s="1"/>
    </row>
    <row r="228" spans="1:30" ht="15.75" customHeight="1" x14ac:dyDescent="0.25">
      <c r="A228" s="1"/>
      <c r="B228" s="1"/>
      <c r="C228" s="1"/>
      <c r="D228" s="122"/>
      <c r="E228" s="1"/>
      <c r="F228" s="1"/>
      <c r="G228" s="122"/>
      <c r="H228" s="1"/>
      <c r="I228" s="1"/>
      <c r="J228" s="122"/>
      <c r="K228" s="1"/>
      <c r="L228" s="1"/>
      <c r="M228" s="122"/>
      <c r="N228" s="1"/>
      <c r="O228" s="1"/>
      <c r="P228" s="1"/>
      <c r="Q228" s="1"/>
      <c r="R228" s="1"/>
      <c r="S228" s="1"/>
      <c r="T228" s="1"/>
      <c r="U228" s="1"/>
      <c r="V228" s="1"/>
      <c r="W228" s="1"/>
      <c r="X228" s="1"/>
      <c r="Y228" s="1"/>
      <c r="Z228" s="1"/>
      <c r="AA228" s="1"/>
      <c r="AB228" s="1"/>
      <c r="AC228" s="1"/>
      <c r="AD228" s="1"/>
    </row>
    <row r="229" spans="1:30" ht="15.75" customHeight="1" x14ac:dyDescent="0.25">
      <c r="A229" s="1"/>
      <c r="B229" s="1"/>
      <c r="C229" s="1"/>
      <c r="D229" s="122"/>
      <c r="E229" s="1"/>
      <c r="F229" s="1"/>
      <c r="G229" s="122"/>
      <c r="H229" s="1"/>
      <c r="I229" s="1"/>
      <c r="J229" s="122"/>
      <c r="K229" s="1"/>
      <c r="L229" s="1"/>
      <c r="M229" s="122"/>
      <c r="N229" s="1"/>
      <c r="O229" s="1"/>
      <c r="P229" s="1"/>
      <c r="Q229" s="1"/>
      <c r="R229" s="1"/>
      <c r="S229" s="1"/>
      <c r="T229" s="1"/>
      <c r="U229" s="1"/>
      <c r="V229" s="1"/>
      <c r="W229" s="1"/>
      <c r="X229" s="1"/>
      <c r="Y229" s="1"/>
      <c r="Z229" s="1"/>
      <c r="AA229" s="1"/>
      <c r="AB229" s="1"/>
      <c r="AC229" s="1"/>
      <c r="AD229" s="1"/>
    </row>
    <row r="230" spans="1:30" ht="15.75" customHeight="1" x14ac:dyDescent="0.25">
      <c r="A230" s="1"/>
      <c r="B230" s="1"/>
      <c r="C230" s="1"/>
      <c r="D230" s="122"/>
      <c r="E230" s="1"/>
      <c r="F230" s="1"/>
      <c r="G230" s="122"/>
      <c r="H230" s="1"/>
      <c r="I230" s="1"/>
      <c r="J230" s="122"/>
      <c r="K230" s="1"/>
      <c r="L230" s="1"/>
      <c r="M230" s="122"/>
      <c r="N230" s="1"/>
      <c r="O230" s="1"/>
      <c r="P230" s="1"/>
      <c r="Q230" s="1"/>
      <c r="R230" s="1"/>
      <c r="S230" s="1"/>
      <c r="T230" s="1"/>
      <c r="U230" s="1"/>
      <c r="V230" s="1"/>
      <c r="W230" s="1"/>
      <c r="X230" s="1"/>
      <c r="Y230" s="1"/>
      <c r="Z230" s="1"/>
      <c r="AA230" s="1"/>
      <c r="AB230" s="1"/>
      <c r="AC230" s="1"/>
      <c r="AD230" s="1"/>
    </row>
    <row r="231" spans="1:30" ht="15.75" customHeight="1" x14ac:dyDescent="0.25">
      <c r="A231" s="1"/>
      <c r="B231" s="1"/>
      <c r="C231" s="1"/>
      <c r="D231" s="122"/>
      <c r="E231" s="1"/>
      <c r="F231" s="1"/>
      <c r="G231" s="122"/>
      <c r="H231" s="1"/>
      <c r="I231" s="1"/>
      <c r="J231" s="122"/>
      <c r="K231" s="1"/>
      <c r="L231" s="1"/>
      <c r="M231" s="122"/>
      <c r="N231" s="1"/>
      <c r="O231" s="1"/>
      <c r="P231" s="1"/>
      <c r="Q231" s="1"/>
      <c r="R231" s="1"/>
      <c r="S231" s="1"/>
      <c r="T231" s="1"/>
      <c r="U231" s="1"/>
      <c r="V231" s="1"/>
      <c r="W231" s="1"/>
      <c r="X231" s="1"/>
      <c r="Y231" s="1"/>
      <c r="Z231" s="1"/>
      <c r="AA231" s="1"/>
      <c r="AB231" s="1"/>
      <c r="AC231" s="1"/>
      <c r="AD231" s="1"/>
    </row>
    <row r="232" spans="1:30" ht="15.75" customHeight="1" x14ac:dyDescent="0.25">
      <c r="A232" s="1"/>
      <c r="B232" s="1"/>
      <c r="C232" s="1"/>
      <c r="D232" s="122"/>
      <c r="E232" s="1"/>
      <c r="F232" s="1"/>
      <c r="G232" s="122"/>
      <c r="H232" s="1"/>
      <c r="I232" s="1"/>
      <c r="J232" s="122"/>
      <c r="K232" s="1"/>
      <c r="L232" s="1"/>
      <c r="M232" s="122"/>
      <c r="N232" s="1"/>
      <c r="O232" s="1"/>
      <c r="P232" s="1"/>
      <c r="Q232" s="1"/>
      <c r="R232" s="1"/>
      <c r="S232" s="1"/>
      <c r="T232" s="1"/>
      <c r="U232" s="1"/>
      <c r="V232" s="1"/>
      <c r="W232" s="1"/>
      <c r="X232" s="1"/>
      <c r="Y232" s="1"/>
      <c r="Z232" s="1"/>
      <c r="AA232" s="1"/>
      <c r="AB232" s="1"/>
      <c r="AC232" s="1"/>
      <c r="AD232" s="1"/>
    </row>
    <row r="233" spans="1:30" ht="15.75" customHeight="1" x14ac:dyDescent="0.25">
      <c r="A233" s="1"/>
      <c r="B233" s="1"/>
      <c r="C233" s="1"/>
      <c r="D233" s="122"/>
      <c r="E233" s="1"/>
      <c r="F233" s="1"/>
      <c r="G233" s="122"/>
      <c r="H233" s="1"/>
      <c r="I233" s="1"/>
      <c r="J233" s="122"/>
      <c r="K233" s="1"/>
      <c r="L233" s="1"/>
      <c r="M233" s="122"/>
      <c r="N233" s="1"/>
      <c r="O233" s="1"/>
      <c r="P233" s="1"/>
      <c r="Q233" s="1"/>
      <c r="R233" s="1"/>
      <c r="S233" s="1"/>
      <c r="T233" s="1"/>
      <c r="U233" s="1"/>
      <c r="V233" s="1"/>
      <c r="W233" s="1"/>
      <c r="X233" s="1"/>
      <c r="Y233" s="1"/>
      <c r="Z233" s="1"/>
      <c r="AA233" s="1"/>
      <c r="AB233" s="1"/>
      <c r="AC233" s="1"/>
      <c r="AD233" s="1"/>
    </row>
    <row r="234" spans="1:30" ht="15.75" customHeight="1" x14ac:dyDescent="0.25">
      <c r="A234" s="1"/>
      <c r="B234" s="1"/>
      <c r="C234" s="1"/>
      <c r="D234" s="122"/>
      <c r="E234" s="1"/>
      <c r="F234" s="1"/>
      <c r="G234" s="122"/>
      <c r="H234" s="1"/>
      <c r="I234" s="1"/>
      <c r="J234" s="122"/>
      <c r="K234" s="1"/>
      <c r="L234" s="1"/>
      <c r="M234" s="122"/>
      <c r="N234" s="1"/>
      <c r="O234" s="1"/>
      <c r="P234" s="1"/>
      <c r="Q234" s="1"/>
      <c r="R234" s="1"/>
      <c r="S234" s="1"/>
      <c r="T234" s="1"/>
      <c r="U234" s="1"/>
      <c r="V234" s="1"/>
      <c r="W234" s="1"/>
      <c r="X234" s="1"/>
      <c r="Y234" s="1"/>
      <c r="Z234" s="1"/>
      <c r="AA234" s="1"/>
      <c r="AB234" s="1"/>
      <c r="AC234" s="1"/>
      <c r="AD234" s="1"/>
    </row>
    <row r="235" spans="1:30" ht="15.75" customHeight="1" x14ac:dyDescent="0.25">
      <c r="A235" s="1"/>
      <c r="B235" s="1"/>
      <c r="C235" s="1"/>
      <c r="D235" s="122"/>
      <c r="E235" s="1"/>
      <c r="F235" s="1"/>
      <c r="G235" s="122"/>
      <c r="H235" s="1"/>
      <c r="I235" s="1"/>
      <c r="J235" s="122"/>
      <c r="K235" s="1"/>
      <c r="L235" s="1"/>
      <c r="M235" s="122"/>
      <c r="N235" s="1"/>
      <c r="O235" s="1"/>
      <c r="P235" s="1"/>
      <c r="Q235" s="1"/>
      <c r="R235" s="1"/>
      <c r="S235" s="1"/>
      <c r="T235" s="1"/>
      <c r="U235" s="1"/>
      <c r="V235" s="1"/>
      <c r="W235" s="1"/>
      <c r="X235" s="1"/>
      <c r="Y235" s="1"/>
      <c r="Z235" s="1"/>
      <c r="AA235" s="1"/>
      <c r="AB235" s="1"/>
      <c r="AC235" s="1"/>
      <c r="AD235" s="1"/>
    </row>
    <row r="236" spans="1:30" ht="15.75" customHeight="1" x14ac:dyDescent="0.25">
      <c r="A236" s="1"/>
      <c r="B236" s="1"/>
      <c r="C236" s="1"/>
      <c r="D236" s="122"/>
      <c r="E236" s="1"/>
      <c r="F236" s="1"/>
      <c r="G236" s="122"/>
      <c r="H236" s="1"/>
      <c r="I236" s="1"/>
      <c r="J236" s="122"/>
      <c r="K236" s="1"/>
      <c r="L236" s="1"/>
      <c r="M236" s="122"/>
      <c r="N236" s="1"/>
      <c r="O236" s="1"/>
      <c r="P236" s="1"/>
      <c r="Q236" s="1"/>
      <c r="R236" s="1"/>
      <c r="S236" s="1"/>
      <c r="T236" s="1"/>
      <c r="U236" s="1"/>
      <c r="V236" s="1"/>
      <c r="W236" s="1"/>
      <c r="X236" s="1"/>
      <c r="Y236" s="1"/>
      <c r="Z236" s="1"/>
      <c r="AA236" s="1"/>
      <c r="AB236" s="1"/>
      <c r="AC236" s="1"/>
      <c r="AD236" s="1"/>
    </row>
    <row r="237" spans="1:30" ht="15.75" customHeight="1" x14ac:dyDescent="0.25"/>
    <row r="238" spans="1:30" ht="15.75" customHeight="1" x14ac:dyDescent="0.25"/>
    <row r="239" spans="1:30" ht="15.75" customHeight="1" x14ac:dyDescent="0.25"/>
    <row r="240" spans="1:3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sheetData>
  <mergeCells count="10">
    <mergeCell ref="A3:O3"/>
    <mergeCell ref="A6:O6"/>
    <mergeCell ref="A12:O12"/>
    <mergeCell ref="A16:O16"/>
    <mergeCell ref="A21:O21"/>
    <mergeCell ref="A24:O24"/>
    <mergeCell ref="A26:O26"/>
    <mergeCell ref="A28:O28"/>
    <mergeCell ref="A32:O32"/>
    <mergeCell ref="A36:R36"/>
  </mergeCells>
  <pageMargins left="0.7" right="0.7" top="0.75" bottom="0.75" header="0.51180555555555496" footer="0.51180555555555496"/>
  <pageSetup paperSize="9"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E1009"/>
  <sheetViews>
    <sheetView zoomScaleNormal="100" workbookViewId="0"/>
  </sheetViews>
  <sheetFormatPr defaultColWidth="14.42578125" defaultRowHeight="15" x14ac:dyDescent="0.25"/>
  <cols>
    <col min="1" max="1" width="22.42578125" customWidth="1"/>
    <col min="2" max="3" width="11.42578125" customWidth="1"/>
    <col min="4" max="4" width="1.140625" style="111" customWidth="1"/>
    <col min="5" max="6" width="11.42578125" customWidth="1"/>
    <col min="7" max="7" width="0.85546875" style="111" customWidth="1"/>
    <col min="8" max="9" width="11.42578125" customWidth="1"/>
    <col min="10" max="10" width="1.42578125" style="111" customWidth="1"/>
    <col min="11" max="12" width="11.42578125" customWidth="1"/>
    <col min="13" max="13" width="0.85546875" style="111" customWidth="1"/>
    <col min="14" max="15" width="11.42578125" customWidth="1"/>
    <col min="16" max="16" width="1.140625" style="111" customWidth="1"/>
    <col min="17" max="17" width="11.42578125" customWidth="1"/>
    <col min="18" max="18" width="12.28515625" customWidth="1"/>
    <col min="19" max="19" width="1.140625" customWidth="1"/>
    <col min="20" max="31" width="11.42578125" customWidth="1"/>
  </cols>
  <sheetData>
    <row r="1" spans="1:31" ht="12.75" customHeight="1" x14ac:dyDescent="0.25">
      <c r="A1" s="11" t="s">
        <v>6003</v>
      </c>
      <c r="B1" s="11"/>
      <c r="C1" s="11"/>
      <c r="D1" s="11"/>
      <c r="E1" s="11"/>
      <c r="F1" s="113"/>
      <c r="G1" s="114"/>
      <c r="H1" s="113"/>
      <c r="I1" s="113"/>
      <c r="J1" s="114"/>
      <c r="K1" s="113"/>
      <c r="L1" s="113"/>
      <c r="M1" s="114"/>
      <c r="N1" s="113"/>
      <c r="O1" s="113"/>
      <c r="P1" s="114"/>
      <c r="Q1" s="113"/>
      <c r="R1" s="113"/>
      <c r="S1" s="1"/>
      <c r="T1" s="1"/>
      <c r="U1" s="1"/>
      <c r="V1" s="1"/>
      <c r="W1" s="1"/>
      <c r="X1" s="1"/>
      <c r="Y1" s="1"/>
      <c r="Z1" s="1"/>
      <c r="AA1" s="1"/>
      <c r="AB1" s="1"/>
      <c r="AC1" s="1"/>
      <c r="AD1" s="1"/>
      <c r="AE1" s="1"/>
    </row>
    <row r="2" spans="1:31" ht="43.5" customHeight="1" x14ac:dyDescent="0.25">
      <c r="A2" s="127" t="s">
        <v>5812</v>
      </c>
      <c r="B2" s="116" t="s">
        <v>5989</v>
      </c>
      <c r="C2" s="116" t="s">
        <v>6004</v>
      </c>
      <c r="D2" s="63"/>
      <c r="E2" s="116" t="s">
        <v>5991</v>
      </c>
      <c r="F2" s="116" t="s">
        <v>6005</v>
      </c>
      <c r="G2" s="63"/>
      <c r="H2" s="116" t="s">
        <v>5993</v>
      </c>
      <c r="I2" s="116" t="s">
        <v>6006</v>
      </c>
      <c r="J2" s="63"/>
      <c r="K2" s="116" t="s">
        <v>5995</v>
      </c>
      <c r="L2" s="116" t="s">
        <v>6007</v>
      </c>
      <c r="M2" s="63"/>
      <c r="N2" s="116" t="s">
        <v>6008</v>
      </c>
      <c r="O2" s="116" t="s">
        <v>6009</v>
      </c>
      <c r="P2" s="63"/>
      <c r="Q2" s="117" t="s">
        <v>5997</v>
      </c>
      <c r="R2" s="116" t="s">
        <v>6010</v>
      </c>
      <c r="S2" s="1"/>
      <c r="T2" s="116" t="s">
        <v>5999</v>
      </c>
      <c r="U2" s="116" t="s">
        <v>6011</v>
      </c>
      <c r="V2" s="1"/>
      <c r="W2" s="1"/>
      <c r="X2" s="1"/>
      <c r="Y2" s="1"/>
      <c r="Z2" s="1"/>
      <c r="AA2" s="1"/>
      <c r="AB2" s="1"/>
      <c r="AC2" s="1"/>
      <c r="AD2" s="1"/>
      <c r="AE2" s="1"/>
    </row>
    <row r="3" spans="1:31" s="61" customFormat="1" ht="18" customHeight="1" x14ac:dyDescent="0.25">
      <c r="A3" s="338" t="s">
        <v>5909</v>
      </c>
      <c r="B3" s="338"/>
      <c r="C3" s="338"/>
      <c r="D3" s="338"/>
      <c r="E3" s="338"/>
      <c r="F3" s="338"/>
      <c r="G3" s="338"/>
      <c r="H3" s="338"/>
      <c r="I3" s="338"/>
      <c r="J3" s="338"/>
      <c r="K3" s="338"/>
      <c r="L3" s="338"/>
      <c r="M3" s="338"/>
      <c r="N3" s="338"/>
      <c r="O3" s="338"/>
      <c r="P3" s="338"/>
      <c r="Q3" s="338"/>
      <c r="R3" s="338"/>
      <c r="S3" s="1"/>
      <c r="T3" s="1"/>
      <c r="U3" s="1"/>
      <c r="V3" s="1"/>
      <c r="W3" s="1"/>
      <c r="X3" s="1"/>
      <c r="Y3" s="1"/>
      <c r="Z3" s="1"/>
      <c r="AA3" s="1"/>
      <c r="AB3" s="1"/>
      <c r="AC3" s="1"/>
      <c r="AD3" s="1"/>
      <c r="AE3" s="1"/>
    </row>
    <row r="4" spans="1:31" x14ac:dyDescent="0.25">
      <c r="A4" s="34" t="s">
        <v>5910</v>
      </c>
      <c r="B4" s="72">
        <v>-5.7099999999999998E-2</v>
      </c>
      <c r="C4" s="72">
        <v>5.1999999999999998E-3</v>
      </c>
      <c r="D4" s="63"/>
      <c r="E4" s="72">
        <v>-4.3999999999999997E-2</v>
      </c>
      <c r="F4" s="72">
        <v>7.9000000000000008E-3</v>
      </c>
      <c r="G4" s="63"/>
      <c r="H4" s="72">
        <v>-1.3100000000000001E-2</v>
      </c>
      <c r="I4" s="72">
        <v>7.3000000000000001E-3</v>
      </c>
      <c r="J4" s="63"/>
      <c r="K4" s="72">
        <v>-4.2000000000000003E-2</v>
      </c>
      <c r="L4" s="72">
        <v>2.7699999999999999E-2</v>
      </c>
      <c r="M4" s="63"/>
      <c r="N4" s="72">
        <v>0.77080000000000004</v>
      </c>
      <c r="O4" s="72">
        <v>0.1249</v>
      </c>
      <c r="P4" s="63"/>
      <c r="Q4" s="72">
        <v>1.1332</v>
      </c>
      <c r="R4" s="72">
        <v>0.88770000000000004</v>
      </c>
      <c r="S4" s="1"/>
      <c r="T4" s="12">
        <v>0.77070000000000005</v>
      </c>
      <c r="U4" s="12">
        <v>0.12479999999999999</v>
      </c>
      <c r="V4" s="1"/>
      <c r="W4" s="1"/>
      <c r="X4" s="1"/>
      <c r="Y4" s="1"/>
      <c r="Z4" s="1"/>
      <c r="AA4" s="1"/>
      <c r="AB4" s="1"/>
      <c r="AC4" s="1"/>
      <c r="AD4" s="1"/>
      <c r="AE4" s="1"/>
    </row>
    <row r="5" spans="1:31" x14ac:dyDescent="0.25">
      <c r="A5" s="104" t="s">
        <v>5821</v>
      </c>
      <c r="B5" s="118">
        <v>0.58350000000000002</v>
      </c>
      <c r="C5" s="118">
        <v>4.3E-3</v>
      </c>
      <c r="D5" s="119"/>
      <c r="E5" s="118">
        <v>0.53100000000000003</v>
      </c>
      <c r="F5" s="118">
        <v>5.5999999999999999E-3</v>
      </c>
      <c r="G5" s="119"/>
      <c r="H5" s="118">
        <v>5.2499999999999998E-2</v>
      </c>
      <c r="I5" s="118">
        <v>5.7000000000000002E-3</v>
      </c>
      <c r="J5" s="119"/>
      <c r="K5" s="118">
        <v>3.85E-2</v>
      </c>
      <c r="L5" s="118">
        <v>2.3E-2</v>
      </c>
      <c r="M5" s="119"/>
      <c r="N5" s="118">
        <v>0.91010000000000002</v>
      </c>
      <c r="O5" s="118">
        <v>9.4999999999999998E-3</v>
      </c>
      <c r="P5" s="119"/>
      <c r="Q5" s="118">
        <v>19.666899999999998</v>
      </c>
      <c r="R5" s="118">
        <v>1.0232000000000001</v>
      </c>
      <c r="S5" s="120"/>
      <c r="T5" s="128">
        <v>0.91010000000000002</v>
      </c>
      <c r="U5" s="128">
        <v>9.4000000000000004E-3</v>
      </c>
      <c r="V5" s="1"/>
      <c r="W5" s="1"/>
      <c r="X5" s="1"/>
      <c r="Y5" s="1"/>
      <c r="Z5" s="1"/>
      <c r="AA5" s="1"/>
      <c r="AB5" s="1"/>
      <c r="AC5" s="1"/>
      <c r="AD5" s="1"/>
      <c r="AE5" s="1"/>
    </row>
    <row r="6" spans="1:31" s="131" customFormat="1" ht="14.45" customHeight="1" x14ac:dyDescent="0.25">
      <c r="A6" s="338" t="s">
        <v>5916</v>
      </c>
      <c r="B6" s="338"/>
      <c r="C6" s="338"/>
      <c r="D6" s="338"/>
      <c r="E6" s="338"/>
      <c r="F6" s="338"/>
      <c r="G6" s="338"/>
      <c r="H6" s="338"/>
      <c r="I6" s="338"/>
      <c r="J6" s="338"/>
      <c r="K6" s="338"/>
      <c r="L6" s="338"/>
      <c r="M6" s="338"/>
      <c r="N6" s="338"/>
      <c r="O6" s="338"/>
      <c r="P6" s="338"/>
      <c r="Q6" s="338"/>
      <c r="R6" s="338"/>
      <c r="S6" s="129"/>
      <c r="T6" s="130"/>
      <c r="U6" s="130"/>
      <c r="V6" s="129"/>
      <c r="W6" s="129"/>
      <c r="X6" s="129"/>
      <c r="Y6" s="129"/>
      <c r="Z6" s="129"/>
      <c r="AA6" s="129"/>
      <c r="AB6" s="129"/>
      <c r="AC6" s="129"/>
      <c r="AD6" s="129"/>
      <c r="AE6" s="129"/>
    </row>
    <row r="7" spans="1:31" s="61" customFormat="1" x14ac:dyDescent="0.25">
      <c r="A7" s="34" t="s">
        <v>5917</v>
      </c>
      <c r="B7" s="72">
        <v>-2.5600000000000001E-2</v>
      </c>
      <c r="C7" s="72">
        <v>5.1000000000000004E-3</v>
      </c>
      <c r="D7" s="63"/>
      <c r="E7" s="72">
        <v>-1.4999999999999999E-2</v>
      </c>
      <c r="F7" s="72">
        <v>8.6E-3</v>
      </c>
      <c r="G7" s="63"/>
      <c r="H7" s="72">
        <v>-1.06E-2</v>
      </c>
      <c r="I7" s="72">
        <v>7.7000000000000002E-3</v>
      </c>
      <c r="J7" s="63"/>
      <c r="K7" s="72">
        <v>-5.0000000000000001E-4</v>
      </c>
      <c r="L7" s="72">
        <v>2.7099999999999999E-2</v>
      </c>
      <c r="M7" s="63"/>
      <c r="N7" s="72">
        <v>0.58589999999999998</v>
      </c>
      <c r="O7" s="72">
        <v>0.30099999999999999</v>
      </c>
      <c r="P7" s="63"/>
      <c r="Q7" s="72">
        <v>0.7712</v>
      </c>
      <c r="R7" s="72">
        <v>6.7000000000000002E-3</v>
      </c>
      <c r="S7" s="1"/>
      <c r="T7" s="12">
        <v>0.58579999999999999</v>
      </c>
      <c r="U7" s="12">
        <v>0.3009</v>
      </c>
      <c r="V7" s="1"/>
      <c r="W7" s="1"/>
      <c r="X7" s="1"/>
      <c r="Y7" s="1"/>
      <c r="Z7" s="1"/>
      <c r="AA7" s="1"/>
      <c r="AB7" s="1"/>
      <c r="AC7" s="1"/>
      <c r="AD7" s="1"/>
      <c r="AE7" s="1"/>
    </row>
    <row r="8" spans="1:31" x14ac:dyDescent="0.25">
      <c r="A8" s="34" t="s">
        <v>5920</v>
      </c>
      <c r="B8" s="72">
        <v>-3.61E-2</v>
      </c>
      <c r="C8" s="72">
        <v>5.1000000000000004E-3</v>
      </c>
      <c r="D8" s="63"/>
      <c r="E8" s="72">
        <v>-2.2100000000000002E-2</v>
      </c>
      <c r="F8" s="72">
        <v>8.6E-3</v>
      </c>
      <c r="G8" s="63"/>
      <c r="H8" s="72">
        <v>-1.41E-2</v>
      </c>
      <c r="I8" s="72">
        <v>7.7000000000000002E-3</v>
      </c>
      <c r="J8" s="63"/>
      <c r="K8" s="72">
        <v>-2.8999999999999998E-3</v>
      </c>
      <c r="L8" s="72">
        <v>2.7099999999999999E-2</v>
      </c>
      <c r="M8" s="63"/>
      <c r="N8" s="72">
        <v>0.61060000000000003</v>
      </c>
      <c r="O8" s="72">
        <v>0.21249999999999999</v>
      </c>
      <c r="P8" s="63"/>
      <c r="Q8" s="72">
        <v>1.1667000000000001</v>
      </c>
      <c r="R8" s="72">
        <v>3.8300000000000001E-2</v>
      </c>
      <c r="S8" s="1"/>
      <c r="T8" s="12">
        <v>0.61050000000000004</v>
      </c>
      <c r="U8" s="12">
        <v>0.21249999999999999</v>
      </c>
      <c r="V8" s="1"/>
      <c r="W8" s="1"/>
      <c r="X8" s="1"/>
      <c r="Y8" s="1"/>
      <c r="Z8" s="1"/>
      <c r="AA8" s="1"/>
      <c r="AB8" s="1"/>
      <c r="AC8" s="1"/>
      <c r="AD8" s="1"/>
      <c r="AE8" s="1"/>
    </row>
    <row r="9" spans="1:31" ht="15.75" customHeight="1" x14ac:dyDescent="0.25">
      <c r="A9" s="34" t="s">
        <v>5922</v>
      </c>
      <c r="B9" s="72">
        <v>5.1000000000000004E-3</v>
      </c>
      <c r="C9" s="72">
        <v>5.0000000000000001E-3</v>
      </c>
      <c r="D9" s="63"/>
      <c r="E9" s="72">
        <v>1.8E-3</v>
      </c>
      <c r="F9" s="72">
        <v>9.2999999999999992E-3</v>
      </c>
      <c r="G9" s="63"/>
      <c r="H9" s="72">
        <v>3.3E-3</v>
      </c>
      <c r="I9" s="72">
        <v>8.0999999999999996E-3</v>
      </c>
      <c r="J9" s="63"/>
      <c r="K9" s="72">
        <v>1.37E-2</v>
      </c>
      <c r="L9" s="72">
        <v>2.7300000000000001E-2</v>
      </c>
      <c r="M9" s="63"/>
      <c r="N9" s="72">
        <v>0.3463</v>
      </c>
      <c r="O9" s="72">
        <v>1.6865000000000001</v>
      </c>
      <c r="P9" s="63"/>
      <c r="Q9" s="72">
        <v>0.16589999999999999</v>
      </c>
      <c r="R9" s="72">
        <v>0.2114</v>
      </c>
      <c r="S9" s="1"/>
      <c r="T9" s="12">
        <v>0.34620000000000001</v>
      </c>
      <c r="U9" s="12">
        <v>1.6863999999999999</v>
      </c>
      <c r="V9" s="1"/>
      <c r="W9" s="1"/>
      <c r="X9" s="1"/>
      <c r="Y9" s="1"/>
      <c r="Z9" s="1"/>
      <c r="AA9" s="1"/>
      <c r="AB9" s="1"/>
      <c r="AC9" s="1"/>
      <c r="AD9" s="1"/>
      <c r="AE9" s="1"/>
    </row>
    <row r="10" spans="1:31" ht="15.75" customHeight="1" x14ac:dyDescent="0.25">
      <c r="A10" s="34" t="s">
        <v>6001</v>
      </c>
      <c r="B10" s="72">
        <v>6.0000000000000001E-3</v>
      </c>
      <c r="C10" s="72">
        <v>5.4999999999999997E-3</v>
      </c>
      <c r="D10" s="63"/>
      <c r="E10" s="72">
        <v>-1.49E-2</v>
      </c>
      <c r="F10" s="72">
        <v>8.3999999999999995E-3</v>
      </c>
      <c r="G10" s="63"/>
      <c r="H10" s="72">
        <v>2.0899999999999998E-2</v>
      </c>
      <c r="I10" s="72">
        <v>7.7000000000000002E-3</v>
      </c>
      <c r="J10" s="63"/>
      <c r="K10" s="72">
        <v>4.8999999999999998E-3</v>
      </c>
      <c r="L10" s="72">
        <v>2.8799999999999999E-2</v>
      </c>
      <c r="M10" s="63"/>
      <c r="N10" s="72">
        <v>-2.4935999999999998</v>
      </c>
      <c r="O10" s="72">
        <v>3.1732999999999998</v>
      </c>
      <c r="P10" s="63"/>
      <c r="Q10" s="72">
        <v>2.1777000000000002</v>
      </c>
      <c r="R10" s="72">
        <v>6.25E-2</v>
      </c>
      <c r="S10" s="1"/>
      <c r="T10" s="12">
        <v>-2.4935999999999998</v>
      </c>
      <c r="U10" s="12">
        <v>3.1732</v>
      </c>
      <c r="V10" s="1"/>
      <c r="W10" s="1"/>
      <c r="X10" s="1"/>
      <c r="Y10" s="1"/>
      <c r="Z10" s="1"/>
      <c r="AA10" s="1"/>
      <c r="AB10" s="1"/>
      <c r="AC10" s="1"/>
      <c r="AD10" s="1"/>
      <c r="AE10" s="1"/>
    </row>
    <row r="11" spans="1:31" x14ac:dyDescent="0.25">
      <c r="A11" s="34" t="s">
        <v>5926</v>
      </c>
      <c r="B11" s="72">
        <v>-3.4599999999999999E-2</v>
      </c>
      <c r="C11" s="72">
        <v>5.3E-3</v>
      </c>
      <c r="D11" s="63"/>
      <c r="E11" s="72">
        <v>-2.87E-2</v>
      </c>
      <c r="F11" s="72">
        <v>8.8000000000000005E-3</v>
      </c>
      <c r="G11" s="63"/>
      <c r="H11" s="72">
        <v>-6.0000000000000001E-3</v>
      </c>
      <c r="I11" s="72">
        <v>7.9000000000000008E-3</v>
      </c>
      <c r="J11" s="63"/>
      <c r="K11" s="72">
        <v>-2.6100000000000002E-2</v>
      </c>
      <c r="L11" s="72">
        <v>2.8500000000000001E-2</v>
      </c>
      <c r="M11" s="63"/>
      <c r="N11" s="72">
        <v>0.82779999999999998</v>
      </c>
      <c r="O11" s="72">
        <v>0.22620000000000001</v>
      </c>
      <c r="P11" s="63"/>
      <c r="Q11" s="72">
        <v>0.34560000000000002</v>
      </c>
      <c r="R11" s="72">
        <v>0.44290000000000002</v>
      </c>
      <c r="S11" s="1"/>
      <c r="T11" s="12">
        <v>0.82769999999999999</v>
      </c>
      <c r="U11" s="12">
        <v>0.2261</v>
      </c>
      <c r="V11" s="1"/>
      <c r="W11" s="1"/>
      <c r="X11" s="1"/>
      <c r="Y11" s="1"/>
      <c r="Z11" s="1"/>
      <c r="AA11" s="1"/>
      <c r="AB11" s="1"/>
      <c r="AC11" s="1"/>
      <c r="AD11" s="1"/>
      <c r="AE11" s="1"/>
    </row>
    <row r="12" spans="1:31" s="61" customFormat="1" ht="14.45" customHeight="1" x14ac:dyDescent="0.25">
      <c r="A12" s="338" t="s">
        <v>5929</v>
      </c>
      <c r="B12" s="338"/>
      <c r="C12" s="338"/>
      <c r="D12" s="338"/>
      <c r="E12" s="338"/>
      <c r="F12" s="338"/>
      <c r="G12" s="338"/>
      <c r="H12" s="338"/>
      <c r="I12" s="338"/>
      <c r="J12" s="338"/>
      <c r="K12" s="338"/>
      <c r="L12" s="338"/>
      <c r="M12" s="338"/>
      <c r="N12" s="338"/>
      <c r="O12" s="338"/>
      <c r="P12" s="338"/>
      <c r="Q12" s="338"/>
      <c r="R12" s="338"/>
      <c r="S12" s="1"/>
      <c r="T12" s="12"/>
      <c r="U12" s="12"/>
      <c r="V12" s="1"/>
      <c r="W12" s="1"/>
      <c r="X12" s="1"/>
      <c r="Y12" s="1"/>
      <c r="Z12" s="1"/>
      <c r="AA12" s="1"/>
      <c r="AB12" s="1"/>
      <c r="AC12" s="1"/>
      <c r="AD12" s="1"/>
      <c r="AE12" s="1"/>
    </row>
    <row r="13" spans="1:31" x14ac:dyDescent="0.25">
      <c r="A13" s="34" t="s">
        <v>5930</v>
      </c>
      <c r="B13" s="72">
        <v>4.6800000000000001E-2</v>
      </c>
      <c r="C13" s="72">
        <v>7.4000000000000003E-3</v>
      </c>
      <c r="D13" s="63"/>
      <c r="E13" s="72">
        <v>2.1999999999999999E-2</v>
      </c>
      <c r="F13" s="72">
        <v>1.1299999999999999E-2</v>
      </c>
      <c r="G13" s="63"/>
      <c r="H13" s="72">
        <v>2.4799999999999999E-2</v>
      </c>
      <c r="I13" s="72">
        <v>1.04E-2</v>
      </c>
      <c r="J13" s="63"/>
      <c r="K13" s="72">
        <v>5.4100000000000002E-2</v>
      </c>
      <c r="L13" s="72">
        <v>3.0700000000000002E-2</v>
      </c>
      <c r="M13" s="63"/>
      <c r="N13" s="72">
        <v>0.4708</v>
      </c>
      <c r="O13" s="72">
        <v>0.21809999999999999</v>
      </c>
      <c r="P13" s="63"/>
      <c r="Q13" s="72">
        <v>1.7666999999999999</v>
      </c>
      <c r="R13" s="72">
        <v>1.1084000000000001</v>
      </c>
      <c r="S13" s="1"/>
      <c r="T13" s="12">
        <v>0.47070000000000001</v>
      </c>
      <c r="U13" s="12">
        <v>0.21809999999999999</v>
      </c>
      <c r="V13" s="1"/>
      <c r="W13" s="1"/>
      <c r="X13" s="1"/>
      <c r="Y13" s="1"/>
      <c r="Z13" s="1"/>
      <c r="AA13" s="1"/>
      <c r="AB13" s="1"/>
      <c r="AC13" s="1"/>
      <c r="AD13" s="1"/>
      <c r="AE13" s="1"/>
    </row>
    <row r="14" spans="1:31" x14ac:dyDescent="0.25">
      <c r="A14" s="34" t="s">
        <v>5934</v>
      </c>
      <c r="B14" s="72">
        <v>6.2700000000000006E-2</v>
      </c>
      <c r="C14" s="72">
        <v>5.1000000000000004E-3</v>
      </c>
      <c r="D14" s="63"/>
      <c r="E14" s="72">
        <v>1.47E-2</v>
      </c>
      <c r="F14" s="72">
        <v>7.9000000000000008E-3</v>
      </c>
      <c r="G14" s="63"/>
      <c r="H14" s="72">
        <v>4.8000000000000001E-2</v>
      </c>
      <c r="I14" s="72">
        <v>7.3000000000000001E-3</v>
      </c>
      <c r="J14" s="63"/>
      <c r="K14" s="72">
        <v>1.55E-2</v>
      </c>
      <c r="L14" s="72">
        <v>2.7799999999999998E-2</v>
      </c>
      <c r="M14" s="63"/>
      <c r="N14" s="72">
        <v>0.2341</v>
      </c>
      <c r="O14" s="72">
        <v>0.1186</v>
      </c>
      <c r="P14" s="63"/>
      <c r="Q14" s="72">
        <v>10.2227</v>
      </c>
      <c r="R14" s="72">
        <v>0.23780000000000001</v>
      </c>
      <c r="S14" s="1"/>
      <c r="T14" s="12">
        <v>0.23400000000000001</v>
      </c>
      <c r="U14" s="12">
        <v>0.11849999999999999</v>
      </c>
      <c r="V14" s="1"/>
      <c r="W14" s="1"/>
      <c r="X14" s="1"/>
      <c r="Y14" s="1"/>
      <c r="Z14" s="1"/>
      <c r="AA14" s="1"/>
      <c r="AB14" s="1"/>
      <c r="AC14" s="1"/>
      <c r="AD14" s="1"/>
      <c r="AE14" s="1"/>
    </row>
    <row r="15" spans="1:31" x14ac:dyDescent="0.25">
      <c r="A15" s="34" t="s">
        <v>5938</v>
      </c>
      <c r="B15" s="72">
        <v>5.2200000000000003E-2</v>
      </c>
      <c r="C15" s="72">
        <v>1.06E-2</v>
      </c>
      <c r="D15" s="63"/>
      <c r="E15" s="72">
        <v>3.0300000000000001E-2</v>
      </c>
      <c r="F15" s="72">
        <v>1.4200000000000001E-2</v>
      </c>
      <c r="G15" s="63"/>
      <c r="H15" s="72">
        <v>2.1899999999999999E-2</v>
      </c>
      <c r="I15" s="72">
        <v>1.34E-2</v>
      </c>
      <c r="J15" s="63"/>
      <c r="K15" s="72">
        <v>-2.8999999999999998E-3</v>
      </c>
      <c r="L15" s="72">
        <v>3.3500000000000002E-2</v>
      </c>
      <c r="M15" s="63"/>
      <c r="N15" s="72">
        <v>0.58009999999999995</v>
      </c>
      <c r="O15" s="72">
        <v>0.24279999999999999</v>
      </c>
      <c r="P15" s="63"/>
      <c r="Q15" s="72">
        <v>0.99419999999999997</v>
      </c>
      <c r="R15" s="72">
        <v>3.1099999999999999E-2</v>
      </c>
      <c r="S15" s="1"/>
      <c r="T15" s="12">
        <v>0.57999999999999996</v>
      </c>
      <c r="U15" s="12">
        <v>0.24279999999999999</v>
      </c>
      <c r="V15" s="1"/>
      <c r="W15" s="1"/>
      <c r="X15" s="1"/>
      <c r="Y15" s="1"/>
      <c r="Z15" s="1"/>
      <c r="AA15" s="1"/>
      <c r="AB15" s="1"/>
      <c r="AC15" s="1"/>
      <c r="AD15" s="1"/>
      <c r="AE15" s="1"/>
    </row>
    <row r="16" spans="1:31" s="61" customFormat="1" ht="14.45" customHeight="1" x14ac:dyDescent="0.25">
      <c r="A16" s="338" t="s">
        <v>5940</v>
      </c>
      <c r="B16" s="338"/>
      <c r="C16" s="338"/>
      <c r="D16" s="338"/>
      <c r="E16" s="338"/>
      <c r="F16" s="338"/>
      <c r="G16" s="338"/>
      <c r="H16" s="338"/>
      <c r="I16" s="338"/>
      <c r="J16" s="338"/>
      <c r="K16" s="338"/>
      <c r="L16" s="338"/>
      <c r="M16" s="338"/>
      <c r="N16" s="338"/>
      <c r="O16" s="338"/>
      <c r="P16" s="338"/>
      <c r="Q16" s="338"/>
      <c r="R16" s="338"/>
      <c r="S16" s="1"/>
      <c r="T16" s="12"/>
      <c r="U16" s="12"/>
      <c r="V16" s="1"/>
      <c r="W16" s="1"/>
      <c r="X16" s="1"/>
      <c r="Y16" s="1"/>
      <c r="Z16" s="1"/>
      <c r="AA16" s="1"/>
      <c r="AB16" s="1"/>
      <c r="AC16" s="1"/>
      <c r="AD16" s="1"/>
      <c r="AE16" s="1"/>
    </row>
    <row r="17" spans="1:31" x14ac:dyDescent="0.25">
      <c r="A17" s="34" t="s">
        <v>5941</v>
      </c>
      <c r="B17" s="72">
        <v>7.5600000000000001E-2</v>
      </c>
      <c r="C17" s="72">
        <v>8.8000000000000005E-3</v>
      </c>
      <c r="D17" s="63"/>
      <c r="E17" s="72">
        <v>4.7399999999999998E-2</v>
      </c>
      <c r="F17" s="72">
        <v>1.5900000000000001E-2</v>
      </c>
      <c r="G17" s="63"/>
      <c r="H17" s="72">
        <v>2.8199999999999999E-2</v>
      </c>
      <c r="I17" s="72">
        <v>1.43E-2</v>
      </c>
      <c r="J17" s="63"/>
      <c r="K17" s="72">
        <v>-2.0199999999999999E-2</v>
      </c>
      <c r="L17" s="72">
        <v>8.0299999999999996E-2</v>
      </c>
      <c r="M17" s="63"/>
      <c r="N17" s="72">
        <v>0.62639999999999996</v>
      </c>
      <c r="O17" s="72">
        <v>0.18870000000000001</v>
      </c>
      <c r="P17" s="63"/>
      <c r="Q17" s="72">
        <v>1.3224</v>
      </c>
      <c r="R17" s="72">
        <v>9.64E-2</v>
      </c>
      <c r="S17" s="1"/>
      <c r="T17" s="12">
        <v>0.62639999999999996</v>
      </c>
      <c r="U17" s="12">
        <v>0.18870000000000001</v>
      </c>
      <c r="V17" s="1"/>
      <c r="W17" s="1"/>
      <c r="X17" s="1"/>
      <c r="Y17" s="1"/>
      <c r="Z17" s="1"/>
      <c r="AA17" s="1"/>
      <c r="AB17" s="1"/>
      <c r="AC17" s="1"/>
      <c r="AD17" s="1"/>
      <c r="AE17" s="1"/>
    </row>
    <row r="18" spans="1:31" x14ac:dyDescent="0.25">
      <c r="A18" s="34" t="s">
        <v>5943</v>
      </c>
      <c r="B18" s="72">
        <v>-2.23E-2</v>
      </c>
      <c r="C18" s="72">
        <v>7.1999999999999998E-3</v>
      </c>
      <c r="D18" s="63"/>
      <c r="E18" s="72">
        <v>-8.0000000000000004E-4</v>
      </c>
      <c r="F18" s="72">
        <v>1.3599999999999999E-2</v>
      </c>
      <c r="G18" s="63"/>
      <c r="H18" s="72">
        <v>-2.1600000000000001E-2</v>
      </c>
      <c r="I18" s="72">
        <v>1.21E-2</v>
      </c>
      <c r="J18" s="63"/>
      <c r="K18" s="72">
        <v>3.0000000000000001E-3</v>
      </c>
      <c r="L18" s="72">
        <v>6.3500000000000001E-2</v>
      </c>
      <c r="M18" s="63"/>
      <c r="N18" s="72">
        <v>3.49E-2</v>
      </c>
      <c r="O18" s="72">
        <v>0.60299999999999998</v>
      </c>
      <c r="P18" s="63"/>
      <c r="Q18" s="72">
        <v>1.1220000000000001</v>
      </c>
      <c r="R18" s="72">
        <v>1.6899999999999998E-2</v>
      </c>
      <c r="S18" s="1"/>
      <c r="T18" s="12">
        <v>3.49E-2</v>
      </c>
      <c r="U18" s="12">
        <v>0.60299999999999998</v>
      </c>
      <c r="V18" s="1"/>
      <c r="W18" s="1"/>
      <c r="X18" s="1"/>
      <c r="Y18" s="1"/>
      <c r="Z18" s="1"/>
      <c r="AA18" s="1"/>
      <c r="AB18" s="1"/>
      <c r="AC18" s="1"/>
      <c r="AD18" s="1"/>
      <c r="AE18" s="1"/>
    </row>
    <row r="19" spans="1:31" ht="15.75" customHeight="1" x14ac:dyDescent="0.25">
      <c r="A19" s="105" t="s">
        <v>5945</v>
      </c>
      <c r="B19" s="63">
        <v>1.9E-3</v>
      </c>
      <c r="C19" s="63">
        <v>8.3000000000000001E-3</v>
      </c>
      <c r="D19" s="63"/>
      <c r="E19" s="63">
        <v>1.1000000000000001E-3</v>
      </c>
      <c r="F19" s="63">
        <v>1.6199999999999999E-2</v>
      </c>
      <c r="G19" s="63"/>
      <c r="H19" s="63">
        <v>8.9999999999999998E-4</v>
      </c>
      <c r="I19" s="63">
        <v>1.44E-2</v>
      </c>
      <c r="J19" s="63"/>
      <c r="K19" s="63">
        <v>2.93E-2</v>
      </c>
      <c r="L19" s="63">
        <v>8.0500000000000002E-2</v>
      </c>
      <c r="M19" s="63"/>
      <c r="N19" s="63">
        <v>0.54890000000000005</v>
      </c>
      <c r="O19" s="63">
        <v>7.6539999999999999</v>
      </c>
      <c r="P19" s="63"/>
      <c r="Q19" s="63">
        <v>2.1299999999999999E-2</v>
      </c>
      <c r="R19" s="63">
        <v>0.14549999999999999</v>
      </c>
      <c r="S19" s="1"/>
      <c r="T19" s="12">
        <v>0.54879999999999995</v>
      </c>
      <c r="U19" s="12">
        <v>7.6539999999999999</v>
      </c>
      <c r="V19" s="1"/>
      <c r="W19" s="1"/>
      <c r="X19" s="1"/>
      <c r="Y19" s="1"/>
      <c r="Z19" s="1"/>
      <c r="AA19" s="1"/>
      <c r="AB19" s="1"/>
      <c r="AC19" s="1"/>
      <c r="AD19" s="1"/>
      <c r="AE19" s="1"/>
    </row>
    <row r="20" spans="1:31" ht="15.75" customHeight="1" x14ac:dyDescent="0.25">
      <c r="A20" s="34" t="s">
        <v>5947</v>
      </c>
      <c r="B20" s="72">
        <v>-1.18E-2</v>
      </c>
      <c r="C20" s="72">
        <v>5.5999999999999999E-3</v>
      </c>
      <c r="D20" s="63"/>
      <c r="E20" s="72">
        <v>-2.0000000000000001E-4</v>
      </c>
      <c r="F20" s="72">
        <v>1.0200000000000001E-2</v>
      </c>
      <c r="G20" s="63"/>
      <c r="H20" s="72">
        <v>-1.1599999999999999E-2</v>
      </c>
      <c r="I20" s="72">
        <v>9.1999999999999998E-3</v>
      </c>
      <c r="J20" s="63"/>
      <c r="K20" s="72">
        <v>1.4E-2</v>
      </c>
      <c r="L20" s="72">
        <v>4.9799999999999997E-2</v>
      </c>
      <c r="M20" s="63"/>
      <c r="N20" s="72">
        <v>1.54E-2</v>
      </c>
      <c r="O20" s="72">
        <v>0.86450000000000005</v>
      </c>
      <c r="P20" s="63"/>
      <c r="Q20" s="72">
        <v>0.68500000000000005</v>
      </c>
      <c r="R20" s="72">
        <v>0.1082</v>
      </c>
      <c r="S20" s="1"/>
      <c r="T20" s="12">
        <v>1.5299999999999999E-2</v>
      </c>
      <c r="U20" s="12">
        <v>0.86439999999999995</v>
      </c>
      <c r="V20" s="1"/>
      <c r="W20" s="1"/>
      <c r="X20" s="1"/>
      <c r="Y20" s="1"/>
      <c r="Z20" s="1"/>
      <c r="AA20" s="1"/>
      <c r="AB20" s="1"/>
      <c r="AC20" s="1"/>
      <c r="AD20" s="1"/>
      <c r="AE20" s="1"/>
    </row>
    <row r="21" spans="1:31" s="61" customFormat="1" ht="15.75" customHeight="1" x14ac:dyDescent="0.25">
      <c r="A21" s="338" t="s">
        <v>5950</v>
      </c>
      <c r="B21" s="338"/>
      <c r="C21" s="338"/>
      <c r="D21" s="338"/>
      <c r="E21" s="338"/>
      <c r="F21" s="338"/>
      <c r="G21" s="338"/>
      <c r="H21" s="338"/>
      <c r="I21" s="338"/>
      <c r="J21" s="338"/>
      <c r="K21" s="338"/>
      <c r="L21" s="338"/>
      <c r="M21" s="338"/>
      <c r="N21" s="338"/>
      <c r="O21" s="338"/>
      <c r="P21" s="338"/>
      <c r="Q21" s="338"/>
      <c r="R21" s="338"/>
      <c r="S21" s="1"/>
      <c r="T21" s="12"/>
      <c r="U21" s="12"/>
      <c r="V21" s="1"/>
      <c r="W21" s="1"/>
      <c r="X21" s="1"/>
      <c r="Y21" s="1"/>
      <c r="Z21" s="1"/>
      <c r="AA21" s="1"/>
      <c r="AB21" s="1"/>
      <c r="AC21" s="1"/>
      <c r="AD21" s="1"/>
      <c r="AE21" s="1"/>
    </row>
    <row r="22" spans="1:31" x14ac:dyDescent="0.25">
      <c r="A22" s="34" t="s">
        <v>5951</v>
      </c>
      <c r="B22" s="72">
        <v>4.9399999999999999E-2</v>
      </c>
      <c r="C22" s="72">
        <v>6.8999999999999999E-3</v>
      </c>
      <c r="D22" s="63"/>
      <c r="E22" s="72">
        <v>1.9599999999999999E-2</v>
      </c>
      <c r="F22" s="72">
        <v>1.21E-2</v>
      </c>
      <c r="G22" s="63"/>
      <c r="H22" s="72">
        <v>2.9700000000000001E-2</v>
      </c>
      <c r="I22" s="72">
        <v>1.0999999999999999E-2</v>
      </c>
      <c r="J22" s="63"/>
      <c r="K22" s="72">
        <v>-6.3299999999999995E-2</v>
      </c>
      <c r="L22" s="72">
        <v>5.1499999999999997E-2</v>
      </c>
      <c r="M22" s="63"/>
      <c r="N22" s="72">
        <v>0.39779999999999999</v>
      </c>
      <c r="O22" s="72">
        <v>0.2263</v>
      </c>
      <c r="P22" s="63"/>
      <c r="Q22" s="72">
        <v>2.1581000000000001</v>
      </c>
      <c r="R22" s="72">
        <v>0.6603</v>
      </c>
      <c r="S22" s="1"/>
      <c r="T22" s="12">
        <v>0.39779999999999999</v>
      </c>
      <c r="U22" s="12">
        <v>0.22620000000000001</v>
      </c>
      <c r="V22" s="1"/>
      <c r="W22" s="1"/>
      <c r="X22" s="1"/>
      <c r="Y22" s="1"/>
      <c r="Z22" s="1"/>
      <c r="AA22" s="1"/>
      <c r="AB22" s="1"/>
      <c r="AC22" s="1"/>
      <c r="AD22" s="1"/>
      <c r="AE22" s="1"/>
    </row>
    <row r="23" spans="1:31" x14ac:dyDescent="0.25">
      <c r="A23" s="34" t="s">
        <v>5953</v>
      </c>
      <c r="B23" s="72">
        <v>5.3600000000000002E-2</v>
      </c>
      <c r="C23" s="72">
        <v>6.1000000000000004E-3</v>
      </c>
      <c r="D23" s="63"/>
      <c r="E23" s="72">
        <v>2.81E-2</v>
      </c>
      <c r="F23" s="72">
        <v>1.0500000000000001E-2</v>
      </c>
      <c r="G23" s="63"/>
      <c r="H23" s="72">
        <v>2.5499999999999998E-2</v>
      </c>
      <c r="I23" s="72">
        <v>9.5999999999999992E-3</v>
      </c>
      <c r="J23" s="63"/>
      <c r="K23" s="72">
        <v>2.0899999999999998E-2</v>
      </c>
      <c r="L23" s="72">
        <v>5.21E-2</v>
      </c>
      <c r="M23" s="63"/>
      <c r="N23" s="72">
        <v>0.52349999999999997</v>
      </c>
      <c r="O23" s="72">
        <v>0.1789</v>
      </c>
      <c r="P23" s="63"/>
      <c r="Q23" s="72">
        <v>2.1044</v>
      </c>
      <c r="R23" s="72">
        <v>0.16220000000000001</v>
      </c>
      <c r="S23" s="1"/>
      <c r="T23" s="12">
        <v>0.52349999999999997</v>
      </c>
      <c r="U23" s="12">
        <v>0.17879999999999999</v>
      </c>
      <c r="V23" s="1"/>
      <c r="W23" s="1"/>
      <c r="X23" s="1"/>
      <c r="Y23" s="1"/>
      <c r="Z23" s="1"/>
      <c r="AA23" s="1"/>
      <c r="AB23" s="1"/>
      <c r="AC23" s="1"/>
      <c r="AD23" s="1"/>
      <c r="AE23" s="1"/>
    </row>
    <row r="24" spans="1:31" s="61" customFormat="1" ht="14.45" customHeight="1" x14ac:dyDescent="0.25">
      <c r="A24" s="338" t="s">
        <v>5956</v>
      </c>
      <c r="B24" s="338"/>
      <c r="C24" s="338"/>
      <c r="D24" s="338"/>
      <c r="E24" s="338"/>
      <c r="F24" s="338"/>
      <c r="G24" s="338"/>
      <c r="H24" s="338"/>
      <c r="I24" s="338"/>
      <c r="J24" s="338"/>
      <c r="K24" s="338"/>
      <c r="L24" s="338"/>
      <c r="M24" s="338"/>
      <c r="N24" s="338"/>
      <c r="O24" s="338"/>
      <c r="P24" s="338"/>
      <c r="Q24" s="338"/>
      <c r="R24" s="338"/>
      <c r="S24" s="1"/>
      <c r="T24" s="12"/>
      <c r="U24" s="12"/>
      <c r="V24" s="1"/>
      <c r="W24" s="1"/>
      <c r="X24" s="1"/>
      <c r="Y24" s="1"/>
      <c r="Z24" s="1"/>
      <c r="AA24" s="1"/>
      <c r="AB24" s="1"/>
      <c r="AC24" s="1"/>
      <c r="AD24" s="1"/>
      <c r="AE24" s="1"/>
    </row>
    <row r="25" spans="1:31" x14ac:dyDescent="0.25">
      <c r="A25" s="34" t="s">
        <v>5957</v>
      </c>
      <c r="B25" s="72">
        <v>0.2142</v>
      </c>
      <c r="C25" s="72">
        <v>5.1999999999999998E-3</v>
      </c>
      <c r="D25" s="63"/>
      <c r="E25" s="72">
        <v>0.17380000000000001</v>
      </c>
      <c r="F25" s="72">
        <v>8.5000000000000006E-3</v>
      </c>
      <c r="G25" s="63"/>
      <c r="H25" s="72">
        <v>4.0399999999999998E-2</v>
      </c>
      <c r="I25" s="72">
        <v>7.7000000000000002E-3</v>
      </c>
      <c r="J25" s="63"/>
      <c r="K25" s="72">
        <v>3.7000000000000002E-3</v>
      </c>
      <c r="L25" s="72">
        <v>2.7799999999999998E-2</v>
      </c>
      <c r="M25" s="63"/>
      <c r="N25" s="72">
        <v>0.81140000000000001</v>
      </c>
      <c r="O25" s="72">
        <v>3.5499999999999997E-2</v>
      </c>
      <c r="P25" s="63"/>
      <c r="Q25" s="72">
        <v>6.8052999999999999</v>
      </c>
      <c r="R25" s="72">
        <v>4.8599999999999997E-2</v>
      </c>
      <c r="S25" s="1"/>
      <c r="T25" s="12">
        <v>0.81130000000000002</v>
      </c>
      <c r="U25" s="12">
        <v>3.5400000000000001E-2</v>
      </c>
      <c r="V25" s="1"/>
      <c r="W25" s="1"/>
      <c r="X25" s="1"/>
      <c r="Y25" s="1"/>
      <c r="Z25" s="1"/>
      <c r="AA25" s="1"/>
      <c r="AB25" s="1"/>
      <c r="AC25" s="1"/>
      <c r="AD25" s="1"/>
      <c r="AE25" s="1"/>
    </row>
    <row r="26" spans="1:31" s="61" customFormat="1" ht="14.45" customHeight="1" x14ac:dyDescent="0.25">
      <c r="A26" s="338" t="s">
        <v>5959</v>
      </c>
      <c r="B26" s="338"/>
      <c r="C26" s="338"/>
      <c r="D26" s="338"/>
      <c r="E26" s="338"/>
      <c r="F26" s="338"/>
      <c r="G26" s="338"/>
      <c r="H26" s="338"/>
      <c r="I26" s="338"/>
      <c r="J26" s="338"/>
      <c r="K26" s="338"/>
      <c r="L26" s="338"/>
      <c r="M26" s="338"/>
      <c r="N26" s="338"/>
      <c r="O26" s="338"/>
      <c r="P26" s="338"/>
      <c r="Q26" s="338"/>
      <c r="R26" s="338"/>
      <c r="S26" s="1"/>
      <c r="T26" s="12"/>
      <c r="U26" s="12"/>
      <c r="V26" s="1"/>
      <c r="W26" s="1"/>
      <c r="X26" s="1"/>
      <c r="Y26" s="1"/>
      <c r="Z26" s="1"/>
      <c r="AA26" s="1"/>
      <c r="AB26" s="1"/>
      <c r="AC26" s="1"/>
      <c r="AD26" s="1"/>
      <c r="AE26" s="1"/>
    </row>
    <row r="27" spans="1:31" x14ac:dyDescent="0.25">
      <c r="A27" s="34" t="s">
        <v>5960</v>
      </c>
      <c r="B27" s="72">
        <v>2.6200000000000001E-2</v>
      </c>
      <c r="C27" s="72">
        <v>5.7000000000000002E-3</v>
      </c>
      <c r="D27" s="63"/>
      <c r="E27" s="72">
        <v>1E-3</v>
      </c>
      <c r="F27" s="72">
        <v>1.01E-2</v>
      </c>
      <c r="G27" s="63"/>
      <c r="H27" s="72">
        <v>2.52E-2</v>
      </c>
      <c r="I27" s="72">
        <v>9.1000000000000004E-3</v>
      </c>
      <c r="J27" s="63"/>
      <c r="K27" s="72">
        <v>7.9000000000000008E-3</v>
      </c>
      <c r="L27" s="72">
        <v>4.9799999999999997E-2</v>
      </c>
      <c r="M27" s="63"/>
      <c r="N27" s="72">
        <v>3.9300000000000002E-2</v>
      </c>
      <c r="O27" s="72">
        <v>0.38250000000000001</v>
      </c>
      <c r="P27" s="63"/>
      <c r="Q27" s="72">
        <v>2.2399</v>
      </c>
      <c r="R27" s="72">
        <v>5.8500000000000003E-2</v>
      </c>
      <c r="S27" s="1"/>
      <c r="T27" s="12">
        <v>3.9199999999999999E-2</v>
      </c>
      <c r="U27" s="12">
        <v>0.38250000000000001</v>
      </c>
      <c r="V27" s="1"/>
      <c r="W27" s="1"/>
      <c r="X27" s="1"/>
      <c r="Y27" s="1"/>
      <c r="Z27" s="1"/>
      <c r="AA27" s="1"/>
      <c r="AB27" s="1"/>
      <c r="AC27" s="1"/>
      <c r="AD27" s="1"/>
      <c r="AE27" s="1"/>
    </row>
    <row r="28" spans="1:31" s="61" customFormat="1" ht="14.45" customHeight="1" x14ac:dyDescent="0.25">
      <c r="A28" s="338" t="s">
        <v>5963</v>
      </c>
      <c r="B28" s="338"/>
      <c r="C28" s="338"/>
      <c r="D28" s="338"/>
      <c r="E28" s="338"/>
      <c r="F28" s="338"/>
      <c r="G28" s="338"/>
      <c r="H28" s="338"/>
      <c r="I28" s="338"/>
      <c r="J28" s="338"/>
      <c r="K28" s="338"/>
      <c r="L28" s="338"/>
      <c r="M28" s="338"/>
      <c r="N28" s="338"/>
      <c r="O28" s="338"/>
      <c r="P28" s="338"/>
      <c r="Q28" s="338"/>
      <c r="R28" s="338"/>
      <c r="S28" s="1"/>
      <c r="T28" s="12"/>
      <c r="U28" s="12"/>
      <c r="V28" s="1"/>
      <c r="W28" s="1"/>
      <c r="X28" s="1"/>
      <c r="Y28" s="1"/>
      <c r="Z28" s="1"/>
      <c r="AA28" s="1"/>
      <c r="AB28" s="1"/>
      <c r="AC28" s="1"/>
      <c r="AD28" s="1"/>
      <c r="AE28" s="1"/>
    </row>
    <row r="29" spans="1:31" x14ac:dyDescent="0.25">
      <c r="A29" s="34" t="s">
        <v>5964</v>
      </c>
      <c r="B29" s="72">
        <v>-1.9400000000000001E-2</v>
      </c>
      <c r="C29" s="72">
        <v>5.7000000000000002E-3</v>
      </c>
      <c r="D29" s="63"/>
      <c r="E29" s="72">
        <v>1.2699999999999999E-2</v>
      </c>
      <c r="F29" s="72">
        <v>1.06E-2</v>
      </c>
      <c r="G29" s="63"/>
      <c r="H29" s="72">
        <v>-3.2099999999999997E-2</v>
      </c>
      <c r="I29" s="72">
        <v>9.4999999999999998E-3</v>
      </c>
      <c r="J29" s="63"/>
      <c r="K29" s="72">
        <v>-6.2700000000000006E-2</v>
      </c>
      <c r="L29" s="72">
        <v>5.0999999999999997E-2</v>
      </c>
      <c r="M29" s="63"/>
      <c r="N29" s="72">
        <v>-0.65590000000000004</v>
      </c>
      <c r="O29" s="72">
        <v>0.65549999999999997</v>
      </c>
      <c r="P29" s="63"/>
      <c r="Q29" s="72">
        <v>3.145</v>
      </c>
      <c r="R29" s="72">
        <v>0.6593</v>
      </c>
      <c r="S29" s="1"/>
      <c r="T29" s="12">
        <v>-0.65590000000000004</v>
      </c>
      <c r="U29" s="12">
        <v>0.65539999999999998</v>
      </c>
      <c r="V29" s="1"/>
      <c r="W29" s="1"/>
      <c r="X29" s="1"/>
      <c r="Y29" s="1"/>
      <c r="Z29" s="1"/>
      <c r="AA29" s="1"/>
      <c r="AB29" s="1"/>
      <c r="AC29" s="1"/>
      <c r="AD29" s="1"/>
      <c r="AE29" s="1"/>
    </row>
    <row r="30" spans="1:31" x14ac:dyDescent="0.25">
      <c r="A30" s="34" t="s">
        <v>5967</v>
      </c>
      <c r="B30" s="72">
        <v>-1.5800000000000002E-2</v>
      </c>
      <c r="C30" s="72">
        <v>5.3E-3</v>
      </c>
      <c r="D30" s="63"/>
      <c r="E30" s="72">
        <v>-3.5000000000000001E-3</v>
      </c>
      <c r="F30" s="72">
        <v>9.1000000000000004E-3</v>
      </c>
      <c r="G30" s="63"/>
      <c r="H30" s="72">
        <v>-1.23E-2</v>
      </c>
      <c r="I30" s="72">
        <v>8.0999999999999996E-3</v>
      </c>
      <c r="J30" s="63"/>
      <c r="K30" s="72">
        <v>-2.3999999999999998E-3</v>
      </c>
      <c r="L30" s="72">
        <v>2.7300000000000001E-2</v>
      </c>
      <c r="M30" s="63"/>
      <c r="N30" s="72">
        <v>0.22020000000000001</v>
      </c>
      <c r="O30" s="72">
        <v>0.54720000000000002</v>
      </c>
      <c r="P30" s="63"/>
      <c r="Q30" s="72">
        <v>0.88849999999999996</v>
      </c>
      <c r="R30" s="72">
        <v>3.2000000000000001E-2</v>
      </c>
      <c r="S30" s="1"/>
      <c r="T30" s="12">
        <v>0.22020000000000001</v>
      </c>
      <c r="U30" s="12">
        <v>0.54710000000000003</v>
      </c>
      <c r="V30" s="1"/>
      <c r="W30" s="1"/>
      <c r="X30" s="1"/>
      <c r="Y30" s="1"/>
      <c r="Z30" s="1"/>
      <c r="AA30" s="1"/>
      <c r="AB30" s="1"/>
      <c r="AC30" s="1"/>
      <c r="AD30" s="1"/>
      <c r="AE30" s="1"/>
    </row>
    <row r="31" spans="1:31" ht="15.75" customHeight="1" x14ac:dyDescent="0.25">
      <c r="A31" s="34" t="s">
        <v>5970</v>
      </c>
      <c r="B31" s="72">
        <v>-9.5999999999999992E-3</v>
      </c>
      <c r="C31" s="72">
        <v>0.01</v>
      </c>
      <c r="D31" s="63"/>
      <c r="E31" s="72">
        <v>-2.2800000000000001E-2</v>
      </c>
      <c r="F31" s="72">
        <v>1.8800000000000001E-2</v>
      </c>
      <c r="G31" s="63"/>
      <c r="H31" s="72">
        <v>1.32E-2</v>
      </c>
      <c r="I31" s="72">
        <v>1.6899999999999998E-2</v>
      </c>
      <c r="J31" s="63"/>
      <c r="K31" s="72">
        <v>-6.0199999999999997E-2</v>
      </c>
      <c r="L31" s="72">
        <v>8.1799999999999998E-2</v>
      </c>
      <c r="M31" s="63"/>
      <c r="N31" s="72">
        <v>2.3746999999999998</v>
      </c>
      <c r="O31" s="72">
        <v>2.3715000000000002</v>
      </c>
      <c r="P31" s="63"/>
      <c r="Q31" s="72">
        <v>0.3619</v>
      </c>
      <c r="R31" s="72">
        <v>0.3357</v>
      </c>
      <c r="S31" s="1"/>
      <c r="T31" s="12">
        <v>2.3746999999999998</v>
      </c>
      <c r="U31" s="12">
        <v>2.3715000000000002</v>
      </c>
      <c r="V31" s="1"/>
      <c r="W31" s="1"/>
      <c r="X31" s="1"/>
      <c r="Y31" s="1"/>
      <c r="Z31" s="1"/>
      <c r="AA31" s="1"/>
      <c r="AB31" s="1"/>
      <c r="AC31" s="1"/>
      <c r="AD31" s="1"/>
      <c r="AE31" s="1"/>
    </row>
    <row r="32" spans="1:31" s="61" customFormat="1" ht="15.75" customHeight="1" x14ac:dyDescent="0.25">
      <c r="A32" s="338" t="s">
        <v>5973</v>
      </c>
      <c r="B32" s="338"/>
      <c r="C32" s="338"/>
      <c r="D32" s="338"/>
      <c r="E32" s="338"/>
      <c r="F32" s="338"/>
      <c r="G32" s="338"/>
      <c r="H32" s="338"/>
      <c r="I32" s="338"/>
      <c r="J32" s="338"/>
      <c r="K32" s="338"/>
      <c r="L32" s="338"/>
      <c r="M32" s="338"/>
      <c r="N32" s="338"/>
      <c r="O32" s="338"/>
      <c r="P32" s="338"/>
      <c r="Q32" s="338"/>
      <c r="R32" s="338"/>
      <c r="S32" s="1"/>
      <c r="T32" s="12"/>
      <c r="U32" s="12"/>
      <c r="V32" s="1"/>
      <c r="W32" s="1"/>
      <c r="X32" s="1"/>
      <c r="Y32" s="1"/>
      <c r="Z32" s="1"/>
      <c r="AA32" s="1"/>
      <c r="AB32" s="1"/>
      <c r="AC32" s="1"/>
      <c r="AD32" s="1"/>
      <c r="AE32" s="1"/>
    </row>
    <row r="33" spans="1:31" x14ac:dyDescent="0.25">
      <c r="A33" s="34" t="s">
        <v>5974</v>
      </c>
      <c r="B33" s="72">
        <v>-2.4199999999999999E-2</v>
      </c>
      <c r="C33" s="72">
        <v>8.2000000000000007E-3</v>
      </c>
      <c r="D33" s="63"/>
      <c r="E33" s="72">
        <v>-5.0000000000000001E-4</v>
      </c>
      <c r="F33" s="72">
        <v>1.49E-2</v>
      </c>
      <c r="G33" s="63"/>
      <c r="H33" s="72">
        <v>-2.3699999999999999E-2</v>
      </c>
      <c r="I33" s="72">
        <v>1.32E-2</v>
      </c>
      <c r="J33" s="63"/>
      <c r="K33" s="72">
        <v>-1.8100000000000002E-2</v>
      </c>
      <c r="L33" s="72">
        <v>4.7800000000000002E-2</v>
      </c>
      <c r="M33" s="63"/>
      <c r="N33" s="72">
        <v>1.9099999999999999E-2</v>
      </c>
      <c r="O33" s="72">
        <v>0.61409999999999998</v>
      </c>
      <c r="P33" s="63"/>
      <c r="Q33" s="72">
        <v>1.1413</v>
      </c>
      <c r="R33" s="72">
        <v>0.152</v>
      </c>
      <c r="S33" s="1"/>
      <c r="T33" s="12">
        <v>1.9E-2</v>
      </c>
      <c r="U33" s="12">
        <v>0.61409999999999998</v>
      </c>
      <c r="V33" s="1"/>
      <c r="W33" s="1"/>
      <c r="X33" s="1"/>
      <c r="Y33" s="1"/>
      <c r="Z33" s="1"/>
      <c r="AA33" s="1"/>
      <c r="AB33" s="1"/>
      <c r="AC33" s="1"/>
      <c r="AD33" s="1"/>
      <c r="AE33" s="1"/>
    </row>
    <row r="34" spans="1:31" x14ac:dyDescent="0.25">
      <c r="A34" s="34" t="s">
        <v>6012</v>
      </c>
      <c r="B34" s="72">
        <v>1.37E-2</v>
      </c>
      <c r="C34" s="72">
        <v>9.4999999999999998E-3</v>
      </c>
      <c r="D34" s="63"/>
      <c r="E34" s="72">
        <v>-1.1999999999999999E-3</v>
      </c>
      <c r="F34" s="72">
        <v>1.7899999999999999E-2</v>
      </c>
      <c r="G34" s="63"/>
      <c r="H34" s="72">
        <v>1.49E-2</v>
      </c>
      <c r="I34" s="72">
        <v>1.5900000000000001E-2</v>
      </c>
      <c r="J34" s="63"/>
      <c r="K34" s="72">
        <v>-1.2200000000000001E-2</v>
      </c>
      <c r="L34" s="72">
        <v>8.7999999999999995E-2</v>
      </c>
      <c r="M34" s="63"/>
      <c r="N34" s="72">
        <v>-8.4199999999999997E-2</v>
      </c>
      <c r="O34" s="72">
        <v>1.3324</v>
      </c>
      <c r="P34" s="63"/>
      <c r="Q34" s="72">
        <v>0.4546</v>
      </c>
      <c r="R34" s="72">
        <v>5.0599999999999999E-2</v>
      </c>
      <c r="S34" s="1"/>
      <c r="T34" s="12">
        <v>-8.4099999999999994E-2</v>
      </c>
      <c r="U34" s="12">
        <v>1.3324</v>
      </c>
      <c r="V34" s="1"/>
      <c r="W34" s="1"/>
      <c r="X34" s="1"/>
      <c r="Y34" s="1"/>
      <c r="Z34" s="1"/>
      <c r="AA34" s="1"/>
      <c r="AB34" s="1"/>
      <c r="AC34" s="1"/>
      <c r="AD34" s="1"/>
      <c r="AE34" s="1"/>
    </row>
    <row r="35" spans="1:31" ht="15.75" customHeight="1" x14ac:dyDescent="0.25">
      <c r="A35" s="124" t="s">
        <v>5981</v>
      </c>
      <c r="B35" s="65">
        <v>-1.1900000000000001E-2</v>
      </c>
      <c r="C35" s="65">
        <v>5.7000000000000002E-3</v>
      </c>
      <c r="D35" s="65"/>
      <c r="E35" s="65">
        <v>1.09E-2</v>
      </c>
      <c r="F35" s="65">
        <v>9.9000000000000008E-3</v>
      </c>
      <c r="G35" s="65"/>
      <c r="H35" s="65">
        <v>-2.2800000000000001E-2</v>
      </c>
      <c r="I35" s="65">
        <v>8.9999999999999993E-3</v>
      </c>
      <c r="J35" s="65"/>
      <c r="K35" s="65">
        <v>-4.99E-2</v>
      </c>
      <c r="L35" s="65">
        <v>0.05</v>
      </c>
      <c r="M35" s="65"/>
      <c r="N35" s="65">
        <v>-0.92369999999999997</v>
      </c>
      <c r="O35" s="65">
        <v>1.1043000000000001</v>
      </c>
      <c r="P35" s="65"/>
      <c r="Q35" s="65">
        <v>1.9398</v>
      </c>
      <c r="R35" s="65">
        <v>0.49659999999999999</v>
      </c>
      <c r="S35" s="125"/>
      <c r="T35" s="132">
        <v>-0.92369999999999997</v>
      </c>
      <c r="U35" s="132">
        <v>1.1042000000000001</v>
      </c>
      <c r="V35" s="1"/>
      <c r="W35" s="1"/>
      <c r="X35" s="1"/>
      <c r="Y35" s="1"/>
      <c r="Z35" s="1"/>
      <c r="AA35" s="1"/>
      <c r="AB35" s="1"/>
      <c r="AC35" s="1"/>
      <c r="AD35" s="1"/>
      <c r="AE35" s="1"/>
    </row>
    <row r="36" spans="1:31" ht="27.95" customHeight="1" x14ac:dyDescent="0.25">
      <c r="A36" s="349" t="s">
        <v>6013</v>
      </c>
      <c r="B36" s="349"/>
      <c r="C36" s="349"/>
      <c r="D36" s="349"/>
      <c r="E36" s="349"/>
      <c r="F36" s="349"/>
      <c r="G36" s="349"/>
      <c r="H36" s="349"/>
      <c r="I36" s="349"/>
      <c r="J36" s="349"/>
      <c r="K36" s="349"/>
      <c r="L36" s="349"/>
      <c r="M36" s="349"/>
      <c r="N36" s="349"/>
      <c r="O36" s="349"/>
      <c r="P36" s="349"/>
      <c r="Q36" s="349"/>
      <c r="R36" s="349"/>
      <c r="S36" s="349"/>
      <c r="T36" s="349"/>
      <c r="U36" s="349"/>
      <c r="V36" s="1"/>
      <c r="W36" s="1"/>
      <c r="X36" s="1"/>
      <c r="Y36" s="1"/>
      <c r="Z36" s="1"/>
      <c r="AA36" s="1"/>
      <c r="AB36" s="1"/>
      <c r="AC36" s="1"/>
      <c r="AD36" s="1"/>
      <c r="AE36" s="1"/>
    </row>
    <row r="37" spans="1:31" ht="15.75" customHeight="1" x14ac:dyDescent="0.25">
      <c r="A37" s="1"/>
      <c r="B37" s="1"/>
      <c r="C37" s="1"/>
      <c r="D37" s="122"/>
      <c r="E37" s="1"/>
      <c r="F37" s="1"/>
      <c r="G37" s="122"/>
      <c r="H37" s="1"/>
      <c r="I37" s="1"/>
      <c r="J37" s="122"/>
      <c r="K37" s="1"/>
      <c r="L37" s="1"/>
      <c r="M37" s="122"/>
      <c r="N37" s="1"/>
      <c r="O37" s="1"/>
      <c r="P37" s="122"/>
      <c r="Q37" s="1"/>
      <c r="R37" s="1"/>
      <c r="S37" s="1"/>
      <c r="T37" s="1"/>
      <c r="U37" s="1"/>
      <c r="V37" s="1"/>
      <c r="W37" s="1"/>
      <c r="X37" s="1"/>
      <c r="Y37" s="1"/>
      <c r="Z37" s="1"/>
      <c r="AA37" s="1"/>
      <c r="AB37" s="1"/>
      <c r="AC37" s="1"/>
      <c r="AD37" s="1"/>
      <c r="AE37" s="1"/>
    </row>
    <row r="38" spans="1:31" ht="15.75" customHeight="1" x14ac:dyDescent="0.25">
      <c r="A38" s="1"/>
      <c r="B38" s="1"/>
      <c r="C38" s="1"/>
      <c r="D38" s="122"/>
      <c r="E38" s="1"/>
      <c r="F38" s="1"/>
      <c r="G38" s="122"/>
      <c r="H38" s="1"/>
      <c r="I38" s="1"/>
      <c r="J38" s="122"/>
      <c r="K38" s="1"/>
      <c r="L38" s="1"/>
      <c r="M38" s="122"/>
      <c r="N38" s="1"/>
      <c r="O38" s="1"/>
      <c r="P38" s="122"/>
      <c r="Q38" s="1"/>
      <c r="R38" s="1"/>
      <c r="S38" s="1"/>
      <c r="T38" s="1"/>
      <c r="U38" s="1"/>
      <c r="V38" s="1"/>
      <c r="W38" s="1"/>
      <c r="X38" s="1"/>
      <c r="Y38" s="1"/>
      <c r="Z38" s="1"/>
      <c r="AA38" s="1"/>
      <c r="AB38" s="1"/>
      <c r="AC38" s="1"/>
      <c r="AD38" s="1"/>
      <c r="AE38" s="1"/>
    </row>
    <row r="39" spans="1:31" ht="15.75" customHeight="1" x14ac:dyDescent="0.25">
      <c r="A39" s="1"/>
      <c r="B39" s="1"/>
      <c r="C39" s="1"/>
      <c r="D39" s="122"/>
      <c r="E39" s="1"/>
      <c r="F39" s="1"/>
      <c r="G39" s="122"/>
      <c r="H39" s="1"/>
      <c r="I39" s="1"/>
      <c r="J39" s="122"/>
      <c r="K39" s="1"/>
      <c r="L39" s="1"/>
      <c r="M39" s="122"/>
      <c r="N39" s="1"/>
      <c r="O39" s="1"/>
      <c r="P39" s="122"/>
      <c r="Q39" s="1"/>
      <c r="R39" s="1"/>
      <c r="S39" s="1"/>
      <c r="T39" s="1"/>
      <c r="U39" s="1"/>
      <c r="V39" s="1"/>
      <c r="W39" s="1"/>
      <c r="X39" s="1"/>
      <c r="Y39" s="1"/>
      <c r="Z39" s="1"/>
      <c r="AA39" s="1"/>
      <c r="AB39" s="1"/>
      <c r="AC39" s="1"/>
      <c r="AD39" s="1"/>
      <c r="AE39" s="1"/>
    </row>
    <row r="40" spans="1:31" ht="15.75" customHeight="1" x14ac:dyDescent="0.25">
      <c r="A40" s="1"/>
      <c r="B40" s="1"/>
      <c r="C40" s="1"/>
      <c r="D40" s="122"/>
      <c r="E40" s="1"/>
      <c r="F40" s="1"/>
      <c r="G40" s="122"/>
      <c r="H40" s="1"/>
      <c r="I40" s="1"/>
      <c r="J40" s="122"/>
      <c r="K40" s="1"/>
      <c r="L40" s="1"/>
      <c r="M40" s="122"/>
      <c r="N40" s="1"/>
      <c r="O40" s="1"/>
      <c r="P40" s="122"/>
      <c r="Q40" s="1"/>
      <c r="R40" s="1"/>
      <c r="S40" s="1"/>
      <c r="T40" s="1"/>
      <c r="U40" s="1"/>
      <c r="V40" s="1"/>
      <c r="W40" s="1"/>
      <c r="X40" s="1"/>
      <c r="Y40" s="1"/>
      <c r="Z40" s="1"/>
      <c r="AA40" s="1"/>
      <c r="AB40" s="1"/>
      <c r="AC40" s="1"/>
      <c r="AD40" s="1"/>
      <c r="AE40" s="1"/>
    </row>
    <row r="41" spans="1:31" ht="15.75" customHeight="1" x14ac:dyDescent="0.25">
      <c r="A41" s="1"/>
      <c r="B41" s="1"/>
      <c r="C41" s="1"/>
      <c r="D41" s="122"/>
      <c r="E41" s="1"/>
      <c r="F41" s="1"/>
      <c r="G41" s="122"/>
      <c r="H41" s="1"/>
      <c r="I41" s="1"/>
      <c r="J41" s="122"/>
      <c r="K41" s="1"/>
      <c r="L41" s="1"/>
      <c r="M41" s="122"/>
      <c r="N41" s="1"/>
      <c r="O41" s="1"/>
      <c r="P41" s="122"/>
      <c r="Q41" s="1"/>
      <c r="R41" s="1"/>
      <c r="S41" s="1"/>
      <c r="T41" s="1"/>
      <c r="U41" s="1"/>
      <c r="V41" s="1"/>
      <c r="W41" s="1"/>
      <c r="X41" s="1"/>
      <c r="Y41" s="1"/>
      <c r="Z41" s="1"/>
      <c r="AA41" s="1"/>
      <c r="AB41" s="1"/>
      <c r="AC41" s="1"/>
      <c r="AD41" s="1"/>
      <c r="AE41" s="1"/>
    </row>
    <row r="42" spans="1:31" ht="15.75" customHeight="1" x14ac:dyDescent="0.25">
      <c r="A42" s="1"/>
      <c r="B42" s="1"/>
      <c r="C42" s="1"/>
      <c r="D42" s="122"/>
      <c r="E42" s="1"/>
      <c r="F42" s="1"/>
      <c r="G42" s="122"/>
      <c r="H42" s="1"/>
      <c r="I42" s="1"/>
      <c r="J42" s="122"/>
      <c r="K42" s="1"/>
      <c r="L42" s="1"/>
      <c r="M42" s="122"/>
      <c r="N42" s="1"/>
      <c r="O42" s="1"/>
      <c r="P42" s="122"/>
      <c r="Q42" s="1"/>
      <c r="R42" s="1"/>
      <c r="S42" s="1"/>
      <c r="T42" s="1"/>
      <c r="U42" s="1"/>
      <c r="V42" s="1"/>
      <c r="W42" s="1"/>
      <c r="X42" s="1"/>
      <c r="Y42" s="1"/>
      <c r="Z42" s="1"/>
      <c r="AA42" s="1"/>
      <c r="AB42" s="1"/>
      <c r="AC42" s="1"/>
      <c r="AD42" s="1"/>
      <c r="AE42" s="1"/>
    </row>
    <row r="43" spans="1:31" ht="15.75" customHeight="1" x14ac:dyDescent="0.25">
      <c r="A43" s="1"/>
      <c r="B43" s="1"/>
      <c r="C43" s="1"/>
      <c r="D43" s="122"/>
      <c r="E43" s="1"/>
      <c r="F43" s="1"/>
      <c r="G43" s="122"/>
      <c r="H43" s="1"/>
      <c r="I43" s="1"/>
      <c r="J43" s="122"/>
      <c r="K43" s="1"/>
      <c r="L43" s="1"/>
      <c r="M43" s="122"/>
      <c r="N43" s="1"/>
      <c r="O43" s="1"/>
      <c r="P43" s="122"/>
      <c r="Q43" s="1"/>
      <c r="R43" s="1"/>
      <c r="S43" s="1"/>
      <c r="T43" s="1"/>
      <c r="U43" s="1"/>
      <c r="V43" s="1"/>
      <c r="W43" s="1"/>
      <c r="X43" s="1"/>
      <c r="Y43" s="1"/>
      <c r="Z43" s="1"/>
      <c r="AA43" s="1"/>
      <c r="AB43" s="1"/>
      <c r="AC43" s="1"/>
      <c r="AD43" s="1"/>
      <c r="AE43" s="1"/>
    </row>
    <row r="44" spans="1:31" ht="15.75" customHeight="1" x14ac:dyDescent="0.25">
      <c r="A44" s="1"/>
      <c r="B44" s="1"/>
      <c r="C44" s="1"/>
      <c r="D44" s="122"/>
      <c r="E44" s="1"/>
      <c r="F44" s="1"/>
      <c r="G44" s="122"/>
      <c r="H44" s="1"/>
      <c r="I44" s="1"/>
      <c r="J44" s="122"/>
      <c r="K44" s="1"/>
      <c r="L44" s="1"/>
      <c r="M44" s="122"/>
      <c r="N44" s="1"/>
      <c r="O44" s="1"/>
      <c r="P44" s="122"/>
      <c r="Q44" s="1"/>
      <c r="R44" s="1"/>
      <c r="S44" s="1"/>
      <c r="T44" s="1"/>
      <c r="U44" s="1"/>
      <c r="V44" s="1"/>
      <c r="W44" s="1"/>
      <c r="X44" s="1"/>
      <c r="Y44" s="1"/>
      <c r="Z44" s="1"/>
      <c r="AA44" s="1"/>
      <c r="AB44" s="1"/>
      <c r="AC44" s="1"/>
      <c r="AD44" s="1"/>
      <c r="AE44" s="1"/>
    </row>
    <row r="45" spans="1:31" ht="15.75" customHeight="1" x14ac:dyDescent="0.25">
      <c r="A45" s="1"/>
      <c r="B45" s="1"/>
      <c r="C45" s="1"/>
      <c r="D45" s="122"/>
      <c r="E45" s="1"/>
      <c r="F45" s="1"/>
      <c r="G45" s="122"/>
      <c r="H45" s="1"/>
      <c r="I45" s="1"/>
      <c r="J45" s="122"/>
      <c r="K45" s="1"/>
      <c r="L45" s="1"/>
      <c r="M45" s="122"/>
      <c r="N45" s="1"/>
      <c r="O45" s="1"/>
      <c r="P45" s="122"/>
      <c r="Q45" s="1"/>
      <c r="R45" s="1"/>
      <c r="S45" s="1"/>
      <c r="T45" s="1"/>
      <c r="U45" s="1"/>
      <c r="V45" s="1"/>
      <c r="W45" s="1"/>
      <c r="X45" s="1"/>
      <c r="Y45" s="1"/>
      <c r="Z45" s="1"/>
      <c r="AA45" s="1"/>
      <c r="AB45" s="1"/>
      <c r="AC45" s="1"/>
      <c r="AD45" s="1"/>
      <c r="AE45" s="1"/>
    </row>
    <row r="46" spans="1:31" ht="15.75" customHeight="1" x14ac:dyDescent="0.25">
      <c r="A46" s="1"/>
      <c r="B46" s="1"/>
      <c r="C46" s="1"/>
      <c r="D46" s="122"/>
      <c r="E46" s="1"/>
      <c r="F46" s="1"/>
      <c r="G46" s="122"/>
      <c r="H46" s="1"/>
      <c r="I46" s="1"/>
      <c r="J46" s="122"/>
      <c r="K46" s="1"/>
      <c r="L46" s="1"/>
      <c r="M46" s="122"/>
      <c r="N46" s="1"/>
      <c r="O46" s="1"/>
      <c r="P46" s="122"/>
      <c r="Q46" s="1"/>
      <c r="R46" s="1"/>
      <c r="S46" s="1"/>
      <c r="T46" s="1"/>
      <c r="U46" s="1"/>
      <c r="V46" s="1"/>
      <c r="W46" s="1"/>
      <c r="X46" s="1"/>
      <c r="Y46" s="1"/>
      <c r="Z46" s="1"/>
      <c r="AA46" s="1"/>
      <c r="AB46" s="1"/>
      <c r="AC46" s="1"/>
      <c r="AD46" s="1"/>
      <c r="AE46" s="1"/>
    </row>
    <row r="47" spans="1:31" ht="15.75" customHeight="1" x14ac:dyDescent="0.25">
      <c r="A47" s="1"/>
      <c r="B47" s="1"/>
      <c r="C47" s="1"/>
      <c r="D47" s="122"/>
      <c r="E47" s="1"/>
      <c r="F47" s="1"/>
      <c r="G47" s="122"/>
      <c r="H47" s="1"/>
      <c r="I47" s="1"/>
      <c r="J47" s="122"/>
      <c r="K47" s="1"/>
      <c r="L47" s="1"/>
      <c r="M47" s="122"/>
      <c r="N47" s="1"/>
      <c r="O47" s="1"/>
      <c r="P47" s="122"/>
      <c r="Q47" s="1"/>
      <c r="R47" s="1"/>
      <c r="S47" s="1"/>
      <c r="T47" s="1"/>
      <c r="U47" s="1"/>
      <c r="V47" s="1"/>
      <c r="W47" s="1"/>
      <c r="X47" s="1"/>
      <c r="Y47" s="1"/>
      <c r="Z47" s="1"/>
      <c r="AA47" s="1"/>
      <c r="AB47" s="1"/>
      <c r="AC47" s="1"/>
      <c r="AD47" s="1"/>
      <c r="AE47" s="1"/>
    </row>
    <row r="48" spans="1:31" ht="15.75" customHeight="1" x14ac:dyDescent="0.25">
      <c r="A48" s="1"/>
      <c r="B48" s="1"/>
      <c r="C48" s="1"/>
      <c r="D48" s="122"/>
      <c r="E48" s="1"/>
      <c r="F48" s="1"/>
      <c r="G48" s="122"/>
      <c r="H48" s="1"/>
      <c r="I48" s="1"/>
      <c r="J48" s="122"/>
      <c r="K48" s="1"/>
      <c r="L48" s="1"/>
      <c r="M48" s="122"/>
      <c r="N48" s="1"/>
      <c r="O48" s="1"/>
      <c r="P48" s="122"/>
      <c r="Q48" s="1"/>
      <c r="R48" s="1"/>
      <c r="S48" s="1"/>
      <c r="T48" s="1"/>
      <c r="U48" s="1"/>
      <c r="V48" s="1"/>
      <c r="W48" s="1"/>
      <c r="X48" s="1"/>
      <c r="Y48" s="1"/>
      <c r="Z48" s="1"/>
      <c r="AA48" s="1"/>
      <c r="AB48" s="1"/>
      <c r="AC48" s="1"/>
      <c r="AD48" s="1"/>
      <c r="AE48" s="1"/>
    </row>
    <row r="49" spans="1:31" ht="15.75" customHeight="1" x14ac:dyDescent="0.25">
      <c r="A49" s="1"/>
      <c r="B49" s="1"/>
      <c r="C49" s="1"/>
      <c r="D49" s="122"/>
      <c r="E49" s="1"/>
      <c r="F49" s="1"/>
      <c r="G49" s="122"/>
      <c r="H49" s="1"/>
      <c r="I49" s="1"/>
      <c r="J49" s="122"/>
      <c r="K49" s="1"/>
      <c r="L49" s="1"/>
      <c r="M49" s="122"/>
      <c r="N49" s="1"/>
      <c r="O49" s="1"/>
      <c r="P49" s="122"/>
      <c r="Q49" s="1"/>
      <c r="R49" s="1"/>
      <c r="S49" s="1"/>
      <c r="T49" s="1"/>
      <c r="U49" s="1"/>
      <c r="V49" s="1"/>
      <c r="W49" s="1"/>
      <c r="X49" s="1"/>
      <c r="Y49" s="1"/>
      <c r="Z49" s="1"/>
      <c r="AA49" s="1"/>
      <c r="AB49" s="1"/>
      <c r="AC49" s="1"/>
      <c r="AD49" s="1"/>
      <c r="AE49" s="1"/>
    </row>
    <row r="50" spans="1:31" ht="15.75" customHeight="1" x14ac:dyDescent="0.25">
      <c r="A50" s="1"/>
      <c r="B50" s="1"/>
      <c r="C50" s="1"/>
      <c r="D50" s="122"/>
      <c r="E50" s="1"/>
      <c r="F50" s="1"/>
      <c r="G50" s="122"/>
      <c r="H50" s="1"/>
      <c r="I50" s="1"/>
      <c r="J50" s="122"/>
      <c r="K50" s="1"/>
      <c r="L50" s="1"/>
      <c r="M50" s="122"/>
      <c r="N50" s="1"/>
      <c r="O50" s="1"/>
      <c r="P50" s="122"/>
      <c r="Q50" s="1"/>
      <c r="R50" s="1"/>
      <c r="S50" s="1"/>
      <c r="T50" s="1"/>
      <c r="U50" s="1"/>
      <c r="V50" s="1"/>
      <c r="W50" s="1"/>
      <c r="X50" s="1"/>
      <c r="Y50" s="1"/>
      <c r="Z50" s="1"/>
      <c r="AA50" s="1"/>
      <c r="AB50" s="1"/>
      <c r="AC50" s="1"/>
      <c r="AD50" s="1"/>
      <c r="AE50" s="1"/>
    </row>
    <row r="51" spans="1:31" ht="15.75" customHeight="1" x14ac:dyDescent="0.25">
      <c r="A51" s="1"/>
      <c r="B51" s="1"/>
      <c r="C51" s="1"/>
      <c r="D51" s="122"/>
      <c r="E51" s="1"/>
      <c r="F51" s="1"/>
      <c r="G51" s="122"/>
      <c r="H51" s="1"/>
      <c r="I51" s="1"/>
      <c r="J51" s="122"/>
      <c r="K51" s="1"/>
      <c r="L51" s="1"/>
      <c r="M51" s="122"/>
      <c r="N51" s="1"/>
      <c r="O51" s="1"/>
      <c r="P51" s="122"/>
      <c r="Q51" s="1"/>
      <c r="R51" s="1"/>
      <c r="S51" s="1"/>
      <c r="T51" s="1"/>
      <c r="U51" s="1"/>
      <c r="V51" s="1"/>
      <c r="W51" s="1"/>
      <c r="X51" s="1"/>
      <c r="Y51" s="1"/>
      <c r="Z51" s="1"/>
      <c r="AA51" s="1"/>
      <c r="AB51" s="1"/>
      <c r="AC51" s="1"/>
      <c r="AD51" s="1"/>
      <c r="AE51" s="1"/>
    </row>
    <row r="52" spans="1:31" ht="15.75" customHeight="1" x14ac:dyDescent="0.25">
      <c r="A52" s="1"/>
      <c r="B52" s="1"/>
      <c r="C52" s="1"/>
      <c r="D52" s="122"/>
      <c r="E52" s="1"/>
      <c r="F52" s="1"/>
      <c r="G52" s="122"/>
      <c r="H52" s="1"/>
      <c r="I52" s="1"/>
      <c r="J52" s="122"/>
      <c r="K52" s="1"/>
      <c r="L52" s="1"/>
      <c r="M52" s="122"/>
      <c r="N52" s="1"/>
      <c r="O52" s="1"/>
      <c r="P52" s="122"/>
      <c r="Q52" s="1"/>
      <c r="R52" s="1"/>
      <c r="S52" s="1"/>
      <c r="T52" s="1"/>
      <c r="U52" s="1"/>
      <c r="V52" s="1"/>
      <c r="W52" s="1"/>
      <c r="X52" s="1"/>
      <c r="Y52" s="1"/>
      <c r="Z52" s="1"/>
      <c r="AA52" s="1"/>
      <c r="AB52" s="1"/>
      <c r="AC52" s="1"/>
      <c r="AD52" s="1"/>
      <c r="AE52" s="1"/>
    </row>
    <row r="53" spans="1:31" ht="15.75" customHeight="1" x14ac:dyDescent="0.25">
      <c r="A53" s="1"/>
      <c r="B53" s="1"/>
      <c r="C53" s="1"/>
      <c r="D53" s="122"/>
      <c r="E53" s="1"/>
      <c r="F53" s="1"/>
      <c r="G53" s="122"/>
      <c r="H53" s="1"/>
      <c r="I53" s="1"/>
      <c r="J53" s="122"/>
      <c r="K53" s="1"/>
      <c r="L53" s="1"/>
      <c r="M53" s="122"/>
      <c r="N53" s="1"/>
      <c r="O53" s="1"/>
      <c r="P53" s="122"/>
      <c r="Q53" s="1"/>
      <c r="R53" s="1"/>
      <c r="S53" s="1"/>
      <c r="T53" s="1"/>
      <c r="U53" s="1"/>
      <c r="V53" s="1"/>
      <c r="W53" s="1"/>
      <c r="X53" s="1"/>
      <c r="Y53" s="1"/>
      <c r="Z53" s="1"/>
      <c r="AA53" s="1"/>
      <c r="AB53" s="1"/>
      <c r="AC53" s="1"/>
      <c r="AD53" s="1"/>
      <c r="AE53" s="1"/>
    </row>
    <row r="54" spans="1:31" ht="15.75" customHeight="1" x14ac:dyDescent="0.25">
      <c r="A54" s="1"/>
      <c r="B54" s="1"/>
      <c r="C54" s="1"/>
      <c r="D54" s="122"/>
      <c r="E54" s="1"/>
      <c r="F54" s="1"/>
      <c r="G54" s="122"/>
      <c r="H54" s="1"/>
      <c r="I54" s="1"/>
      <c r="J54" s="122"/>
      <c r="K54" s="1"/>
      <c r="L54" s="1"/>
      <c r="M54" s="122"/>
      <c r="N54" s="1"/>
      <c r="O54" s="1"/>
      <c r="P54" s="122"/>
      <c r="Q54" s="1"/>
      <c r="R54" s="1"/>
      <c r="S54" s="1"/>
      <c r="T54" s="1"/>
      <c r="U54" s="1"/>
      <c r="V54" s="1"/>
      <c r="W54" s="1"/>
      <c r="X54" s="1"/>
      <c r="Y54" s="1"/>
      <c r="Z54" s="1"/>
      <c r="AA54" s="1"/>
      <c r="AB54" s="1"/>
      <c r="AC54" s="1"/>
      <c r="AD54" s="1"/>
      <c r="AE54" s="1"/>
    </row>
    <row r="55" spans="1:31" ht="15.75" customHeight="1" x14ac:dyDescent="0.25">
      <c r="A55" s="1"/>
      <c r="B55" s="1"/>
      <c r="C55" s="1"/>
      <c r="D55" s="122"/>
      <c r="E55" s="1"/>
      <c r="F55" s="1"/>
      <c r="G55" s="122"/>
      <c r="H55" s="1"/>
      <c r="I55" s="1"/>
      <c r="J55" s="122"/>
      <c r="K55" s="1"/>
      <c r="L55" s="1"/>
      <c r="M55" s="122"/>
      <c r="N55" s="1"/>
      <c r="O55" s="1"/>
      <c r="P55" s="122"/>
      <c r="Q55" s="1"/>
      <c r="R55" s="1"/>
      <c r="S55" s="1"/>
      <c r="T55" s="1"/>
      <c r="U55" s="1"/>
      <c r="V55" s="1"/>
      <c r="W55" s="1"/>
      <c r="X55" s="1"/>
      <c r="Y55" s="1"/>
      <c r="Z55" s="1"/>
      <c r="AA55" s="1"/>
      <c r="AB55" s="1"/>
      <c r="AC55" s="1"/>
      <c r="AD55" s="1"/>
      <c r="AE55" s="1"/>
    </row>
    <row r="56" spans="1:31" ht="15.75" customHeight="1" x14ac:dyDescent="0.25">
      <c r="A56" s="1"/>
      <c r="B56" s="1"/>
      <c r="C56" s="1"/>
      <c r="D56" s="122"/>
      <c r="E56" s="1"/>
      <c r="F56" s="1"/>
      <c r="G56" s="122"/>
      <c r="H56" s="1"/>
      <c r="I56" s="1"/>
      <c r="J56" s="122"/>
      <c r="K56" s="1"/>
      <c r="L56" s="1"/>
      <c r="M56" s="122"/>
      <c r="N56" s="1"/>
      <c r="O56" s="1"/>
      <c r="P56" s="122"/>
      <c r="Q56" s="1"/>
      <c r="R56" s="1"/>
      <c r="S56" s="1"/>
      <c r="T56" s="1"/>
      <c r="U56" s="1"/>
      <c r="V56" s="1"/>
      <c r="W56" s="1"/>
      <c r="X56" s="1"/>
      <c r="Y56" s="1"/>
      <c r="Z56" s="1"/>
      <c r="AA56" s="1"/>
      <c r="AB56" s="1"/>
      <c r="AC56" s="1"/>
      <c r="AD56" s="1"/>
      <c r="AE56" s="1"/>
    </row>
    <row r="57" spans="1:31" ht="15.75" customHeight="1" x14ac:dyDescent="0.25">
      <c r="A57" s="1"/>
      <c r="B57" s="1"/>
      <c r="C57" s="1"/>
      <c r="D57" s="122"/>
      <c r="E57" s="1"/>
      <c r="F57" s="1"/>
      <c r="G57" s="122"/>
      <c r="H57" s="1"/>
      <c r="I57" s="1"/>
      <c r="J57" s="122"/>
      <c r="K57" s="1"/>
      <c r="L57" s="1"/>
      <c r="M57" s="122"/>
      <c r="N57" s="1"/>
      <c r="O57" s="1"/>
      <c r="P57" s="122"/>
      <c r="Q57" s="1"/>
      <c r="R57" s="1"/>
      <c r="S57" s="1"/>
      <c r="T57" s="1"/>
      <c r="U57" s="1"/>
      <c r="V57" s="1"/>
      <c r="W57" s="1"/>
      <c r="X57" s="1"/>
      <c r="Y57" s="1"/>
      <c r="Z57" s="1"/>
      <c r="AA57" s="1"/>
      <c r="AB57" s="1"/>
      <c r="AC57" s="1"/>
      <c r="AD57" s="1"/>
      <c r="AE57" s="1"/>
    </row>
    <row r="58" spans="1:31" ht="15.75" customHeight="1" x14ac:dyDescent="0.25">
      <c r="A58" s="1"/>
      <c r="B58" s="1"/>
      <c r="C58" s="1"/>
      <c r="D58" s="122"/>
      <c r="E58" s="1"/>
      <c r="F58" s="1"/>
      <c r="G58" s="122"/>
      <c r="H58" s="1"/>
      <c r="I58" s="1"/>
      <c r="J58" s="122"/>
      <c r="K58" s="1"/>
      <c r="L58" s="1"/>
      <c r="M58" s="122"/>
      <c r="N58" s="1"/>
      <c r="O58" s="1"/>
      <c r="P58" s="122"/>
      <c r="Q58" s="1"/>
      <c r="R58" s="1"/>
      <c r="S58" s="1"/>
      <c r="T58" s="1"/>
      <c r="U58" s="1"/>
      <c r="V58" s="1"/>
      <c r="W58" s="1"/>
      <c r="X58" s="1"/>
      <c r="Y58" s="1"/>
      <c r="Z58" s="1"/>
      <c r="AA58" s="1"/>
      <c r="AB58" s="1"/>
      <c r="AC58" s="1"/>
      <c r="AD58" s="1"/>
      <c r="AE58" s="1"/>
    </row>
    <row r="59" spans="1:31" ht="15.75" customHeight="1" x14ac:dyDescent="0.25">
      <c r="A59" s="1"/>
      <c r="B59" s="1"/>
      <c r="C59" s="1"/>
      <c r="D59" s="122"/>
      <c r="E59" s="1"/>
      <c r="F59" s="1"/>
      <c r="G59" s="122"/>
      <c r="H59" s="1"/>
      <c r="I59" s="1"/>
      <c r="J59" s="122"/>
      <c r="K59" s="1"/>
      <c r="L59" s="1"/>
      <c r="M59" s="122"/>
      <c r="N59" s="1"/>
      <c r="O59" s="1"/>
      <c r="P59" s="122"/>
      <c r="Q59" s="1"/>
      <c r="R59" s="1"/>
      <c r="S59" s="1"/>
      <c r="T59" s="1"/>
      <c r="U59" s="1"/>
      <c r="V59" s="1"/>
      <c r="W59" s="1"/>
      <c r="X59" s="1"/>
      <c r="Y59" s="1"/>
      <c r="Z59" s="1"/>
      <c r="AA59" s="1"/>
      <c r="AB59" s="1"/>
      <c r="AC59" s="1"/>
      <c r="AD59" s="1"/>
      <c r="AE59" s="1"/>
    </row>
    <row r="60" spans="1:31" ht="15.75" customHeight="1" x14ac:dyDescent="0.25">
      <c r="A60" s="1"/>
      <c r="B60" s="1"/>
      <c r="C60" s="1"/>
      <c r="D60" s="122"/>
      <c r="E60" s="1"/>
      <c r="F60" s="1"/>
      <c r="G60" s="122"/>
      <c r="H60" s="1"/>
      <c r="I60" s="1"/>
      <c r="J60" s="122"/>
      <c r="K60" s="1"/>
      <c r="L60" s="1"/>
      <c r="M60" s="122"/>
      <c r="N60" s="1"/>
      <c r="O60" s="1"/>
      <c r="P60" s="122"/>
      <c r="Q60" s="1"/>
      <c r="R60" s="1"/>
      <c r="S60" s="1"/>
      <c r="T60" s="1"/>
      <c r="U60" s="1"/>
      <c r="V60" s="1"/>
      <c r="W60" s="1"/>
      <c r="X60" s="1"/>
      <c r="Y60" s="1"/>
      <c r="Z60" s="1"/>
      <c r="AA60" s="1"/>
      <c r="AB60" s="1"/>
      <c r="AC60" s="1"/>
      <c r="AD60" s="1"/>
      <c r="AE60" s="1"/>
    </row>
    <row r="61" spans="1:31" ht="15.75" customHeight="1" x14ac:dyDescent="0.25">
      <c r="A61" s="1"/>
      <c r="B61" s="1"/>
      <c r="C61" s="1"/>
      <c r="D61" s="122"/>
      <c r="E61" s="1"/>
      <c r="F61" s="1"/>
      <c r="G61" s="122"/>
      <c r="H61" s="1"/>
      <c r="I61" s="1"/>
      <c r="J61" s="122"/>
      <c r="K61" s="1"/>
      <c r="L61" s="1"/>
      <c r="M61" s="122"/>
      <c r="N61" s="1"/>
      <c r="O61" s="1"/>
      <c r="P61" s="122"/>
      <c r="Q61" s="1"/>
      <c r="R61" s="1"/>
      <c r="S61" s="1"/>
      <c r="T61" s="1"/>
      <c r="U61" s="1"/>
      <c r="V61" s="1"/>
      <c r="W61" s="1"/>
      <c r="X61" s="1"/>
      <c r="Y61" s="1"/>
      <c r="Z61" s="1"/>
      <c r="AA61" s="1"/>
      <c r="AB61" s="1"/>
      <c r="AC61" s="1"/>
      <c r="AD61" s="1"/>
      <c r="AE61" s="1"/>
    </row>
    <row r="62" spans="1:31" ht="15.75" customHeight="1" x14ac:dyDescent="0.25">
      <c r="A62" s="1"/>
      <c r="B62" s="1"/>
      <c r="C62" s="1"/>
      <c r="D62" s="122"/>
      <c r="E62" s="1"/>
      <c r="F62" s="1"/>
      <c r="G62" s="122"/>
      <c r="H62" s="1"/>
      <c r="I62" s="1"/>
      <c r="J62" s="122"/>
      <c r="K62" s="1"/>
      <c r="L62" s="1"/>
      <c r="M62" s="122"/>
      <c r="N62" s="1"/>
      <c r="O62" s="1"/>
      <c r="P62" s="122"/>
      <c r="Q62" s="1"/>
      <c r="R62" s="1"/>
      <c r="S62" s="1"/>
      <c r="T62" s="1"/>
      <c r="U62" s="1"/>
      <c r="V62" s="1"/>
      <c r="W62" s="1"/>
      <c r="X62" s="1"/>
      <c r="Y62" s="1"/>
      <c r="Z62" s="1"/>
      <c r="AA62" s="1"/>
      <c r="AB62" s="1"/>
      <c r="AC62" s="1"/>
      <c r="AD62" s="1"/>
      <c r="AE62" s="1"/>
    </row>
    <row r="63" spans="1:31" ht="15.75" customHeight="1" x14ac:dyDescent="0.25">
      <c r="A63" s="1"/>
      <c r="B63" s="1"/>
      <c r="C63" s="1"/>
      <c r="D63" s="122"/>
      <c r="E63" s="1"/>
      <c r="F63" s="1"/>
      <c r="G63" s="122"/>
      <c r="H63" s="1"/>
      <c r="I63" s="1"/>
      <c r="J63" s="122"/>
      <c r="K63" s="1"/>
      <c r="L63" s="1"/>
      <c r="M63" s="122"/>
      <c r="N63" s="1"/>
      <c r="O63" s="1"/>
      <c r="P63" s="122"/>
      <c r="Q63" s="1"/>
      <c r="R63" s="1"/>
      <c r="S63" s="1"/>
      <c r="T63" s="1"/>
      <c r="U63" s="1"/>
      <c r="V63" s="1"/>
      <c r="W63" s="1"/>
      <c r="X63" s="1"/>
      <c r="Y63" s="1"/>
      <c r="Z63" s="1"/>
      <c r="AA63" s="1"/>
      <c r="AB63" s="1"/>
      <c r="AC63" s="1"/>
      <c r="AD63" s="1"/>
      <c r="AE63" s="1"/>
    </row>
    <row r="64" spans="1:31" ht="15.75" customHeight="1" x14ac:dyDescent="0.25">
      <c r="A64" s="1"/>
      <c r="B64" s="1"/>
      <c r="C64" s="1"/>
      <c r="D64" s="122"/>
      <c r="E64" s="1"/>
      <c r="F64" s="1"/>
      <c r="G64" s="122"/>
      <c r="H64" s="1"/>
      <c r="I64" s="1"/>
      <c r="J64" s="122"/>
      <c r="K64" s="1"/>
      <c r="L64" s="1"/>
      <c r="M64" s="122"/>
      <c r="N64" s="1"/>
      <c r="O64" s="1"/>
      <c r="P64" s="122"/>
      <c r="Q64" s="1"/>
      <c r="R64" s="1"/>
      <c r="S64" s="1"/>
      <c r="T64" s="1"/>
      <c r="U64" s="1"/>
      <c r="V64" s="1"/>
      <c r="W64" s="1"/>
      <c r="X64" s="1"/>
      <c r="Y64" s="1"/>
      <c r="Z64" s="1"/>
      <c r="AA64" s="1"/>
      <c r="AB64" s="1"/>
      <c r="AC64" s="1"/>
      <c r="AD64" s="1"/>
      <c r="AE64" s="1"/>
    </row>
    <row r="65" spans="1:31" ht="15.75" customHeight="1" x14ac:dyDescent="0.25">
      <c r="A65" s="1"/>
      <c r="B65" s="1"/>
      <c r="C65" s="1"/>
      <c r="D65" s="122"/>
      <c r="E65" s="1"/>
      <c r="F65" s="1"/>
      <c r="G65" s="122"/>
      <c r="H65" s="1"/>
      <c r="I65" s="1"/>
      <c r="J65" s="122"/>
      <c r="K65" s="1"/>
      <c r="L65" s="1"/>
      <c r="M65" s="122"/>
      <c r="N65" s="1"/>
      <c r="O65" s="1"/>
      <c r="P65" s="122"/>
      <c r="Q65" s="1"/>
      <c r="R65" s="1"/>
      <c r="S65" s="1"/>
      <c r="T65" s="1"/>
      <c r="U65" s="1"/>
      <c r="V65" s="1"/>
      <c r="W65" s="1"/>
      <c r="X65" s="1"/>
      <c r="Y65" s="1"/>
      <c r="Z65" s="1"/>
      <c r="AA65" s="1"/>
      <c r="AB65" s="1"/>
      <c r="AC65" s="1"/>
      <c r="AD65" s="1"/>
      <c r="AE65" s="1"/>
    </row>
    <row r="66" spans="1:31" ht="15.75" customHeight="1" x14ac:dyDescent="0.25">
      <c r="A66" s="1"/>
      <c r="B66" s="1"/>
      <c r="C66" s="1"/>
      <c r="D66" s="122"/>
      <c r="E66" s="1"/>
      <c r="F66" s="1"/>
      <c r="G66" s="122"/>
      <c r="H66" s="1"/>
      <c r="I66" s="1"/>
      <c r="J66" s="122"/>
      <c r="K66" s="1"/>
      <c r="L66" s="1"/>
      <c r="M66" s="122"/>
      <c r="N66" s="1"/>
      <c r="O66" s="1"/>
      <c r="P66" s="122"/>
      <c r="Q66" s="1"/>
      <c r="R66" s="1"/>
      <c r="S66" s="1"/>
      <c r="T66" s="1"/>
      <c r="U66" s="1"/>
      <c r="V66" s="1"/>
      <c r="W66" s="1"/>
      <c r="X66" s="1"/>
      <c r="Y66" s="1"/>
      <c r="Z66" s="1"/>
      <c r="AA66" s="1"/>
      <c r="AB66" s="1"/>
      <c r="AC66" s="1"/>
      <c r="AD66" s="1"/>
      <c r="AE66" s="1"/>
    </row>
    <row r="67" spans="1:31" ht="15.75" customHeight="1" x14ac:dyDescent="0.25">
      <c r="A67" s="1"/>
      <c r="B67" s="1"/>
      <c r="C67" s="1"/>
      <c r="D67" s="122"/>
      <c r="E67" s="1"/>
      <c r="F67" s="1"/>
      <c r="G67" s="122"/>
      <c r="H67" s="1"/>
      <c r="I67" s="1"/>
      <c r="J67" s="122"/>
      <c r="K67" s="1"/>
      <c r="L67" s="1"/>
      <c r="M67" s="122"/>
      <c r="N67" s="1"/>
      <c r="O67" s="1"/>
      <c r="P67" s="122"/>
      <c r="Q67" s="1"/>
      <c r="R67" s="1"/>
      <c r="S67" s="1"/>
      <c r="T67" s="1"/>
      <c r="U67" s="1"/>
      <c r="V67" s="1"/>
      <c r="W67" s="1"/>
      <c r="X67" s="1"/>
      <c r="Y67" s="1"/>
      <c r="Z67" s="1"/>
      <c r="AA67" s="1"/>
      <c r="AB67" s="1"/>
      <c r="AC67" s="1"/>
      <c r="AD67" s="1"/>
      <c r="AE67" s="1"/>
    </row>
    <row r="68" spans="1:31" ht="15.75" customHeight="1" x14ac:dyDescent="0.25">
      <c r="A68" s="1"/>
      <c r="B68" s="1"/>
      <c r="C68" s="1"/>
      <c r="D68" s="122"/>
      <c r="E68" s="1"/>
      <c r="F68" s="1"/>
      <c r="G68" s="122"/>
      <c r="H68" s="1"/>
      <c r="I68" s="1"/>
      <c r="J68" s="122"/>
      <c r="K68" s="1"/>
      <c r="L68" s="1"/>
      <c r="M68" s="122"/>
      <c r="N68" s="1"/>
      <c r="O68" s="1"/>
      <c r="P68" s="122"/>
      <c r="Q68" s="1"/>
      <c r="R68" s="1"/>
      <c r="S68" s="1"/>
      <c r="T68" s="1"/>
      <c r="U68" s="1"/>
      <c r="V68" s="1"/>
      <c r="W68" s="1"/>
      <c r="X68" s="1"/>
      <c r="Y68" s="1"/>
      <c r="Z68" s="1"/>
      <c r="AA68" s="1"/>
      <c r="AB68" s="1"/>
      <c r="AC68" s="1"/>
      <c r="AD68" s="1"/>
      <c r="AE68" s="1"/>
    </row>
    <row r="69" spans="1:31" ht="15.75" customHeight="1" x14ac:dyDescent="0.25">
      <c r="A69" s="1"/>
      <c r="B69" s="1"/>
      <c r="C69" s="1"/>
      <c r="D69" s="122"/>
      <c r="E69" s="1"/>
      <c r="F69" s="1"/>
      <c r="G69" s="122"/>
      <c r="H69" s="1"/>
      <c r="I69" s="1"/>
      <c r="J69" s="122"/>
      <c r="K69" s="1"/>
      <c r="L69" s="1"/>
      <c r="M69" s="122"/>
      <c r="N69" s="1"/>
      <c r="O69" s="1"/>
      <c r="P69" s="122"/>
      <c r="Q69" s="1"/>
      <c r="R69" s="1"/>
      <c r="S69" s="1"/>
      <c r="T69" s="1"/>
      <c r="U69" s="1"/>
      <c r="V69" s="1"/>
      <c r="W69" s="1"/>
      <c r="X69" s="1"/>
      <c r="Y69" s="1"/>
      <c r="Z69" s="1"/>
      <c r="AA69" s="1"/>
      <c r="AB69" s="1"/>
      <c r="AC69" s="1"/>
      <c r="AD69" s="1"/>
      <c r="AE69" s="1"/>
    </row>
    <row r="70" spans="1:31" ht="15.75" customHeight="1" x14ac:dyDescent="0.25">
      <c r="A70" s="1"/>
      <c r="B70" s="1"/>
      <c r="C70" s="1"/>
      <c r="D70" s="122"/>
      <c r="E70" s="1"/>
      <c r="F70" s="1"/>
      <c r="G70" s="122"/>
      <c r="H70" s="1"/>
      <c r="I70" s="1"/>
      <c r="J70" s="122"/>
      <c r="K70" s="1"/>
      <c r="L70" s="1"/>
      <c r="M70" s="122"/>
      <c r="N70" s="1"/>
      <c r="O70" s="1"/>
      <c r="P70" s="122"/>
      <c r="Q70" s="1"/>
      <c r="R70" s="1"/>
      <c r="S70" s="1"/>
      <c r="T70" s="1"/>
      <c r="U70" s="1"/>
      <c r="V70" s="1"/>
      <c r="W70" s="1"/>
      <c r="X70" s="1"/>
      <c r="Y70" s="1"/>
      <c r="Z70" s="1"/>
      <c r="AA70" s="1"/>
      <c r="AB70" s="1"/>
      <c r="AC70" s="1"/>
      <c r="AD70" s="1"/>
      <c r="AE70" s="1"/>
    </row>
    <row r="71" spans="1:31" ht="15.75" customHeight="1" x14ac:dyDescent="0.25">
      <c r="A71" s="1"/>
      <c r="B71" s="1"/>
      <c r="C71" s="1"/>
      <c r="D71" s="122"/>
      <c r="E71" s="1"/>
      <c r="F71" s="1"/>
      <c r="G71" s="122"/>
      <c r="H71" s="1"/>
      <c r="I71" s="1"/>
      <c r="J71" s="122"/>
      <c r="K71" s="1"/>
      <c r="L71" s="1"/>
      <c r="M71" s="122"/>
      <c r="N71" s="1"/>
      <c r="O71" s="1"/>
      <c r="P71" s="122"/>
      <c r="Q71" s="1"/>
      <c r="R71" s="1"/>
      <c r="S71" s="1"/>
      <c r="T71" s="1"/>
      <c r="U71" s="1"/>
      <c r="V71" s="1"/>
      <c r="W71" s="1"/>
      <c r="X71" s="1"/>
      <c r="Y71" s="1"/>
      <c r="Z71" s="1"/>
      <c r="AA71" s="1"/>
      <c r="AB71" s="1"/>
      <c r="AC71" s="1"/>
      <c r="AD71" s="1"/>
      <c r="AE71" s="1"/>
    </row>
    <row r="72" spans="1:31" ht="15.75" customHeight="1" x14ac:dyDescent="0.25">
      <c r="A72" s="1"/>
      <c r="B72" s="1"/>
      <c r="C72" s="1"/>
      <c r="D72" s="122"/>
      <c r="E72" s="1"/>
      <c r="F72" s="1"/>
      <c r="G72" s="122"/>
      <c r="H72" s="1"/>
      <c r="I72" s="1"/>
      <c r="J72" s="122"/>
      <c r="K72" s="1"/>
      <c r="L72" s="1"/>
      <c r="M72" s="122"/>
      <c r="N72" s="1"/>
      <c r="O72" s="1"/>
      <c r="P72" s="122"/>
      <c r="Q72" s="1"/>
      <c r="R72" s="1"/>
      <c r="S72" s="1"/>
      <c r="T72" s="1"/>
      <c r="U72" s="1"/>
      <c r="V72" s="1"/>
      <c r="W72" s="1"/>
      <c r="X72" s="1"/>
      <c r="Y72" s="1"/>
      <c r="Z72" s="1"/>
      <c r="AA72" s="1"/>
      <c r="AB72" s="1"/>
      <c r="AC72" s="1"/>
      <c r="AD72" s="1"/>
      <c r="AE72" s="1"/>
    </row>
    <row r="73" spans="1:31" ht="15.75" customHeight="1" x14ac:dyDescent="0.25">
      <c r="A73" s="1"/>
      <c r="B73" s="1"/>
      <c r="C73" s="1"/>
      <c r="D73" s="122"/>
      <c r="E73" s="1"/>
      <c r="F73" s="1"/>
      <c r="G73" s="122"/>
      <c r="H73" s="1"/>
      <c r="I73" s="1"/>
      <c r="J73" s="122"/>
      <c r="K73" s="1"/>
      <c r="L73" s="1"/>
      <c r="M73" s="122"/>
      <c r="N73" s="1"/>
      <c r="O73" s="1"/>
      <c r="P73" s="122"/>
      <c r="Q73" s="1"/>
      <c r="R73" s="1"/>
      <c r="S73" s="1"/>
      <c r="T73" s="1"/>
      <c r="U73" s="1"/>
      <c r="V73" s="1"/>
      <c r="W73" s="1"/>
      <c r="X73" s="1"/>
      <c r="Y73" s="1"/>
      <c r="Z73" s="1"/>
      <c r="AA73" s="1"/>
      <c r="AB73" s="1"/>
      <c r="AC73" s="1"/>
      <c r="AD73" s="1"/>
      <c r="AE73" s="1"/>
    </row>
    <row r="74" spans="1:31" ht="15.75" customHeight="1" x14ac:dyDescent="0.25">
      <c r="A74" s="1"/>
      <c r="B74" s="1"/>
      <c r="C74" s="1"/>
      <c r="D74" s="122"/>
      <c r="E74" s="1"/>
      <c r="F74" s="1"/>
      <c r="G74" s="122"/>
      <c r="H74" s="1"/>
      <c r="I74" s="1"/>
      <c r="J74" s="122"/>
      <c r="K74" s="1"/>
      <c r="L74" s="1"/>
      <c r="M74" s="122"/>
      <c r="N74" s="1"/>
      <c r="O74" s="1"/>
      <c r="P74" s="122"/>
      <c r="Q74" s="1"/>
      <c r="R74" s="1"/>
      <c r="S74" s="1"/>
      <c r="T74" s="1"/>
      <c r="U74" s="1"/>
      <c r="V74" s="1"/>
      <c r="W74" s="1"/>
      <c r="X74" s="1"/>
      <c r="Y74" s="1"/>
      <c r="Z74" s="1"/>
      <c r="AA74" s="1"/>
      <c r="AB74" s="1"/>
      <c r="AC74" s="1"/>
      <c r="AD74" s="1"/>
      <c r="AE74" s="1"/>
    </row>
    <row r="75" spans="1:31" ht="15.75" customHeight="1" x14ac:dyDescent="0.25">
      <c r="A75" s="1"/>
      <c r="B75" s="1"/>
      <c r="C75" s="1"/>
      <c r="D75" s="122"/>
      <c r="E75" s="1"/>
      <c r="F75" s="1"/>
      <c r="G75" s="122"/>
      <c r="H75" s="1"/>
      <c r="I75" s="1"/>
      <c r="J75" s="122"/>
      <c r="K75" s="1"/>
      <c r="L75" s="1"/>
      <c r="M75" s="122"/>
      <c r="N75" s="1"/>
      <c r="O75" s="1"/>
      <c r="P75" s="122"/>
      <c r="Q75" s="1"/>
      <c r="R75" s="1"/>
      <c r="S75" s="1"/>
      <c r="T75" s="1"/>
      <c r="U75" s="1"/>
      <c r="V75" s="1"/>
      <c r="W75" s="1"/>
      <c r="X75" s="1"/>
      <c r="Y75" s="1"/>
      <c r="Z75" s="1"/>
      <c r="AA75" s="1"/>
      <c r="AB75" s="1"/>
      <c r="AC75" s="1"/>
      <c r="AD75" s="1"/>
      <c r="AE75" s="1"/>
    </row>
    <row r="76" spans="1:31" ht="15.75" customHeight="1" x14ac:dyDescent="0.25">
      <c r="A76" s="1"/>
      <c r="B76" s="1"/>
      <c r="C76" s="1"/>
      <c r="D76" s="122"/>
      <c r="E76" s="1"/>
      <c r="F76" s="1"/>
      <c r="G76" s="122"/>
      <c r="H76" s="1"/>
      <c r="I76" s="1"/>
      <c r="J76" s="122"/>
      <c r="K76" s="1"/>
      <c r="L76" s="1"/>
      <c r="M76" s="122"/>
      <c r="N76" s="1"/>
      <c r="O76" s="1"/>
      <c r="P76" s="122"/>
      <c r="Q76" s="1"/>
      <c r="R76" s="1"/>
      <c r="S76" s="1"/>
      <c r="T76" s="1"/>
      <c r="U76" s="1"/>
      <c r="V76" s="1"/>
      <c r="W76" s="1"/>
      <c r="X76" s="1"/>
      <c r="Y76" s="1"/>
      <c r="Z76" s="1"/>
      <c r="AA76" s="1"/>
      <c r="AB76" s="1"/>
      <c r="AC76" s="1"/>
      <c r="AD76" s="1"/>
      <c r="AE76" s="1"/>
    </row>
    <row r="77" spans="1:31" ht="15.75" customHeight="1" x14ac:dyDescent="0.25">
      <c r="A77" s="1"/>
      <c r="B77" s="1"/>
      <c r="C77" s="1"/>
      <c r="D77" s="122"/>
      <c r="E77" s="1"/>
      <c r="F77" s="1"/>
      <c r="G77" s="122"/>
      <c r="H77" s="1"/>
      <c r="I77" s="1"/>
      <c r="J77" s="122"/>
      <c r="K77" s="1"/>
      <c r="L77" s="1"/>
      <c r="M77" s="122"/>
      <c r="N77" s="1"/>
      <c r="O77" s="1"/>
      <c r="P77" s="122"/>
      <c r="Q77" s="1"/>
      <c r="R77" s="1"/>
      <c r="S77" s="1"/>
      <c r="T77" s="1"/>
      <c r="U77" s="1"/>
      <c r="V77" s="1"/>
      <c r="W77" s="1"/>
      <c r="X77" s="1"/>
      <c r="Y77" s="1"/>
      <c r="Z77" s="1"/>
      <c r="AA77" s="1"/>
      <c r="AB77" s="1"/>
      <c r="AC77" s="1"/>
      <c r="AD77" s="1"/>
      <c r="AE77" s="1"/>
    </row>
    <row r="78" spans="1:31" ht="15.75" customHeight="1" x14ac:dyDescent="0.25">
      <c r="A78" s="1"/>
      <c r="B78" s="1"/>
      <c r="C78" s="1"/>
      <c r="D78" s="122"/>
      <c r="E78" s="1"/>
      <c r="F78" s="1"/>
      <c r="G78" s="122"/>
      <c r="H78" s="1"/>
      <c r="I78" s="1"/>
      <c r="J78" s="122"/>
      <c r="K78" s="1"/>
      <c r="L78" s="1"/>
      <c r="M78" s="122"/>
      <c r="N78" s="1"/>
      <c r="O78" s="1"/>
      <c r="P78" s="122"/>
      <c r="Q78" s="1"/>
      <c r="R78" s="1"/>
      <c r="S78" s="1"/>
      <c r="T78" s="1"/>
      <c r="U78" s="1"/>
      <c r="V78" s="1"/>
      <c r="W78" s="1"/>
      <c r="X78" s="1"/>
      <c r="Y78" s="1"/>
      <c r="Z78" s="1"/>
      <c r="AA78" s="1"/>
      <c r="AB78" s="1"/>
      <c r="AC78" s="1"/>
      <c r="AD78" s="1"/>
      <c r="AE78" s="1"/>
    </row>
    <row r="79" spans="1:31" ht="15.75" customHeight="1" x14ac:dyDescent="0.25">
      <c r="A79" s="1"/>
      <c r="B79" s="1"/>
      <c r="C79" s="1"/>
      <c r="D79" s="122"/>
      <c r="E79" s="1"/>
      <c r="F79" s="1"/>
      <c r="G79" s="122"/>
      <c r="H79" s="1"/>
      <c r="I79" s="1"/>
      <c r="J79" s="122"/>
      <c r="K79" s="1"/>
      <c r="L79" s="1"/>
      <c r="M79" s="122"/>
      <c r="N79" s="1"/>
      <c r="O79" s="1"/>
      <c r="P79" s="122"/>
      <c r="Q79" s="1"/>
      <c r="R79" s="1"/>
      <c r="S79" s="1"/>
      <c r="T79" s="1"/>
      <c r="U79" s="1"/>
      <c r="V79" s="1"/>
      <c r="W79" s="1"/>
      <c r="X79" s="1"/>
      <c r="Y79" s="1"/>
      <c r="Z79" s="1"/>
      <c r="AA79" s="1"/>
      <c r="AB79" s="1"/>
      <c r="AC79" s="1"/>
      <c r="AD79" s="1"/>
      <c r="AE79" s="1"/>
    </row>
    <row r="80" spans="1:31" ht="15.75" customHeight="1" x14ac:dyDescent="0.25">
      <c r="A80" s="1"/>
      <c r="B80" s="1"/>
      <c r="C80" s="1"/>
      <c r="D80" s="122"/>
      <c r="E80" s="1"/>
      <c r="F80" s="1"/>
      <c r="G80" s="122"/>
      <c r="H80" s="1"/>
      <c r="I80" s="1"/>
      <c r="J80" s="122"/>
      <c r="K80" s="1"/>
      <c r="L80" s="1"/>
      <c r="M80" s="122"/>
      <c r="N80" s="1"/>
      <c r="O80" s="1"/>
      <c r="P80" s="122"/>
      <c r="Q80" s="1"/>
      <c r="R80" s="1"/>
      <c r="S80" s="1"/>
      <c r="T80" s="1"/>
      <c r="U80" s="1"/>
      <c r="V80" s="1"/>
      <c r="W80" s="1"/>
      <c r="X80" s="1"/>
      <c r="Y80" s="1"/>
      <c r="Z80" s="1"/>
      <c r="AA80" s="1"/>
      <c r="AB80" s="1"/>
      <c r="AC80" s="1"/>
      <c r="AD80" s="1"/>
      <c r="AE80" s="1"/>
    </row>
    <row r="81" spans="1:31" ht="15.75" customHeight="1" x14ac:dyDescent="0.25">
      <c r="A81" s="1"/>
      <c r="B81" s="1"/>
      <c r="C81" s="1"/>
      <c r="D81" s="122"/>
      <c r="E81" s="1"/>
      <c r="F81" s="1"/>
      <c r="G81" s="122"/>
      <c r="H81" s="1"/>
      <c r="I81" s="1"/>
      <c r="J81" s="122"/>
      <c r="K81" s="1"/>
      <c r="L81" s="1"/>
      <c r="M81" s="122"/>
      <c r="N81" s="1"/>
      <c r="O81" s="1"/>
      <c r="P81" s="122"/>
      <c r="Q81" s="1"/>
      <c r="R81" s="1"/>
      <c r="S81" s="1"/>
      <c r="T81" s="1"/>
      <c r="U81" s="1"/>
      <c r="V81" s="1"/>
      <c r="W81" s="1"/>
      <c r="X81" s="1"/>
      <c r="Y81" s="1"/>
      <c r="Z81" s="1"/>
      <c r="AA81" s="1"/>
      <c r="AB81" s="1"/>
      <c r="AC81" s="1"/>
      <c r="AD81" s="1"/>
      <c r="AE81" s="1"/>
    </row>
    <row r="82" spans="1:31" ht="15.75" customHeight="1" x14ac:dyDescent="0.25">
      <c r="A82" s="1"/>
      <c r="B82" s="1"/>
      <c r="C82" s="1"/>
      <c r="D82" s="122"/>
      <c r="E82" s="1"/>
      <c r="F82" s="1"/>
      <c r="G82" s="122"/>
      <c r="H82" s="1"/>
      <c r="I82" s="1"/>
      <c r="J82" s="122"/>
      <c r="K82" s="1"/>
      <c r="L82" s="1"/>
      <c r="M82" s="122"/>
      <c r="N82" s="1"/>
      <c r="O82" s="1"/>
      <c r="P82" s="122"/>
      <c r="Q82" s="1"/>
      <c r="R82" s="1"/>
      <c r="S82" s="1"/>
      <c r="T82" s="1"/>
      <c r="U82" s="1"/>
      <c r="V82" s="1"/>
      <c r="W82" s="1"/>
      <c r="X82" s="1"/>
      <c r="Y82" s="1"/>
      <c r="Z82" s="1"/>
      <c r="AA82" s="1"/>
      <c r="AB82" s="1"/>
      <c r="AC82" s="1"/>
      <c r="AD82" s="1"/>
      <c r="AE82" s="1"/>
    </row>
    <row r="83" spans="1:31" ht="15.75" customHeight="1" x14ac:dyDescent="0.25">
      <c r="A83" s="1"/>
      <c r="B83" s="1"/>
      <c r="C83" s="1"/>
      <c r="D83" s="122"/>
      <c r="E83" s="1"/>
      <c r="F83" s="1"/>
      <c r="G83" s="122"/>
      <c r="H83" s="1"/>
      <c r="I83" s="1"/>
      <c r="J83" s="122"/>
      <c r="K83" s="1"/>
      <c r="L83" s="1"/>
      <c r="M83" s="122"/>
      <c r="N83" s="1"/>
      <c r="O83" s="1"/>
      <c r="P83" s="122"/>
      <c r="Q83" s="1"/>
      <c r="R83" s="1"/>
      <c r="S83" s="1"/>
      <c r="T83" s="1"/>
      <c r="U83" s="1"/>
      <c r="V83" s="1"/>
      <c r="W83" s="1"/>
      <c r="X83" s="1"/>
      <c r="Y83" s="1"/>
      <c r="Z83" s="1"/>
      <c r="AA83" s="1"/>
      <c r="AB83" s="1"/>
      <c r="AC83" s="1"/>
      <c r="AD83" s="1"/>
      <c r="AE83" s="1"/>
    </row>
    <row r="84" spans="1:31" ht="15.75" customHeight="1" x14ac:dyDescent="0.25">
      <c r="A84" s="1"/>
      <c r="B84" s="1"/>
      <c r="C84" s="1"/>
      <c r="D84" s="122"/>
      <c r="E84" s="1"/>
      <c r="F84" s="1"/>
      <c r="G84" s="122"/>
      <c r="H84" s="1"/>
      <c r="I84" s="1"/>
      <c r="J84" s="122"/>
      <c r="K84" s="1"/>
      <c r="L84" s="1"/>
      <c r="M84" s="122"/>
      <c r="N84" s="1"/>
      <c r="O84" s="1"/>
      <c r="P84" s="122"/>
      <c r="Q84" s="1"/>
      <c r="R84" s="1"/>
      <c r="S84" s="1"/>
      <c r="T84" s="1"/>
      <c r="U84" s="1"/>
      <c r="V84" s="1"/>
      <c r="W84" s="1"/>
      <c r="X84" s="1"/>
      <c r="Y84" s="1"/>
      <c r="Z84" s="1"/>
      <c r="AA84" s="1"/>
      <c r="AB84" s="1"/>
      <c r="AC84" s="1"/>
      <c r="AD84" s="1"/>
      <c r="AE84" s="1"/>
    </row>
    <row r="85" spans="1:31" ht="15.75" customHeight="1" x14ac:dyDescent="0.25">
      <c r="A85" s="1"/>
      <c r="B85" s="1"/>
      <c r="C85" s="1"/>
      <c r="D85" s="122"/>
      <c r="E85" s="1"/>
      <c r="F85" s="1"/>
      <c r="G85" s="122"/>
      <c r="H85" s="1"/>
      <c r="I85" s="1"/>
      <c r="J85" s="122"/>
      <c r="K85" s="1"/>
      <c r="L85" s="1"/>
      <c r="M85" s="122"/>
      <c r="N85" s="1"/>
      <c r="O85" s="1"/>
      <c r="P85" s="122"/>
      <c r="Q85" s="1"/>
      <c r="R85" s="1"/>
      <c r="S85" s="1"/>
      <c r="T85" s="1"/>
      <c r="U85" s="1"/>
      <c r="V85" s="1"/>
      <c r="W85" s="1"/>
      <c r="X85" s="1"/>
      <c r="Y85" s="1"/>
      <c r="Z85" s="1"/>
      <c r="AA85" s="1"/>
      <c r="AB85" s="1"/>
      <c r="AC85" s="1"/>
      <c r="AD85" s="1"/>
      <c r="AE85" s="1"/>
    </row>
    <row r="86" spans="1:31" ht="15.75" customHeight="1" x14ac:dyDescent="0.25">
      <c r="A86" s="1"/>
      <c r="B86" s="1"/>
      <c r="C86" s="1"/>
      <c r="D86" s="122"/>
      <c r="E86" s="1"/>
      <c r="F86" s="1"/>
      <c r="G86" s="122"/>
      <c r="H86" s="1"/>
      <c r="I86" s="1"/>
      <c r="J86" s="122"/>
      <c r="K86" s="1"/>
      <c r="L86" s="1"/>
      <c r="M86" s="122"/>
      <c r="N86" s="1"/>
      <c r="O86" s="1"/>
      <c r="P86" s="122"/>
      <c r="Q86" s="1"/>
      <c r="R86" s="1"/>
      <c r="S86" s="1"/>
      <c r="T86" s="1"/>
      <c r="U86" s="1"/>
      <c r="V86" s="1"/>
      <c r="W86" s="1"/>
      <c r="X86" s="1"/>
      <c r="Y86" s="1"/>
      <c r="Z86" s="1"/>
      <c r="AA86" s="1"/>
      <c r="AB86" s="1"/>
      <c r="AC86" s="1"/>
      <c r="AD86" s="1"/>
      <c r="AE86" s="1"/>
    </row>
    <row r="87" spans="1:31" ht="15.75" customHeight="1" x14ac:dyDescent="0.25">
      <c r="A87" s="1"/>
      <c r="B87" s="1"/>
      <c r="C87" s="1"/>
      <c r="D87" s="122"/>
      <c r="E87" s="1"/>
      <c r="F87" s="1"/>
      <c r="G87" s="122"/>
      <c r="H87" s="1"/>
      <c r="I87" s="1"/>
      <c r="J87" s="122"/>
      <c r="K87" s="1"/>
      <c r="L87" s="1"/>
      <c r="M87" s="122"/>
      <c r="N87" s="1"/>
      <c r="O87" s="1"/>
      <c r="P87" s="122"/>
      <c r="Q87" s="1"/>
      <c r="R87" s="1"/>
      <c r="S87" s="1"/>
      <c r="T87" s="1"/>
      <c r="U87" s="1"/>
      <c r="V87" s="1"/>
      <c r="W87" s="1"/>
      <c r="X87" s="1"/>
      <c r="Y87" s="1"/>
      <c r="Z87" s="1"/>
      <c r="AA87" s="1"/>
      <c r="AB87" s="1"/>
      <c r="AC87" s="1"/>
      <c r="AD87" s="1"/>
      <c r="AE87" s="1"/>
    </row>
    <row r="88" spans="1:31" ht="15.75" customHeight="1" x14ac:dyDescent="0.25">
      <c r="A88" s="1"/>
      <c r="B88" s="1"/>
      <c r="C88" s="1"/>
      <c r="D88" s="122"/>
      <c r="E88" s="1"/>
      <c r="F88" s="1"/>
      <c r="G88" s="122"/>
      <c r="H88" s="1"/>
      <c r="I88" s="1"/>
      <c r="J88" s="122"/>
      <c r="K88" s="1"/>
      <c r="L88" s="1"/>
      <c r="M88" s="122"/>
      <c r="N88" s="1"/>
      <c r="O88" s="1"/>
      <c r="P88" s="122"/>
      <c r="Q88" s="1"/>
      <c r="R88" s="1"/>
      <c r="S88" s="1"/>
      <c r="T88" s="1"/>
      <c r="U88" s="1"/>
      <c r="V88" s="1"/>
      <c r="W88" s="1"/>
      <c r="X88" s="1"/>
      <c r="Y88" s="1"/>
      <c r="Z88" s="1"/>
      <c r="AA88" s="1"/>
      <c r="AB88" s="1"/>
      <c r="AC88" s="1"/>
      <c r="AD88" s="1"/>
      <c r="AE88" s="1"/>
    </row>
    <row r="89" spans="1:31" ht="15.75" customHeight="1" x14ac:dyDescent="0.25">
      <c r="A89" s="1"/>
      <c r="B89" s="1"/>
      <c r="C89" s="1"/>
      <c r="D89" s="122"/>
      <c r="E89" s="1"/>
      <c r="F89" s="1"/>
      <c r="G89" s="122"/>
      <c r="H89" s="1"/>
      <c r="I89" s="1"/>
      <c r="J89" s="122"/>
      <c r="K89" s="1"/>
      <c r="L89" s="1"/>
      <c r="M89" s="122"/>
      <c r="N89" s="1"/>
      <c r="O89" s="1"/>
      <c r="P89" s="122"/>
      <c r="Q89" s="1"/>
      <c r="R89" s="1"/>
      <c r="S89" s="1"/>
      <c r="T89" s="1"/>
      <c r="U89" s="1"/>
      <c r="V89" s="1"/>
      <c r="W89" s="1"/>
      <c r="X89" s="1"/>
      <c r="Y89" s="1"/>
      <c r="Z89" s="1"/>
      <c r="AA89" s="1"/>
      <c r="AB89" s="1"/>
      <c r="AC89" s="1"/>
      <c r="AD89" s="1"/>
      <c r="AE89" s="1"/>
    </row>
    <row r="90" spans="1:31" ht="15.75" customHeight="1" x14ac:dyDescent="0.25">
      <c r="A90" s="1"/>
      <c r="B90" s="1"/>
      <c r="C90" s="1"/>
      <c r="D90" s="122"/>
      <c r="E90" s="1"/>
      <c r="F90" s="1"/>
      <c r="G90" s="122"/>
      <c r="H90" s="1"/>
      <c r="I90" s="1"/>
      <c r="J90" s="122"/>
      <c r="K90" s="1"/>
      <c r="L90" s="1"/>
      <c r="M90" s="122"/>
      <c r="N90" s="1"/>
      <c r="O90" s="1"/>
      <c r="P90" s="122"/>
      <c r="Q90" s="1"/>
      <c r="R90" s="1"/>
      <c r="S90" s="1"/>
      <c r="T90" s="1"/>
      <c r="U90" s="1"/>
      <c r="V90" s="1"/>
      <c r="W90" s="1"/>
      <c r="X90" s="1"/>
      <c r="Y90" s="1"/>
      <c r="Z90" s="1"/>
      <c r="AA90" s="1"/>
      <c r="AB90" s="1"/>
      <c r="AC90" s="1"/>
      <c r="AD90" s="1"/>
      <c r="AE90" s="1"/>
    </row>
    <row r="91" spans="1:31" ht="15.75" customHeight="1" x14ac:dyDescent="0.25">
      <c r="A91" s="1"/>
      <c r="B91" s="1"/>
      <c r="C91" s="1"/>
      <c r="D91" s="122"/>
      <c r="E91" s="1"/>
      <c r="F91" s="1"/>
      <c r="G91" s="122"/>
      <c r="H91" s="1"/>
      <c r="I91" s="1"/>
      <c r="J91" s="122"/>
      <c r="K91" s="1"/>
      <c r="L91" s="1"/>
      <c r="M91" s="122"/>
      <c r="N91" s="1"/>
      <c r="O91" s="1"/>
      <c r="P91" s="122"/>
      <c r="Q91" s="1"/>
      <c r="R91" s="1"/>
      <c r="S91" s="1"/>
      <c r="T91" s="1"/>
      <c r="U91" s="1"/>
      <c r="V91" s="1"/>
      <c r="W91" s="1"/>
      <c r="X91" s="1"/>
      <c r="Y91" s="1"/>
      <c r="Z91" s="1"/>
      <c r="AA91" s="1"/>
      <c r="AB91" s="1"/>
      <c r="AC91" s="1"/>
      <c r="AD91" s="1"/>
      <c r="AE91" s="1"/>
    </row>
    <row r="92" spans="1:31" ht="15.75" customHeight="1" x14ac:dyDescent="0.25">
      <c r="A92" s="1"/>
      <c r="B92" s="1"/>
      <c r="C92" s="1"/>
      <c r="D92" s="122"/>
      <c r="E92" s="1"/>
      <c r="F92" s="1"/>
      <c r="G92" s="122"/>
      <c r="H92" s="1"/>
      <c r="I92" s="1"/>
      <c r="J92" s="122"/>
      <c r="K92" s="1"/>
      <c r="L92" s="1"/>
      <c r="M92" s="122"/>
      <c r="N92" s="1"/>
      <c r="O92" s="1"/>
      <c r="P92" s="122"/>
      <c r="Q92" s="1"/>
      <c r="R92" s="1"/>
      <c r="S92" s="1"/>
      <c r="T92" s="1"/>
      <c r="U92" s="1"/>
      <c r="V92" s="1"/>
      <c r="W92" s="1"/>
      <c r="X92" s="1"/>
      <c r="Y92" s="1"/>
      <c r="Z92" s="1"/>
      <c r="AA92" s="1"/>
      <c r="AB92" s="1"/>
      <c r="AC92" s="1"/>
      <c r="AD92" s="1"/>
      <c r="AE92" s="1"/>
    </row>
    <row r="93" spans="1:31" ht="15.75" customHeight="1" x14ac:dyDescent="0.25">
      <c r="A93" s="1"/>
      <c r="B93" s="1"/>
      <c r="C93" s="1"/>
      <c r="D93" s="122"/>
      <c r="E93" s="1"/>
      <c r="F93" s="1"/>
      <c r="G93" s="122"/>
      <c r="H93" s="1"/>
      <c r="I93" s="1"/>
      <c r="J93" s="122"/>
      <c r="K93" s="1"/>
      <c r="L93" s="1"/>
      <c r="M93" s="122"/>
      <c r="N93" s="1"/>
      <c r="O93" s="1"/>
      <c r="P93" s="122"/>
      <c r="Q93" s="1"/>
      <c r="R93" s="1"/>
      <c r="S93" s="1"/>
      <c r="T93" s="1"/>
      <c r="U93" s="1"/>
      <c r="V93" s="1"/>
      <c r="W93" s="1"/>
      <c r="X93" s="1"/>
      <c r="Y93" s="1"/>
      <c r="Z93" s="1"/>
      <c r="AA93" s="1"/>
      <c r="AB93" s="1"/>
      <c r="AC93" s="1"/>
      <c r="AD93" s="1"/>
      <c r="AE93" s="1"/>
    </row>
    <row r="94" spans="1:31" ht="15.75" customHeight="1" x14ac:dyDescent="0.25">
      <c r="A94" s="1"/>
      <c r="B94" s="1"/>
      <c r="C94" s="1"/>
      <c r="D94" s="122"/>
      <c r="E94" s="1"/>
      <c r="F94" s="1"/>
      <c r="G94" s="122"/>
      <c r="H94" s="1"/>
      <c r="I94" s="1"/>
      <c r="J94" s="122"/>
      <c r="K94" s="1"/>
      <c r="L94" s="1"/>
      <c r="M94" s="122"/>
      <c r="N94" s="1"/>
      <c r="O94" s="1"/>
      <c r="P94" s="122"/>
      <c r="Q94" s="1"/>
      <c r="R94" s="1"/>
      <c r="S94" s="1"/>
      <c r="T94" s="1"/>
      <c r="U94" s="1"/>
      <c r="V94" s="1"/>
      <c r="W94" s="1"/>
      <c r="X94" s="1"/>
      <c r="Y94" s="1"/>
      <c r="Z94" s="1"/>
      <c r="AA94" s="1"/>
      <c r="AB94" s="1"/>
      <c r="AC94" s="1"/>
      <c r="AD94" s="1"/>
      <c r="AE94" s="1"/>
    </row>
    <row r="95" spans="1:31" ht="15.75" customHeight="1" x14ac:dyDescent="0.25">
      <c r="A95" s="1"/>
      <c r="B95" s="1"/>
      <c r="C95" s="1"/>
      <c r="D95" s="122"/>
      <c r="E95" s="1"/>
      <c r="F95" s="1"/>
      <c r="G95" s="122"/>
      <c r="H95" s="1"/>
      <c r="I95" s="1"/>
      <c r="J95" s="122"/>
      <c r="K95" s="1"/>
      <c r="L95" s="1"/>
      <c r="M95" s="122"/>
      <c r="N95" s="1"/>
      <c r="O95" s="1"/>
      <c r="P95" s="122"/>
      <c r="Q95" s="1"/>
      <c r="R95" s="1"/>
      <c r="S95" s="1"/>
      <c r="T95" s="1"/>
      <c r="U95" s="1"/>
      <c r="V95" s="1"/>
      <c r="W95" s="1"/>
      <c r="X95" s="1"/>
      <c r="Y95" s="1"/>
      <c r="Z95" s="1"/>
      <c r="AA95" s="1"/>
      <c r="AB95" s="1"/>
      <c r="AC95" s="1"/>
      <c r="AD95" s="1"/>
      <c r="AE95" s="1"/>
    </row>
    <row r="96" spans="1:31" ht="15.75" customHeight="1" x14ac:dyDescent="0.25">
      <c r="A96" s="1"/>
      <c r="B96" s="1"/>
      <c r="C96" s="1"/>
      <c r="D96" s="122"/>
      <c r="E96" s="1"/>
      <c r="F96" s="1"/>
      <c r="G96" s="122"/>
      <c r="H96" s="1"/>
      <c r="I96" s="1"/>
      <c r="J96" s="122"/>
      <c r="K96" s="1"/>
      <c r="L96" s="1"/>
      <c r="M96" s="122"/>
      <c r="N96" s="1"/>
      <c r="O96" s="1"/>
      <c r="P96" s="122"/>
      <c r="Q96" s="1"/>
      <c r="R96" s="1"/>
      <c r="S96" s="1"/>
      <c r="T96" s="1"/>
      <c r="U96" s="1"/>
      <c r="V96" s="1"/>
      <c r="W96" s="1"/>
      <c r="X96" s="1"/>
      <c r="Y96" s="1"/>
      <c r="Z96" s="1"/>
      <c r="AA96" s="1"/>
      <c r="AB96" s="1"/>
      <c r="AC96" s="1"/>
      <c r="AD96" s="1"/>
      <c r="AE96" s="1"/>
    </row>
    <row r="97" spans="1:31" ht="15.75" customHeight="1" x14ac:dyDescent="0.25">
      <c r="A97" s="1"/>
      <c r="B97" s="1"/>
      <c r="C97" s="1"/>
      <c r="D97" s="122"/>
      <c r="E97" s="1"/>
      <c r="F97" s="1"/>
      <c r="G97" s="122"/>
      <c r="H97" s="1"/>
      <c r="I97" s="1"/>
      <c r="J97" s="122"/>
      <c r="K97" s="1"/>
      <c r="L97" s="1"/>
      <c r="M97" s="122"/>
      <c r="N97" s="1"/>
      <c r="O97" s="1"/>
      <c r="P97" s="122"/>
      <c r="Q97" s="1"/>
      <c r="R97" s="1"/>
      <c r="S97" s="1"/>
      <c r="T97" s="1"/>
      <c r="U97" s="1"/>
      <c r="V97" s="1"/>
      <c r="W97" s="1"/>
      <c r="X97" s="1"/>
      <c r="Y97" s="1"/>
      <c r="Z97" s="1"/>
      <c r="AA97" s="1"/>
      <c r="AB97" s="1"/>
      <c r="AC97" s="1"/>
      <c r="AD97" s="1"/>
      <c r="AE97" s="1"/>
    </row>
    <row r="98" spans="1:31" ht="15.75" customHeight="1" x14ac:dyDescent="0.25">
      <c r="A98" s="1"/>
      <c r="B98" s="1"/>
      <c r="C98" s="1"/>
      <c r="D98" s="122"/>
      <c r="E98" s="1"/>
      <c r="F98" s="1"/>
      <c r="G98" s="122"/>
      <c r="H98" s="1"/>
      <c r="I98" s="1"/>
      <c r="J98" s="122"/>
      <c r="K98" s="1"/>
      <c r="L98" s="1"/>
      <c r="M98" s="122"/>
      <c r="N98" s="1"/>
      <c r="O98" s="1"/>
      <c r="P98" s="122"/>
      <c r="Q98" s="1"/>
      <c r="R98" s="1"/>
      <c r="S98" s="1"/>
      <c r="T98" s="1"/>
      <c r="U98" s="1"/>
      <c r="V98" s="1"/>
      <c r="W98" s="1"/>
      <c r="X98" s="1"/>
      <c r="Y98" s="1"/>
      <c r="Z98" s="1"/>
      <c r="AA98" s="1"/>
      <c r="AB98" s="1"/>
      <c r="AC98" s="1"/>
      <c r="AD98" s="1"/>
      <c r="AE98" s="1"/>
    </row>
    <row r="99" spans="1:31" ht="15.75" customHeight="1" x14ac:dyDescent="0.25">
      <c r="A99" s="1"/>
      <c r="B99" s="1"/>
      <c r="C99" s="1"/>
      <c r="D99" s="122"/>
      <c r="E99" s="1"/>
      <c r="F99" s="1"/>
      <c r="G99" s="122"/>
      <c r="H99" s="1"/>
      <c r="I99" s="1"/>
      <c r="J99" s="122"/>
      <c r="K99" s="1"/>
      <c r="L99" s="1"/>
      <c r="M99" s="122"/>
      <c r="N99" s="1"/>
      <c r="O99" s="1"/>
      <c r="P99" s="122"/>
      <c r="Q99" s="1"/>
      <c r="R99" s="1"/>
      <c r="S99" s="1"/>
      <c r="T99" s="1"/>
      <c r="U99" s="1"/>
      <c r="V99" s="1"/>
      <c r="W99" s="1"/>
      <c r="X99" s="1"/>
      <c r="Y99" s="1"/>
      <c r="Z99" s="1"/>
      <c r="AA99" s="1"/>
      <c r="AB99" s="1"/>
      <c r="AC99" s="1"/>
      <c r="AD99" s="1"/>
      <c r="AE99" s="1"/>
    </row>
    <row r="100" spans="1:31" ht="15.75" customHeight="1" x14ac:dyDescent="0.25">
      <c r="A100" s="1"/>
      <c r="B100" s="1"/>
      <c r="C100" s="1"/>
      <c r="D100" s="122"/>
      <c r="E100" s="1"/>
      <c r="F100" s="1"/>
      <c r="G100" s="122"/>
      <c r="H100" s="1"/>
      <c r="I100" s="1"/>
      <c r="J100" s="122"/>
      <c r="K100" s="1"/>
      <c r="L100" s="1"/>
      <c r="M100" s="122"/>
      <c r="N100" s="1"/>
      <c r="O100" s="1"/>
      <c r="P100" s="122"/>
      <c r="Q100" s="1"/>
      <c r="R100" s="1"/>
      <c r="S100" s="1"/>
      <c r="T100" s="1"/>
      <c r="U100" s="1"/>
      <c r="V100" s="1"/>
      <c r="W100" s="1"/>
      <c r="X100" s="1"/>
      <c r="Y100" s="1"/>
      <c r="Z100" s="1"/>
      <c r="AA100" s="1"/>
      <c r="AB100" s="1"/>
      <c r="AC100" s="1"/>
      <c r="AD100" s="1"/>
      <c r="AE100" s="1"/>
    </row>
    <row r="101" spans="1:31" ht="15.75" customHeight="1" x14ac:dyDescent="0.25">
      <c r="A101" s="1"/>
      <c r="B101" s="1"/>
      <c r="C101" s="1"/>
      <c r="D101" s="122"/>
      <c r="E101" s="1"/>
      <c r="F101" s="1"/>
      <c r="G101" s="122"/>
      <c r="H101" s="1"/>
      <c r="I101" s="1"/>
      <c r="J101" s="122"/>
      <c r="K101" s="1"/>
      <c r="L101" s="1"/>
      <c r="M101" s="122"/>
      <c r="N101" s="1"/>
      <c r="O101" s="1"/>
      <c r="P101" s="122"/>
      <c r="Q101" s="1"/>
      <c r="R101" s="1"/>
      <c r="S101" s="1"/>
      <c r="T101" s="1"/>
      <c r="U101" s="1"/>
      <c r="V101" s="1"/>
      <c r="W101" s="1"/>
      <c r="X101" s="1"/>
      <c r="Y101" s="1"/>
      <c r="Z101" s="1"/>
      <c r="AA101" s="1"/>
      <c r="AB101" s="1"/>
      <c r="AC101" s="1"/>
      <c r="AD101" s="1"/>
      <c r="AE101" s="1"/>
    </row>
    <row r="102" spans="1:31" ht="15.75" customHeight="1" x14ac:dyDescent="0.25">
      <c r="A102" s="1"/>
      <c r="B102" s="1"/>
      <c r="C102" s="1"/>
      <c r="D102" s="122"/>
      <c r="E102" s="1"/>
      <c r="F102" s="1"/>
      <c r="G102" s="122"/>
      <c r="H102" s="1"/>
      <c r="I102" s="1"/>
      <c r="J102" s="122"/>
      <c r="K102" s="1"/>
      <c r="L102" s="1"/>
      <c r="M102" s="122"/>
      <c r="N102" s="1"/>
      <c r="O102" s="1"/>
      <c r="P102" s="122"/>
      <c r="Q102" s="1"/>
      <c r="R102" s="1"/>
      <c r="S102" s="1"/>
      <c r="T102" s="1"/>
      <c r="U102" s="1"/>
      <c r="V102" s="1"/>
      <c r="W102" s="1"/>
      <c r="X102" s="1"/>
      <c r="Y102" s="1"/>
      <c r="Z102" s="1"/>
      <c r="AA102" s="1"/>
      <c r="AB102" s="1"/>
      <c r="AC102" s="1"/>
      <c r="AD102" s="1"/>
      <c r="AE102" s="1"/>
    </row>
    <row r="103" spans="1:31" ht="15.75" customHeight="1" x14ac:dyDescent="0.25">
      <c r="A103" s="1"/>
      <c r="B103" s="1"/>
      <c r="C103" s="1"/>
      <c r="D103" s="122"/>
      <c r="E103" s="1"/>
      <c r="F103" s="1"/>
      <c r="G103" s="122"/>
      <c r="H103" s="1"/>
      <c r="I103" s="1"/>
      <c r="J103" s="122"/>
      <c r="K103" s="1"/>
      <c r="L103" s="1"/>
      <c r="M103" s="122"/>
      <c r="N103" s="1"/>
      <c r="O103" s="1"/>
      <c r="P103" s="122"/>
      <c r="Q103" s="1"/>
      <c r="R103" s="1"/>
      <c r="S103" s="1"/>
      <c r="T103" s="1"/>
      <c r="U103" s="1"/>
      <c r="V103" s="1"/>
      <c r="W103" s="1"/>
      <c r="X103" s="1"/>
      <c r="Y103" s="1"/>
      <c r="Z103" s="1"/>
      <c r="AA103" s="1"/>
      <c r="AB103" s="1"/>
      <c r="AC103" s="1"/>
      <c r="AD103" s="1"/>
      <c r="AE103" s="1"/>
    </row>
    <row r="104" spans="1:31" ht="15.75" customHeight="1" x14ac:dyDescent="0.25">
      <c r="A104" s="1"/>
      <c r="B104" s="1"/>
      <c r="C104" s="1"/>
      <c r="D104" s="122"/>
      <c r="E104" s="1"/>
      <c r="F104" s="1"/>
      <c r="G104" s="122"/>
      <c r="H104" s="1"/>
      <c r="I104" s="1"/>
      <c r="J104" s="122"/>
      <c r="K104" s="1"/>
      <c r="L104" s="1"/>
      <c r="M104" s="122"/>
      <c r="N104" s="1"/>
      <c r="O104" s="1"/>
      <c r="P104" s="122"/>
      <c r="Q104" s="1"/>
      <c r="R104" s="1"/>
      <c r="S104" s="1"/>
      <c r="T104" s="1"/>
      <c r="U104" s="1"/>
      <c r="V104" s="1"/>
      <c r="W104" s="1"/>
      <c r="X104" s="1"/>
      <c r="Y104" s="1"/>
      <c r="Z104" s="1"/>
      <c r="AA104" s="1"/>
      <c r="AB104" s="1"/>
      <c r="AC104" s="1"/>
      <c r="AD104" s="1"/>
      <c r="AE104" s="1"/>
    </row>
    <row r="105" spans="1:31" ht="15.75" customHeight="1" x14ac:dyDescent="0.25">
      <c r="A105" s="1"/>
      <c r="B105" s="1"/>
      <c r="C105" s="1"/>
      <c r="D105" s="122"/>
      <c r="E105" s="1"/>
      <c r="F105" s="1"/>
      <c r="G105" s="122"/>
      <c r="H105" s="1"/>
      <c r="I105" s="1"/>
      <c r="J105" s="122"/>
      <c r="K105" s="1"/>
      <c r="L105" s="1"/>
      <c r="M105" s="122"/>
      <c r="N105" s="1"/>
      <c r="O105" s="1"/>
      <c r="P105" s="122"/>
      <c r="Q105" s="1"/>
      <c r="R105" s="1"/>
      <c r="S105" s="1"/>
      <c r="T105" s="1"/>
      <c r="U105" s="1"/>
      <c r="V105" s="1"/>
      <c r="W105" s="1"/>
      <c r="X105" s="1"/>
      <c r="Y105" s="1"/>
      <c r="Z105" s="1"/>
      <c r="AA105" s="1"/>
      <c r="AB105" s="1"/>
      <c r="AC105" s="1"/>
      <c r="AD105" s="1"/>
      <c r="AE105" s="1"/>
    </row>
    <row r="106" spans="1:31" ht="15.75" customHeight="1" x14ac:dyDescent="0.25">
      <c r="A106" s="1"/>
      <c r="B106" s="1"/>
      <c r="C106" s="1"/>
      <c r="D106" s="122"/>
      <c r="E106" s="1"/>
      <c r="F106" s="1"/>
      <c r="G106" s="122"/>
      <c r="H106" s="1"/>
      <c r="I106" s="1"/>
      <c r="J106" s="122"/>
      <c r="K106" s="1"/>
      <c r="L106" s="1"/>
      <c r="M106" s="122"/>
      <c r="N106" s="1"/>
      <c r="O106" s="1"/>
      <c r="P106" s="122"/>
      <c r="Q106" s="1"/>
      <c r="R106" s="1"/>
      <c r="S106" s="1"/>
      <c r="T106" s="1"/>
      <c r="U106" s="1"/>
      <c r="V106" s="1"/>
      <c r="W106" s="1"/>
      <c r="X106" s="1"/>
      <c r="Y106" s="1"/>
      <c r="Z106" s="1"/>
      <c r="AA106" s="1"/>
      <c r="AB106" s="1"/>
      <c r="AC106" s="1"/>
      <c r="AD106" s="1"/>
      <c r="AE106" s="1"/>
    </row>
    <row r="107" spans="1:31" ht="15.75" customHeight="1" x14ac:dyDescent="0.25">
      <c r="A107" s="1"/>
      <c r="B107" s="1"/>
      <c r="C107" s="1"/>
      <c r="D107" s="122"/>
      <c r="E107" s="1"/>
      <c r="F107" s="1"/>
      <c r="G107" s="122"/>
      <c r="H107" s="1"/>
      <c r="I107" s="1"/>
      <c r="J107" s="122"/>
      <c r="K107" s="1"/>
      <c r="L107" s="1"/>
      <c r="M107" s="122"/>
      <c r="N107" s="1"/>
      <c r="O107" s="1"/>
      <c r="P107" s="122"/>
      <c r="Q107" s="1"/>
      <c r="R107" s="1"/>
      <c r="S107" s="1"/>
      <c r="T107" s="1"/>
      <c r="U107" s="1"/>
      <c r="V107" s="1"/>
      <c r="W107" s="1"/>
      <c r="X107" s="1"/>
      <c r="Y107" s="1"/>
      <c r="Z107" s="1"/>
      <c r="AA107" s="1"/>
      <c r="AB107" s="1"/>
      <c r="AC107" s="1"/>
      <c r="AD107" s="1"/>
      <c r="AE107" s="1"/>
    </row>
    <row r="108" spans="1:31" ht="15.75" customHeight="1" x14ac:dyDescent="0.25">
      <c r="A108" s="1"/>
      <c r="B108" s="1"/>
      <c r="C108" s="1"/>
      <c r="D108" s="122"/>
      <c r="E108" s="1"/>
      <c r="F108" s="1"/>
      <c r="G108" s="122"/>
      <c r="H108" s="1"/>
      <c r="I108" s="1"/>
      <c r="J108" s="122"/>
      <c r="K108" s="1"/>
      <c r="L108" s="1"/>
      <c r="M108" s="122"/>
      <c r="N108" s="1"/>
      <c r="O108" s="1"/>
      <c r="P108" s="122"/>
      <c r="Q108" s="1"/>
      <c r="R108" s="1"/>
      <c r="S108" s="1"/>
      <c r="T108" s="1"/>
      <c r="U108" s="1"/>
      <c r="V108" s="1"/>
      <c r="W108" s="1"/>
      <c r="X108" s="1"/>
      <c r="Y108" s="1"/>
      <c r="Z108" s="1"/>
      <c r="AA108" s="1"/>
      <c r="AB108" s="1"/>
      <c r="AC108" s="1"/>
      <c r="AD108" s="1"/>
      <c r="AE108" s="1"/>
    </row>
    <row r="109" spans="1:31" ht="15.75" customHeight="1" x14ac:dyDescent="0.25">
      <c r="A109" s="1"/>
      <c r="B109" s="1"/>
      <c r="C109" s="1"/>
      <c r="D109" s="122"/>
      <c r="E109" s="1"/>
      <c r="F109" s="1"/>
      <c r="G109" s="122"/>
      <c r="H109" s="1"/>
      <c r="I109" s="1"/>
      <c r="J109" s="122"/>
      <c r="K109" s="1"/>
      <c r="L109" s="1"/>
      <c r="M109" s="122"/>
      <c r="N109" s="1"/>
      <c r="O109" s="1"/>
      <c r="P109" s="122"/>
      <c r="Q109" s="1"/>
      <c r="R109" s="1"/>
      <c r="S109" s="1"/>
      <c r="T109" s="1"/>
      <c r="U109" s="1"/>
      <c r="V109" s="1"/>
      <c r="W109" s="1"/>
      <c r="X109" s="1"/>
      <c r="Y109" s="1"/>
      <c r="Z109" s="1"/>
      <c r="AA109" s="1"/>
      <c r="AB109" s="1"/>
      <c r="AC109" s="1"/>
      <c r="AD109" s="1"/>
      <c r="AE109" s="1"/>
    </row>
    <row r="110" spans="1:31" ht="15.75" customHeight="1" x14ac:dyDescent="0.25">
      <c r="A110" s="1"/>
      <c r="B110" s="1"/>
      <c r="C110" s="1"/>
      <c r="D110" s="122"/>
      <c r="E110" s="1"/>
      <c r="F110" s="1"/>
      <c r="G110" s="122"/>
      <c r="H110" s="1"/>
      <c r="I110" s="1"/>
      <c r="J110" s="122"/>
      <c r="K110" s="1"/>
      <c r="L110" s="1"/>
      <c r="M110" s="122"/>
      <c r="N110" s="1"/>
      <c r="O110" s="1"/>
      <c r="P110" s="122"/>
      <c r="Q110" s="1"/>
      <c r="R110" s="1"/>
      <c r="S110" s="1"/>
      <c r="T110" s="1"/>
      <c r="U110" s="1"/>
      <c r="V110" s="1"/>
      <c r="W110" s="1"/>
      <c r="X110" s="1"/>
      <c r="Y110" s="1"/>
      <c r="Z110" s="1"/>
      <c r="AA110" s="1"/>
      <c r="AB110" s="1"/>
      <c r="AC110" s="1"/>
      <c r="AD110" s="1"/>
      <c r="AE110" s="1"/>
    </row>
    <row r="111" spans="1:31" ht="15.75" customHeight="1" x14ac:dyDescent="0.25">
      <c r="A111" s="1"/>
      <c r="B111" s="1"/>
      <c r="C111" s="1"/>
      <c r="D111" s="122"/>
      <c r="E111" s="1"/>
      <c r="F111" s="1"/>
      <c r="G111" s="122"/>
      <c r="H111" s="1"/>
      <c r="I111" s="1"/>
      <c r="J111" s="122"/>
      <c r="K111" s="1"/>
      <c r="L111" s="1"/>
      <c r="M111" s="122"/>
      <c r="N111" s="1"/>
      <c r="O111" s="1"/>
      <c r="P111" s="122"/>
      <c r="Q111" s="1"/>
      <c r="R111" s="1"/>
      <c r="S111" s="1"/>
      <c r="T111" s="1"/>
      <c r="U111" s="1"/>
      <c r="V111" s="1"/>
      <c r="W111" s="1"/>
      <c r="X111" s="1"/>
      <c r="Y111" s="1"/>
      <c r="Z111" s="1"/>
      <c r="AA111" s="1"/>
      <c r="AB111" s="1"/>
      <c r="AC111" s="1"/>
      <c r="AD111" s="1"/>
      <c r="AE111" s="1"/>
    </row>
    <row r="112" spans="1:31" ht="15.75" customHeight="1" x14ac:dyDescent="0.25">
      <c r="A112" s="1"/>
      <c r="B112" s="1"/>
      <c r="C112" s="1"/>
      <c r="D112" s="122"/>
      <c r="E112" s="1"/>
      <c r="F112" s="1"/>
      <c r="G112" s="122"/>
      <c r="H112" s="1"/>
      <c r="I112" s="1"/>
      <c r="J112" s="122"/>
      <c r="K112" s="1"/>
      <c r="L112" s="1"/>
      <c r="M112" s="122"/>
      <c r="N112" s="1"/>
      <c r="O112" s="1"/>
      <c r="P112" s="122"/>
      <c r="Q112" s="1"/>
      <c r="R112" s="1"/>
      <c r="S112" s="1"/>
      <c r="T112" s="1"/>
      <c r="U112" s="1"/>
      <c r="V112" s="1"/>
      <c r="W112" s="1"/>
      <c r="X112" s="1"/>
      <c r="Y112" s="1"/>
      <c r="Z112" s="1"/>
      <c r="AA112" s="1"/>
      <c r="AB112" s="1"/>
      <c r="AC112" s="1"/>
      <c r="AD112" s="1"/>
      <c r="AE112" s="1"/>
    </row>
    <row r="113" spans="1:31" ht="15.75" customHeight="1" x14ac:dyDescent="0.25">
      <c r="A113" s="1"/>
      <c r="B113" s="1"/>
      <c r="C113" s="1"/>
      <c r="D113" s="122"/>
      <c r="E113" s="1"/>
      <c r="F113" s="1"/>
      <c r="G113" s="122"/>
      <c r="H113" s="1"/>
      <c r="I113" s="1"/>
      <c r="J113" s="122"/>
      <c r="K113" s="1"/>
      <c r="L113" s="1"/>
      <c r="M113" s="122"/>
      <c r="N113" s="1"/>
      <c r="O113" s="1"/>
      <c r="P113" s="122"/>
      <c r="Q113" s="1"/>
      <c r="R113" s="1"/>
      <c r="S113" s="1"/>
      <c r="T113" s="1"/>
      <c r="U113" s="1"/>
      <c r="V113" s="1"/>
      <c r="W113" s="1"/>
      <c r="X113" s="1"/>
      <c r="Y113" s="1"/>
      <c r="Z113" s="1"/>
      <c r="AA113" s="1"/>
      <c r="AB113" s="1"/>
      <c r="AC113" s="1"/>
      <c r="AD113" s="1"/>
      <c r="AE113" s="1"/>
    </row>
    <row r="114" spans="1:31" ht="15.75" customHeight="1" x14ac:dyDescent="0.25">
      <c r="A114" s="1"/>
      <c r="B114" s="1"/>
      <c r="C114" s="1"/>
      <c r="D114" s="122"/>
      <c r="E114" s="1"/>
      <c r="F114" s="1"/>
      <c r="G114" s="122"/>
      <c r="H114" s="1"/>
      <c r="I114" s="1"/>
      <c r="J114" s="122"/>
      <c r="K114" s="1"/>
      <c r="L114" s="1"/>
      <c r="M114" s="122"/>
      <c r="N114" s="1"/>
      <c r="O114" s="1"/>
      <c r="P114" s="122"/>
      <c r="Q114" s="1"/>
      <c r="R114" s="1"/>
      <c r="S114" s="1"/>
      <c r="T114" s="1"/>
      <c r="U114" s="1"/>
      <c r="V114" s="1"/>
      <c r="W114" s="1"/>
      <c r="X114" s="1"/>
      <c r="Y114" s="1"/>
      <c r="Z114" s="1"/>
      <c r="AA114" s="1"/>
      <c r="AB114" s="1"/>
      <c r="AC114" s="1"/>
      <c r="AD114" s="1"/>
      <c r="AE114" s="1"/>
    </row>
    <row r="115" spans="1:31" ht="15.75" customHeight="1" x14ac:dyDescent="0.25">
      <c r="A115" s="1"/>
      <c r="B115" s="1"/>
      <c r="C115" s="1"/>
      <c r="D115" s="122"/>
      <c r="E115" s="1"/>
      <c r="F115" s="1"/>
      <c r="G115" s="122"/>
      <c r="H115" s="1"/>
      <c r="I115" s="1"/>
      <c r="J115" s="122"/>
      <c r="K115" s="1"/>
      <c r="L115" s="1"/>
      <c r="M115" s="122"/>
      <c r="N115" s="1"/>
      <c r="O115" s="1"/>
      <c r="P115" s="122"/>
      <c r="Q115" s="1"/>
      <c r="R115" s="1"/>
      <c r="S115" s="1"/>
      <c r="T115" s="1"/>
      <c r="U115" s="1"/>
      <c r="V115" s="1"/>
      <c r="W115" s="1"/>
      <c r="X115" s="1"/>
      <c r="Y115" s="1"/>
      <c r="Z115" s="1"/>
      <c r="AA115" s="1"/>
      <c r="AB115" s="1"/>
      <c r="AC115" s="1"/>
      <c r="AD115" s="1"/>
      <c r="AE115" s="1"/>
    </row>
    <row r="116" spans="1:31" ht="15.75" customHeight="1" x14ac:dyDescent="0.25">
      <c r="A116" s="1"/>
      <c r="B116" s="1"/>
      <c r="C116" s="1"/>
      <c r="D116" s="122"/>
      <c r="E116" s="1"/>
      <c r="F116" s="1"/>
      <c r="G116" s="122"/>
      <c r="H116" s="1"/>
      <c r="I116" s="1"/>
      <c r="J116" s="122"/>
      <c r="K116" s="1"/>
      <c r="L116" s="1"/>
      <c r="M116" s="122"/>
      <c r="N116" s="1"/>
      <c r="O116" s="1"/>
      <c r="P116" s="122"/>
      <c r="Q116" s="1"/>
      <c r="R116" s="1"/>
      <c r="S116" s="1"/>
      <c r="T116" s="1"/>
      <c r="U116" s="1"/>
      <c r="V116" s="1"/>
      <c r="W116" s="1"/>
      <c r="X116" s="1"/>
      <c r="Y116" s="1"/>
      <c r="Z116" s="1"/>
      <c r="AA116" s="1"/>
      <c r="AB116" s="1"/>
      <c r="AC116" s="1"/>
      <c r="AD116" s="1"/>
      <c r="AE116" s="1"/>
    </row>
    <row r="117" spans="1:31" ht="15.75" customHeight="1" x14ac:dyDescent="0.25">
      <c r="A117" s="1"/>
      <c r="B117" s="1"/>
      <c r="C117" s="1"/>
      <c r="D117" s="122"/>
      <c r="E117" s="1"/>
      <c r="F117" s="1"/>
      <c r="G117" s="122"/>
      <c r="H117" s="1"/>
      <c r="I117" s="1"/>
      <c r="J117" s="122"/>
      <c r="K117" s="1"/>
      <c r="L117" s="1"/>
      <c r="M117" s="122"/>
      <c r="N117" s="1"/>
      <c r="O117" s="1"/>
      <c r="P117" s="122"/>
      <c r="Q117" s="1"/>
      <c r="R117" s="1"/>
      <c r="S117" s="1"/>
      <c r="T117" s="1"/>
      <c r="U117" s="1"/>
      <c r="V117" s="1"/>
      <c r="W117" s="1"/>
      <c r="X117" s="1"/>
      <c r="Y117" s="1"/>
      <c r="Z117" s="1"/>
      <c r="AA117" s="1"/>
      <c r="AB117" s="1"/>
      <c r="AC117" s="1"/>
      <c r="AD117" s="1"/>
      <c r="AE117" s="1"/>
    </row>
    <row r="118" spans="1:31" ht="15.75" customHeight="1" x14ac:dyDescent="0.25">
      <c r="A118" s="1"/>
      <c r="B118" s="1"/>
      <c r="C118" s="1"/>
      <c r="D118" s="122"/>
      <c r="E118" s="1"/>
      <c r="F118" s="1"/>
      <c r="G118" s="122"/>
      <c r="H118" s="1"/>
      <c r="I118" s="1"/>
      <c r="J118" s="122"/>
      <c r="K118" s="1"/>
      <c r="L118" s="1"/>
      <c r="M118" s="122"/>
      <c r="N118" s="1"/>
      <c r="O118" s="1"/>
      <c r="P118" s="122"/>
      <c r="Q118" s="1"/>
      <c r="R118" s="1"/>
      <c r="S118" s="1"/>
      <c r="T118" s="1"/>
      <c r="U118" s="1"/>
      <c r="V118" s="1"/>
      <c r="W118" s="1"/>
      <c r="X118" s="1"/>
      <c r="Y118" s="1"/>
      <c r="Z118" s="1"/>
      <c r="AA118" s="1"/>
      <c r="AB118" s="1"/>
      <c r="AC118" s="1"/>
      <c r="AD118" s="1"/>
      <c r="AE118" s="1"/>
    </row>
    <row r="119" spans="1:31" ht="15.75" customHeight="1" x14ac:dyDescent="0.25">
      <c r="A119" s="1"/>
      <c r="B119" s="1"/>
      <c r="C119" s="1"/>
      <c r="D119" s="122"/>
      <c r="E119" s="1"/>
      <c r="F119" s="1"/>
      <c r="G119" s="122"/>
      <c r="H119" s="1"/>
      <c r="I119" s="1"/>
      <c r="J119" s="122"/>
      <c r="K119" s="1"/>
      <c r="L119" s="1"/>
      <c r="M119" s="122"/>
      <c r="N119" s="1"/>
      <c r="O119" s="1"/>
      <c r="P119" s="122"/>
      <c r="Q119" s="1"/>
      <c r="R119" s="1"/>
      <c r="S119" s="1"/>
      <c r="T119" s="1"/>
      <c r="U119" s="1"/>
      <c r="V119" s="1"/>
      <c r="W119" s="1"/>
      <c r="X119" s="1"/>
      <c r="Y119" s="1"/>
      <c r="Z119" s="1"/>
      <c r="AA119" s="1"/>
      <c r="AB119" s="1"/>
      <c r="AC119" s="1"/>
      <c r="AD119" s="1"/>
      <c r="AE119" s="1"/>
    </row>
    <row r="120" spans="1:31" ht="15.75" customHeight="1" x14ac:dyDescent="0.25">
      <c r="A120" s="1"/>
      <c r="B120" s="1"/>
      <c r="C120" s="1"/>
      <c r="D120" s="122"/>
      <c r="E120" s="1"/>
      <c r="F120" s="1"/>
      <c r="G120" s="122"/>
      <c r="H120" s="1"/>
      <c r="I120" s="1"/>
      <c r="J120" s="122"/>
      <c r="K120" s="1"/>
      <c r="L120" s="1"/>
      <c r="M120" s="122"/>
      <c r="N120" s="1"/>
      <c r="O120" s="1"/>
      <c r="P120" s="122"/>
      <c r="Q120" s="1"/>
      <c r="R120" s="1"/>
      <c r="S120" s="1"/>
      <c r="T120" s="1"/>
      <c r="U120" s="1"/>
      <c r="V120" s="1"/>
      <c r="W120" s="1"/>
      <c r="X120" s="1"/>
      <c r="Y120" s="1"/>
      <c r="Z120" s="1"/>
      <c r="AA120" s="1"/>
      <c r="AB120" s="1"/>
      <c r="AC120" s="1"/>
      <c r="AD120" s="1"/>
      <c r="AE120" s="1"/>
    </row>
    <row r="121" spans="1:31" ht="15.75" customHeight="1" x14ac:dyDescent="0.25">
      <c r="A121" s="1"/>
      <c r="B121" s="1"/>
      <c r="C121" s="1"/>
      <c r="D121" s="122"/>
      <c r="E121" s="1"/>
      <c r="F121" s="1"/>
      <c r="G121" s="122"/>
      <c r="H121" s="1"/>
      <c r="I121" s="1"/>
      <c r="J121" s="122"/>
      <c r="K121" s="1"/>
      <c r="L121" s="1"/>
      <c r="M121" s="122"/>
      <c r="N121" s="1"/>
      <c r="O121" s="1"/>
      <c r="P121" s="122"/>
      <c r="Q121" s="1"/>
      <c r="R121" s="1"/>
      <c r="S121" s="1"/>
      <c r="T121" s="1"/>
      <c r="U121" s="1"/>
      <c r="V121" s="1"/>
      <c r="W121" s="1"/>
      <c r="X121" s="1"/>
      <c r="Y121" s="1"/>
      <c r="Z121" s="1"/>
      <c r="AA121" s="1"/>
      <c r="AB121" s="1"/>
      <c r="AC121" s="1"/>
      <c r="AD121" s="1"/>
      <c r="AE121" s="1"/>
    </row>
    <row r="122" spans="1:31" ht="15.75" customHeight="1" x14ac:dyDescent="0.25">
      <c r="A122" s="1"/>
      <c r="B122" s="1"/>
      <c r="C122" s="1"/>
      <c r="D122" s="122"/>
      <c r="E122" s="1"/>
      <c r="F122" s="1"/>
      <c r="G122" s="122"/>
      <c r="H122" s="1"/>
      <c r="I122" s="1"/>
      <c r="J122" s="122"/>
      <c r="K122" s="1"/>
      <c r="L122" s="1"/>
      <c r="M122" s="122"/>
      <c r="N122" s="1"/>
      <c r="O122" s="1"/>
      <c r="P122" s="122"/>
      <c r="Q122" s="1"/>
      <c r="R122" s="1"/>
      <c r="S122" s="1"/>
      <c r="T122" s="1"/>
      <c r="U122" s="1"/>
      <c r="V122" s="1"/>
      <c r="W122" s="1"/>
      <c r="X122" s="1"/>
      <c r="Y122" s="1"/>
      <c r="Z122" s="1"/>
      <c r="AA122" s="1"/>
      <c r="AB122" s="1"/>
      <c r="AC122" s="1"/>
      <c r="AD122" s="1"/>
      <c r="AE122" s="1"/>
    </row>
    <row r="123" spans="1:31" ht="15.75" customHeight="1" x14ac:dyDescent="0.25">
      <c r="A123" s="1"/>
      <c r="B123" s="1"/>
      <c r="C123" s="1"/>
      <c r="D123" s="122"/>
      <c r="E123" s="1"/>
      <c r="F123" s="1"/>
      <c r="G123" s="122"/>
      <c r="H123" s="1"/>
      <c r="I123" s="1"/>
      <c r="J123" s="122"/>
      <c r="K123" s="1"/>
      <c r="L123" s="1"/>
      <c r="M123" s="122"/>
      <c r="N123" s="1"/>
      <c r="O123" s="1"/>
      <c r="P123" s="122"/>
      <c r="Q123" s="1"/>
      <c r="R123" s="1"/>
      <c r="S123" s="1"/>
      <c r="T123" s="1"/>
      <c r="U123" s="1"/>
      <c r="V123" s="1"/>
      <c r="W123" s="1"/>
      <c r="X123" s="1"/>
      <c r="Y123" s="1"/>
      <c r="Z123" s="1"/>
      <c r="AA123" s="1"/>
      <c r="AB123" s="1"/>
      <c r="AC123" s="1"/>
      <c r="AD123" s="1"/>
      <c r="AE123" s="1"/>
    </row>
    <row r="124" spans="1:31" ht="15.75" customHeight="1" x14ac:dyDescent="0.25">
      <c r="A124" s="1"/>
      <c r="B124" s="1"/>
      <c r="C124" s="1"/>
      <c r="D124" s="122"/>
      <c r="E124" s="1"/>
      <c r="F124" s="1"/>
      <c r="G124" s="122"/>
      <c r="H124" s="1"/>
      <c r="I124" s="1"/>
      <c r="J124" s="122"/>
      <c r="K124" s="1"/>
      <c r="L124" s="1"/>
      <c r="M124" s="122"/>
      <c r="N124" s="1"/>
      <c r="O124" s="1"/>
      <c r="P124" s="122"/>
      <c r="Q124" s="1"/>
      <c r="R124" s="1"/>
      <c r="S124" s="1"/>
      <c r="T124" s="1"/>
      <c r="U124" s="1"/>
      <c r="V124" s="1"/>
      <c r="W124" s="1"/>
      <c r="X124" s="1"/>
      <c r="Y124" s="1"/>
      <c r="Z124" s="1"/>
      <c r="AA124" s="1"/>
      <c r="AB124" s="1"/>
      <c r="AC124" s="1"/>
      <c r="AD124" s="1"/>
      <c r="AE124" s="1"/>
    </row>
    <row r="125" spans="1:31" ht="15.75" customHeight="1" x14ac:dyDescent="0.25">
      <c r="A125" s="1"/>
      <c r="B125" s="1"/>
      <c r="C125" s="1"/>
      <c r="D125" s="122"/>
      <c r="E125" s="1"/>
      <c r="F125" s="1"/>
      <c r="G125" s="122"/>
      <c r="H125" s="1"/>
      <c r="I125" s="1"/>
      <c r="J125" s="122"/>
      <c r="K125" s="1"/>
      <c r="L125" s="1"/>
      <c r="M125" s="122"/>
      <c r="N125" s="1"/>
      <c r="O125" s="1"/>
      <c r="P125" s="122"/>
      <c r="Q125" s="1"/>
      <c r="R125" s="1"/>
      <c r="S125" s="1"/>
      <c r="T125" s="1"/>
      <c r="U125" s="1"/>
      <c r="V125" s="1"/>
      <c r="W125" s="1"/>
      <c r="X125" s="1"/>
      <c r="Y125" s="1"/>
      <c r="Z125" s="1"/>
      <c r="AA125" s="1"/>
      <c r="AB125" s="1"/>
      <c r="AC125" s="1"/>
      <c r="AD125" s="1"/>
      <c r="AE125" s="1"/>
    </row>
    <row r="126" spans="1:31" ht="15.75" customHeight="1" x14ac:dyDescent="0.25">
      <c r="A126" s="1"/>
      <c r="B126" s="1"/>
      <c r="C126" s="1"/>
      <c r="D126" s="122"/>
      <c r="E126" s="1"/>
      <c r="F126" s="1"/>
      <c r="G126" s="122"/>
      <c r="H126" s="1"/>
      <c r="I126" s="1"/>
      <c r="J126" s="122"/>
      <c r="K126" s="1"/>
      <c r="L126" s="1"/>
      <c r="M126" s="122"/>
      <c r="N126" s="1"/>
      <c r="O126" s="1"/>
      <c r="P126" s="122"/>
      <c r="Q126" s="1"/>
      <c r="R126" s="1"/>
      <c r="S126" s="1"/>
      <c r="T126" s="1"/>
      <c r="U126" s="1"/>
      <c r="V126" s="1"/>
      <c r="W126" s="1"/>
      <c r="X126" s="1"/>
      <c r="Y126" s="1"/>
      <c r="Z126" s="1"/>
      <c r="AA126" s="1"/>
      <c r="AB126" s="1"/>
      <c r="AC126" s="1"/>
      <c r="AD126" s="1"/>
      <c r="AE126" s="1"/>
    </row>
    <row r="127" spans="1:31" ht="15.75" customHeight="1" x14ac:dyDescent="0.25">
      <c r="A127" s="1"/>
      <c r="B127" s="1"/>
      <c r="C127" s="1"/>
      <c r="D127" s="122"/>
      <c r="E127" s="1"/>
      <c r="F127" s="1"/>
      <c r="G127" s="122"/>
      <c r="H127" s="1"/>
      <c r="I127" s="1"/>
      <c r="J127" s="122"/>
      <c r="K127" s="1"/>
      <c r="L127" s="1"/>
      <c r="M127" s="122"/>
      <c r="N127" s="1"/>
      <c r="O127" s="1"/>
      <c r="P127" s="122"/>
      <c r="Q127" s="1"/>
      <c r="R127" s="1"/>
      <c r="S127" s="1"/>
      <c r="T127" s="1"/>
      <c r="U127" s="1"/>
      <c r="V127" s="1"/>
      <c r="W127" s="1"/>
      <c r="X127" s="1"/>
      <c r="Y127" s="1"/>
      <c r="Z127" s="1"/>
      <c r="AA127" s="1"/>
      <c r="AB127" s="1"/>
      <c r="AC127" s="1"/>
      <c r="AD127" s="1"/>
      <c r="AE127" s="1"/>
    </row>
    <row r="128" spans="1:31" ht="15.75" customHeight="1" x14ac:dyDescent="0.25">
      <c r="A128" s="1"/>
      <c r="B128" s="1"/>
      <c r="C128" s="1"/>
      <c r="D128" s="122"/>
      <c r="E128" s="1"/>
      <c r="F128" s="1"/>
      <c r="G128" s="122"/>
      <c r="H128" s="1"/>
      <c r="I128" s="1"/>
      <c r="J128" s="122"/>
      <c r="K128" s="1"/>
      <c r="L128" s="1"/>
      <c r="M128" s="122"/>
      <c r="N128" s="1"/>
      <c r="O128" s="1"/>
      <c r="P128" s="122"/>
      <c r="Q128" s="1"/>
      <c r="R128" s="1"/>
      <c r="S128" s="1"/>
      <c r="T128" s="1"/>
      <c r="U128" s="1"/>
      <c r="V128" s="1"/>
      <c r="W128" s="1"/>
      <c r="X128" s="1"/>
      <c r="Y128" s="1"/>
      <c r="Z128" s="1"/>
      <c r="AA128" s="1"/>
      <c r="AB128" s="1"/>
      <c r="AC128" s="1"/>
      <c r="AD128" s="1"/>
      <c r="AE128" s="1"/>
    </row>
    <row r="129" spans="1:31" ht="15.75" customHeight="1" x14ac:dyDescent="0.25">
      <c r="A129" s="1"/>
      <c r="B129" s="1"/>
      <c r="C129" s="1"/>
      <c r="D129" s="122"/>
      <c r="E129" s="1"/>
      <c r="F129" s="1"/>
      <c r="G129" s="122"/>
      <c r="H129" s="1"/>
      <c r="I129" s="1"/>
      <c r="J129" s="122"/>
      <c r="K129" s="1"/>
      <c r="L129" s="1"/>
      <c r="M129" s="122"/>
      <c r="N129" s="1"/>
      <c r="O129" s="1"/>
      <c r="P129" s="122"/>
      <c r="Q129" s="1"/>
      <c r="R129" s="1"/>
      <c r="S129" s="1"/>
      <c r="T129" s="1"/>
      <c r="U129" s="1"/>
      <c r="V129" s="1"/>
      <c r="W129" s="1"/>
      <c r="X129" s="1"/>
      <c r="Y129" s="1"/>
      <c r="Z129" s="1"/>
      <c r="AA129" s="1"/>
      <c r="AB129" s="1"/>
      <c r="AC129" s="1"/>
      <c r="AD129" s="1"/>
      <c r="AE129" s="1"/>
    </row>
    <row r="130" spans="1:31" ht="15.75" customHeight="1" x14ac:dyDescent="0.25">
      <c r="A130" s="1"/>
      <c r="B130" s="1"/>
      <c r="C130" s="1"/>
      <c r="D130" s="122"/>
      <c r="E130" s="1"/>
      <c r="F130" s="1"/>
      <c r="G130" s="122"/>
      <c r="H130" s="1"/>
      <c r="I130" s="1"/>
      <c r="J130" s="122"/>
      <c r="K130" s="1"/>
      <c r="L130" s="1"/>
      <c r="M130" s="122"/>
      <c r="N130" s="1"/>
      <c r="O130" s="1"/>
      <c r="P130" s="122"/>
      <c r="Q130" s="1"/>
      <c r="R130" s="1"/>
      <c r="S130" s="1"/>
      <c r="T130" s="1"/>
      <c r="U130" s="1"/>
      <c r="V130" s="1"/>
      <c r="W130" s="1"/>
      <c r="X130" s="1"/>
      <c r="Y130" s="1"/>
      <c r="Z130" s="1"/>
      <c r="AA130" s="1"/>
      <c r="AB130" s="1"/>
      <c r="AC130" s="1"/>
      <c r="AD130" s="1"/>
      <c r="AE130" s="1"/>
    </row>
    <row r="131" spans="1:31" ht="15.75" customHeight="1" x14ac:dyDescent="0.25">
      <c r="A131" s="1"/>
      <c r="B131" s="1"/>
      <c r="C131" s="1"/>
      <c r="D131" s="122"/>
      <c r="E131" s="1"/>
      <c r="F131" s="1"/>
      <c r="G131" s="122"/>
      <c r="H131" s="1"/>
      <c r="I131" s="1"/>
      <c r="J131" s="122"/>
      <c r="K131" s="1"/>
      <c r="L131" s="1"/>
      <c r="M131" s="122"/>
      <c r="N131" s="1"/>
      <c r="O131" s="1"/>
      <c r="P131" s="122"/>
      <c r="Q131" s="1"/>
      <c r="R131" s="1"/>
      <c r="S131" s="1"/>
      <c r="T131" s="1"/>
      <c r="U131" s="1"/>
      <c r="V131" s="1"/>
      <c r="W131" s="1"/>
      <c r="X131" s="1"/>
      <c r="Y131" s="1"/>
      <c r="Z131" s="1"/>
      <c r="AA131" s="1"/>
      <c r="AB131" s="1"/>
      <c r="AC131" s="1"/>
      <c r="AD131" s="1"/>
      <c r="AE131" s="1"/>
    </row>
    <row r="132" spans="1:31" ht="15.75" customHeight="1" x14ac:dyDescent="0.25">
      <c r="A132" s="1"/>
      <c r="B132" s="1"/>
      <c r="C132" s="1"/>
      <c r="D132" s="122"/>
      <c r="E132" s="1"/>
      <c r="F132" s="1"/>
      <c r="G132" s="122"/>
      <c r="H132" s="1"/>
      <c r="I132" s="1"/>
      <c r="J132" s="122"/>
      <c r="K132" s="1"/>
      <c r="L132" s="1"/>
      <c r="M132" s="122"/>
      <c r="N132" s="1"/>
      <c r="O132" s="1"/>
      <c r="P132" s="122"/>
      <c r="Q132" s="1"/>
      <c r="R132" s="1"/>
      <c r="S132" s="1"/>
      <c r="T132" s="1"/>
      <c r="U132" s="1"/>
      <c r="V132" s="1"/>
      <c r="W132" s="1"/>
      <c r="X132" s="1"/>
      <c r="Y132" s="1"/>
      <c r="Z132" s="1"/>
      <c r="AA132" s="1"/>
      <c r="AB132" s="1"/>
      <c r="AC132" s="1"/>
      <c r="AD132" s="1"/>
      <c r="AE132" s="1"/>
    </row>
    <row r="133" spans="1:31" ht="15.75" customHeight="1" x14ac:dyDescent="0.25">
      <c r="A133" s="1"/>
      <c r="B133" s="1"/>
      <c r="C133" s="1"/>
      <c r="D133" s="122"/>
      <c r="E133" s="1"/>
      <c r="F133" s="1"/>
      <c r="G133" s="122"/>
      <c r="H133" s="1"/>
      <c r="I133" s="1"/>
      <c r="J133" s="122"/>
      <c r="K133" s="1"/>
      <c r="L133" s="1"/>
      <c r="M133" s="122"/>
      <c r="N133" s="1"/>
      <c r="O133" s="1"/>
      <c r="P133" s="122"/>
      <c r="Q133" s="1"/>
      <c r="R133" s="1"/>
      <c r="S133" s="1"/>
      <c r="T133" s="1"/>
      <c r="U133" s="1"/>
      <c r="V133" s="1"/>
      <c r="W133" s="1"/>
      <c r="X133" s="1"/>
      <c r="Y133" s="1"/>
      <c r="Z133" s="1"/>
      <c r="AA133" s="1"/>
      <c r="AB133" s="1"/>
      <c r="AC133" s="1"/>
      <c r="AD133" s="1"/>
      <c r="AE133" s="1"/>
    </row>
    <row r="134" spans="1:31" ht="15.75" customHeight="1" x14ac:dyDescent="0.25">
      <c r="A134" s="1"/>
      <c r="B134" s="1"/>
      <c r="C134" s="1"/>
      <c r="D134" s="122"/>
      <c r="E134" s="1"/>
      <c r="F134" s="1"/>
      <c r="G134" s="122"/>
      <c r="H134" s="1"/>
      <c r="I134" s="1"/>
      <c r="J134" s="122"/>
      <c r="K134" s="1"/>
      <c r="L134" s="1"/>
      <c r="M134" s="122"/>
      <c r="N134" s="1"/>
      <c r="O134" s="1"/>
      <c r="P134" s="122"/>
      <c r="Q134" s="1"/>
      <c r="R134" s="1"/>
      <c r="S134" s="1"/>
      <c r="T134" s="1"/>
      <c r="U134" s="1"/>
      <c r="V134" s="1"/>
      <c r="W134" s="1"/>
      <c r="X134" s="1"/>
      <c r="Y134" s="1"/>
      <c r="Z134" s="1"/>
      <c r="AA134" s="1"/>
      <c r="AB134" s="1"/>
      <c r="AC134" s="1"/>
      <c r="AD134" s="1"/>
      <c r="AE134" s="1"/>
    </row>
    <row r="135" spans="1:31" ht="15.75" customHeight="1" x14ac:dyDescent="0.25">
      <c r="A135" s="1"/>
      <c r="B135" s="1"/>
      <c r="C135" s="1"/>
      <c r="D135" s="122"/>
      <c r="E135" s="1"/>
      <c r="F135" s="1"/>
      <c r="G135" s="122"/>
      <c r="H135" s="1"/>
      <c r="I135" s="1"/>
      <c r="J135" s="122"/>
      <c r="K135" s="1"/>
      <c r="L135" s="1"/>
      <c r="M135" s="122"/>
      <c r="N135" s="1"/>
      <c r="O135" s="1"/>
      <c r="P135" s="122"/>
      <c r="Q135" s="1"/>
      <c r="R135" s="1"/>
      <c r="S135" s="1"/>
      <c r="T135" s="1"/>
      <c r="U135" s="1"/>
      <c r="V135" s="1"/>
      <c r="W135" s="1"/>
      <c r="X135" s="1"/>
      <c r="Y135" s="1"/>
      <c r="Z135" s="1"/>
      <c r="AA135" s="1"/>
      <c r="AB135" s="1"/>
      <c r="AC135" s="1"/>
      <c r="AD135" s="1"/>
      <c r="AE135" s="1"/>
    </row>
    <row r="136" spans="1:31" ht="15.75" customHeight="1" x14ac:dyDescent="0.25">
      <c r="A136" s="1"/>
      <c r="B136" s="1"/>
      <c r="C136" s="1"/>
      <c r="D136" s="122"/>
      <c r="E136" s="1"/>
      <c r="F136" s="1"/>
      <c r="G136" s="122"/>
      <c r="H136" s="1"/>
      <c r="I136" s="1"/>
      <c r="J136" s="122"/>
      <c r="K136" s="1"/>
      <c r="L136" s="1"/>
      <c r="M136" s="122"/>
      <c r="N136" s="1"/>
      <c r="O136" s="1"/>
      <c r="P136" s="122"/>
      <c r="Q136" s="1"/>
      <c r="R136" s="1"/>
      <c r="S136" s="1"/>
      <c r="T136" s="1"/>
      <c r="U136" s="1"/>
      <c r="V136" s="1"/>
      <c r="W136" s="1"/>
      <c r="X136" s="1"/>
      <c r="Y136" s="1"/>
      <c r="Z136" s="1"/>
      <c r="AA136" s="1"/>
      <c r="AB136" s="1"/>
      <c r="AC136" s="1"/>
      <c r="AD136" s="1"/>
      <c r="AE136" s="1"/>
    </row>
    <row r="137" spans="1:31" ht="15.75" customHeight="1" x14ac:dyDescent="0.25">
      <c r="A137" s="1"/>
      <c r="B137" s="1"/>
      <c r="C137" s="1"/>
      <c r="D137" s="122"/>
      <c r="E137" s="1"/>
      <c r="F137" s="1"/>
      <c r="G137" s="122"/>
      <c r="H137" s="1"/>
      <c r="I137" s="1"/>
      <c r="J137" s="122"/>
      <c r="K137" s="1"/>
      <c r="L137" s="1"/>
      <c r="M137" s="122"/>
      <c r="N137" s="1"/>
      <c r="O137" s="1"/>
      <c r="P137" s="122"/>
      <c r="Q137" s="1"/>
      <c r="R137" s="1"/>
      <c r="S137" s="1"/>
      <c r="T137" s="1"/>
      <c r="U137" s="1"/>
      <c r="V137" s="1"/>
      <c r="W137" s="1"/>
      <c r="X137" s="1"/>
      <c r="Y137" s="1"/>
      <c r="Z137" s="1"/>
      <c r="AA137" s="1"/>
      <c r="AB137" s="1"/>
      <c r="AC137" s="1"/>
      <c r="AD137" s="1"/>
      <c r="AE137" s="1"/>
    </row>
    <row r="138" spans="1:31" ht="15.75" customHeight="1" x14ac:dyDescent="0.25">
      <c r="A138" s="1"/>
      <c r="B138" s="1"/>
      <c r="C138" s="1"/>
      <c r="D138" s="122"/>
      <c r="E138" s="1"/>
      <c r="F138" s="1"/>
      <c r="G138" s="122"/>
      <c r="H138" s="1"/>
      <c r="I138" s="1"/>
      <c r="J138" s="122"/>
      <c r="K138" s="1"/>
      <c r="L138" s="1"/>
      <c r="M138" s="122"/>
      <c r="N138" s="1"/>
      <c r="O138" s="1"/>
      <c r="P138" s="122"/>
      <c r="Q138" s="1"/>
      <c r="R138" s="1"/>
      <c r="S138" s="1"/>
      <c r="T138" s="1"/>
      <c r="U138" s="1"/>
      <c r="V138" s="1"/>
      <c r="W138" s="1"/>
      <c r="X138" s="1"/>
      <c r="Y138" s="1"/>
      <c r="Z138" s="1"/>
      <c r="AA138" s="1"/>
      <c r="AB138" s="1"/>
      <c r="AC138" s="1"/>
      <c r="AD138" s="1"/>
      <c r="AE138" s="1"/>
    </row>
    <row r="139" spans="1:31" ht="15.75" customHeight="1" x14ac:dyDescent="0.25">
      <c r="A139" s="1"/>
      <c r="B139" s="1"/>
      <c r="C139" s="1"/>
      <c r="D139" s="122"/>
      <c r="E139" s="1"/>
      <c r="F139" s="1"/>
      <c r="G139" s="122"/>
      <c r="H139" s="1"/>
      <c r="I139" s="1"/>
      <c r="J139" s="122"/>
      <c r="K139" s="1"/>
      <c r="L139" s="1"/>
      <c r="M139" s="122"/>
      <c r="N139" s="1"/>
      <c r="O139" s="1"/>
      <c r="P139" s="122"/>
      <c r="Q139" s="1"/>
      <c r="R139" s="1"/>
      <c r="S139" s="1"/>
      <c r="T139" s="1"/>
      <c r="U139" s="1"/>
      <c r="V139" s="1"/>
      <c r="W139" s="1"/>
      <c r="X139" s="1"/>
      <c r="Y139" s="1"/>
      <c r="Z139" s="1"/>
      <c r="AA139" s="1"/>
      <c r="AB139" s="1"/>
      <c r="AC139" s="1"/>
      <c r="AD139" s="1"/>
      <c r="AE139" s="1"/>
    </row>
    <row r="140" spans="1:31" ht="15.75" customHeight="1" x14ac:dyDescent="0.25">
      <c r="A140" s="1"/>
      <c r="B140" s="1"/>
      <c r="C140" s="1"/>
      <c r="D140" s="122"/>
      <c r="E140" s="1"/>
      <c r="F140" s="1"/>
      <c r="G140" s="122"/>
      <c r="H140" s="1"/>
      <c r="I140" s="1"/>
      <c r="J140" s="122"/>
      <c r="K140" s="1"/>
      <c r="L140" s="1"/>
      <c r="M140" s="122"/>
      <c r="N140" s="1"/>
      <c r="O140" s="1"/>
      <c r="P140" s="122"/>
      <c r="Q140" s="1"/>
      <c r="R140" s="1"/>
      <c r="S140" s="1"/>
      <c r="T140" s="1"/>
      <c r="U140" s="1"/>
      <c r="V140" s="1"/>
      <c r="W140" s="1"/>
      <c r="X140" s="1"/>
      <c r="Y140" s="1"/>
      <c r="Z140" s="1"/>
      <c r="AA140" s="1"/>
      <c r="AB140" s="1"/>
      <c r="AC140" s="1"/>
      <c r="AD140" s="1"/>
      <c r="AE140" s="1"/>
    </row>
    <row r="141" spans="1:31" ht="15.75" customHeight="1" x14ac:dyDescent="0.25">
      <c r="A141" s="1"/>
      <c r="B141" s="1"/>
      <c r="C141" s="1"/>
      <c r="D141" s="122"/>
      <c r="E141" s="1"/>
      <c r="F141" s="1"/>
      <c r="G141" s="122"/>
      <c r="H141" s="1"/>
      <c r="I141" s="1"/>
      <c r="J141" s="122"/>
      <c r="K141" s="1"/>
      <c r="L141" s="1"/>
      <c r="M141" s="122"/>
      <c r="N141" s="1"/>
      <c r="O141" s="1"/>
      <c r="P141" s="122"/>
      <c r="Q141" s="1"/>
      <c r="R141" s="1"/>
      <c r="S141" s="1"/>
      <c r="T141" s="1"/>
      <c r="U141" s="1"/>
      <c r="V141" s="1"/>
      <c r="W141" s="1"/>
      <c r="X141" s="1"/>
      <c r="Y141" s="1"/>
      <c r="Z141" s="1"/>
      <c r="AA141" s="1"/>
      <c r="AB141" s="1"/>
      <c r="AC141" s="1"/>
      <c r="AD141" s="1"/>
      <c r="AE141" s="1"/>
    </row>
    <row r="142" spans="1:31" ht="15.75" customHeight="1" x14ac:dyDescent="0.25">
      <c r="A142" s="1"/>
      <c r="B142" s="1"/>
      <c r="C142" s="1"/>
      <c r="D142" s="122"/>
      <c r="E142" s="1"/>
      <c r="F142" s="1"/>
      <c r="G142" s="122"/>
      <c r="H142" s="1"/>
      <c r="I142" s="1"/>
      <c r="J142" s="122"/>
      <c r="K142" s="1"/>
      <c r="L142" s="1"/>
      <c r="M142" s="122"/>
      <c r="N142" s="1"/>
      <c r="O142" s="1"/>
      <c r="P142" s="122"/>
      <c r="Q142" s="1"/>
      <c r="R142" s="1"/>
      <c r="S142" s="1"/>
      <c r="T142" s="1"/>
      <c r="U142" s="1"/>
      <c r="V142" s="1"/>
      <c r="W142" s="1"/>
      <c r="X142" s="1"/>
      <c r="Y142" s="1"/>
      <c r="Z142" s="1"/>
      <c r="AA142" s="1"/>
      <c r="AB142" s="1"/>
      <c r="AC142" s="1"/>
      <c r="AD142" s="1"/>
      <c r="AE142" s="1"/>
    </row>
    <row r="143" spans="1:31" ht="15.75" customHeight="1" x14ac:dyDescent="0.25">
      <c r="A143" s="1"/>
      <c r="B143" s="1"/>
      <c r="C143" s="1"/>
      <c r="D143" s="122"/>
      <c r="E143" s="1"/>
      <c r="F143" s="1"/>
      <c r="G143" s="122"/>
      <c r="H143" s="1"/>
      <c r="I143" s="1"/>
      <c r="J143" s="122"/>
      <c r="K143" s="1"/>
      <c r="L143" s="1"/>
      <c r="M143" s="122"/>
      <c r="N143" s="1"/>
      <c r="O143" s="1"/>
      <c r="P143" s="122"/>
      <c r="Q143" s="1"/>
      <c r="R143" s="1"/>
      <c r="S143" s="1"/>
      <c r="T143" s="1"/>
      <c r="U143" s="1"/>
      <c r="V143" s="1"/>
      <c r="W143" s="1"/>
      <c r="X143" s="1"/>
      <c r="Y143" s="1"/>
      <c r="Z143" s="1"/>
      <c r="AA143" s="1"/>
      <c r="AB143" s="1"/>
      <c r="AC143" s="1"/>
      <c r="AD143" s="1"/>
      <c r="AE143" s="1"/>
    </row>
    <row r="144" spans="1:31" ht="15.75" customHeight="1" x14ac:dyDescent="0.25">
      <c r="A144" s="1"/>
      <c r="B144" s="1"/>
      <c r="C144" s="1"/>
      <c r="D144" s="122"/>
      <c r="E144" s="1"/>
      <c r="F144" s="1"/>
      <c r="G144" s="122"/>
      <c r="H144" s="1"/>
      <c r="I144" s="1"/>
      <c r="J144" s="122"/>
      <c r="K144" s="1"/>
      <c r="L144" s="1"/>
      <c r="M144" s="122"/>
      <c r="N144" s="1"/>
      <c r="O144" s="1"/>
      <c r="P144" s="122"/>
      <c r="Q144" s="1"/>
      <c r="R144" s="1"/>
      <c r="S144" s="1"/>
      <c r="T144" s="1"/>
      <c r="U144" s="1"/>
      <c r="V144" s="1"/>
      <c r="W144" s="1"/>
      <c r="X144" s="1"/>
      <c r="Y144" s="1"/>
      <c r="Z144" s="1"/>
      <c r="AA144" s="1"/>
      <c r="AB144" s="1"/>
      <c r="AC144" s="1"/>
      <c r="AD144" s="1"/>
      <c r="AE144" s="1"/>
    </row>
    <row r="145" spans="1:31" ht="15.75" customHeight="1" x14ac:dyDescent="0.25">
      <c r="A145" s="1"/>
      <c r="B145" s="1"/>
      <c r="C145" s="1"/>
      <c r="D145" s="122"/>
      <c r="E145" s="1"/>
      <c r="F145" s="1"/>
      <c r="G145" s="122"/>
      <c r="H145" s="1"/>
      <c r="I145" s="1"/>
      <c r="J145" s="122"/>
      <c r="K145" s="1"/>
      <c r="L145" s="1"/>
      <c r="M145" s="122"/>
      <c r="N145" s="1"/>
      <c r="O145" s="1"/>
      <c r="P145" s="122"/>
      <c r="Q145" s="1"/>
      <c r="R145" s="1"/>
      <c r="S145" s="1"/>
      <c r="T145" s="1"/>
      <c r="U145" s="1"/>
      <c r="V145" s="1"/>
      <c r="W145" s="1"/>
      <c r="X145" s="1"/>
      <c r="Y145" s="1"/>
      <c r="Z145" s="1"/>
      <c r="AA145" s="1"/>
      <c r="AB145" s="1"/>
      <c r="AC145" s="1"/>
      <c r="AD145" s="1"/>
      <c r="AE145" s="1"/>
    </row>
    <row r="146" spans="1:31" ht="15.75" customHeight="1" x14ac:dyDescent="0.25">
      <c r="A146" s="1"/>
      <c r="B146" s="1"/>
      <c r="C146" s="1"/>
      <c r="D146" s="122"/>
      <c r="E146" s="1"/>
      <c r="F146" s="1"/>
      <c r="G146" s="122"/>
      <c r="H146" s="1"/>
      <c r="I146" s="1"/>
      <c r="J146" s="122"/>
      <c r="K146" s="1"/>
      <c r="L146" s="1"/>
      <c r="M146" s="122"/>
      <c r="N146" s="1"/>
      <c r="O146" s="1"/>
      <c r="P146" s="122"/>
      <c r="Q146" s="1"/>
      <c r="R146" s="1"/>
      <c r="S146" s="1"/>
      <c r="T146" s="1"/>
      <c r="U146" s="1"/>
      <c r="V146" s="1"/>
      <c r="W146" s="1"/>
      <c r="X146" s="1"/>
      <c r="Y146" s="1"/>
      <c r="Z146" s="1"/>
      <c r="AA146" s="1"/>
      <c r="AB146" s="1"/>
      <c r="AC146" s="1"/>
      <c r="AD146" s="1"/>
      <c r="AE146" s="1"/>
    </row>
    <row r="147" spans="1:31" ht="15.75" customHeight="1" x14ac:dyDescent="0.25">
      <c r="A147" s="1"/>
      <c r="B147" s="1"/>
      <c r="C147" s="1"/>
      <c r="D147" s="122"/>
      <c r="E147" s="1"/>
      <c r="F147" s="1"/>
      <c r="G147" s="122"/>
      <c r="H147" s="1"/>
      <c r="I147" s="1"/>
      <c r="J147" s="122"/>
      <c r="K147" s="1"/>
      <c r="L147" s="1"/>
      <c r="M147" s="122"/>
      <c r="N147" s="1"/>
      <c r="O147" s="1"/>
      <c r="P147" s="122"/>
      <c r="Q147" s="1"/>
      <c r="R147" s="1"/>
      <c r="S147" s="1"/>
      <c r="T147" s="1"/>
      <c r="U147" s="1"/>
      <c r="V147" s="1"/>
      <c r="W147" s="1"/>
      <c r="X147" s="1"/>
      <c r="Y147" s="1"/>
      <c r="Z147" s="1"/>
      <c r="AA147" s="1"/>
      <c r="AB147" s="1"/>
      <c r="AC147" s="1"/>
      <c r="AD147" s="1"/>
      <c r="AE147" s="1"/>
    </row>
    <row r="148" spans="1:31" ht="15.75" customHeight="1" x14ac:dyDescent="0.25">
      <c r="A148" s="1"/>
      <c r="B148" s="1"/>
      <c r="C148" s="1"/>
      <c r="D148" s="122"/>
      <c r="E148" s="1"/>
      <c r="F148" s="1"/>
      <c r="G148" s="122"/>
      <c r="H148" s="1"/>
      <c r="I148" s="1"/>
      <c r="J148" s="122"/>
      <c r="K148" s="1"/>
      <c r="L148" s="1"/>
      <c r="M148" s="122"/>
      <c r="N148" s="1"/>
      <c r="O148" s="1"/>
      <c r="P148" s="122"/>
      <c r="Q148" s="1"/>
      <c r="R148" s="1"/>
      <c r="S148" s="1"/>
      <c r="T148" s="1"/>
      <c r="U148" s="1"/>
      <c r="V148" s="1"/>
      <c r="W148" s="1"/>
      <c r="X148" s="1"/>
      <c r="Y148" s="1"/>
      <c r="Z148" s="1"/>
      <c r="AA148" s="1"/>
      <c r="AB148" s="1"/>
      <c r="AC148" s="1"/>
      <c r="AD148" s="1"/>
      <c r="AE148" s="1"/>
    </row>
    <row r="149" spans="1:31" ht="15.75" customHeight="1" x14ac:dyDescent="0.25">
      <c r="A149" s="1"/>
      <c r="B149" s="1"/>
      <c r="C149" s="1"/>
      <c r="D149" s="122"/>
      <c r="E149" s="1"/>
      <c r="F149" s="1"/>
      <c r="G149" s="122"/>
      <c r="H149" s="1"/>
      <c r="I149" s="1"/>
      <c r="J149" s="122"/>
      <c r="K149" s="1"/>
      <c r="L149" s="1"/>
      <c r="M149" s="122"/>
      <c r="N149" s="1"/>
      <c r="O149" s="1"/>
      <c r="P149" s="122"/>
      <c r="Q149" s="1"/>
      <c r="R149" s="1"/>
      <c r="S149" s="1"/>
      <c r="T149" s="1"/>
      <c r="U149" s="1"/>
      <c r="V149" s="1"/>
      <c r="W149" s="1"/>
      <c r="X149" s="1"/>
      <c r="Y149" s="1"/>
      <c r="Z149" s="1"/>
      <c r="AA149" s="1"/>
      <c r="AB149" s="1"/>
      <c r="AC149" s="1"/>
      <c r="AD149" s="1"/>
      <c r="AE149" s="1"/>
    </row>
    <row r="150" spans="1:31" ht="15.75" customHeight="1" x14ac:dyDescent="0.25">
      <c r="A150" s="1"/>
      <c r="B150" s="1"/>
      <c r="C150" s="1"/>
      <c r="D150" s="122"/>
      <c r="E150" s="1"/>
      <c r="F150" s="1"/>
      <c r="G150" s="122"/>
      <c r="H150" s="1"/>
      <c r="I150" s="1"/>
      <c r="J150" s="122"/>
      <c r="K150" s="1"/>
      <c r="L150" s="1"/>
      <c r="M150" s="122"/>
      <c r="N150" s="1"/>
      <c r="O150" s="1"/>
      <c r="P150" s="122"/>
      <c r="Q150" s="1"/>
      <c r="R150" s="1"/>
      <c r="S150" s="1"/>
      <c r="T150" s="1"/>
      <c r="U150" s="1"/>
      <c r="V150" s="1"/>
      <c r="W150" s="1"/>
      <c r="X150" s="1"/>
      <c r="Y150" s="1"/>
      <c r="Z150" s="1"/>
      <c r="AA150" s="1"/>
      <c r="AB150" s="1"/>
      <c r="AC150" s="1"/>
      <c r="AD150" s="1"/>
      <c r="AE150" s="1"/>
    </row>
    <row r="151" spans="1:31" ht="15.75" customHeight="1" x14ac:dyDescent="0.25">
      <c r="A151" s="1"/>
      <c r="B151" s="1"/>
      <c r="C151" s="1"/>
      <c r="D151" s="122"/>
      <c r="E151" s="1"/>
      <c r="F151" s="1"/>
      <c r="G151" s="122"/>
      <c r="H151" s="1"/>
      <c r="I151" s="1"/>
      <c r="J151" s="122"/>
      <c r="K151" s="1"/>
      <c r="L151" s="1"/>
      <c r="M151" s="122"/>
      <c r="N151" s="1"/>
      <c r="O151" s="1"/>
      <c r="P151" s="122"/>
      <c r="Q151" s="1"/>
      <c r="R151" s="1"/>
      <c r="S151" s="1"/>
      <c r="T151" s="1"/>
      <c r="U151" s="1"/>
      <c r="V151" s="1"/>
      <c r="W151" s="1"/>
      <c r="X151" s="1"/>
      <c r="Y151" s="1"/>
      <c r="Z151" s="1"/>
      <c r="AA151" s="1"/>
      <c r="AB151" s="1"/>
      <c r="AC151" s="1"/>
      <c r="AD151" s="1"/>
      <c r="AE151" s="1"/>
    </row>
    <row r="152" spans="1:31" ht="15.75" customHeight="1" x14ac:dyDescent="0.25">
      <c r="A152" s="1"/>
      <c r="B152" s="1"/>
      <c r="C152" s="1"/>
      <c r="D152" s="122"/>
      <c r="E152" s="1"/>
      <c r="F152" s="1"/>
      <c r="G152" s="122"/>
      <c r="H152" s="1"/>
      <c r="I152" s="1"/>
      <c r="J152" s="122"/>
      <c r="K152" s="1"/>
      <c r="L152" s="1"/>
      <c r="M152" s="122"/>
      <c r="N152" s="1"/>
      <c r="O152" s="1"/>
      <c r="P152" s="122"/>
      <c r="Q152" s="1"/>
      <c r="R152" s="1"/>
      <c r="S152" s="1"/>
      <c r="T152" s="1"/>
      <c r="U152" s="1"/>
      <c r="V152" s="1"/>
      <c r="W152" s="1"/>
      <c r="X152" s="1"/>
      <c r="Y152" s="1"/>
      <c r="Z152" s="1"/>
      <c r="AA152" s="1"/>
      <c r="AB152" s="1"/>
      <c r="AC152" s="1"/>
      <c r="AD152" s="1"/>
      <c r="AE152" s="1"/>
    </row>
    <row r="153" spans="1:31" ht="15.75" customHeight="1" x14ac:dyDescent="0.25">
      <c r="A153" s="1"/>
      <c r="B153" s="1"/>
      <c r="C153" s="1"/>
      <c r="D153" s="122"/>
      <c r="E153" s="1"/>
      <c r="F153" s="1"/>
      <c r="G153" s="122"/>
      <c r="H153" s="1"/>
      <c r="I153" s="1"/>
      <c r="J153" s="122"/>
      <c r="K153" s="1"/>
      <c r="L153" s="1"/>
      <c r="M153" s="122"/>
      <c r="N153" s="1"/>
      <c r="O153" s="1"/>
      <c r="P153" s="122"/>
      <c r="Q153" s="1"/>
      <c r="R153" s="1"/>
      <c r="S153" s="1"/>
      <c r="T153" s="1"/>
      <c r="U153" s="1"/>
      <c r="V153" s="1"/>
      <c r="W153" s="1"/>
      <c r="X153" s="1"/>
      <c r="Y153" s="1"/>
      <c r="Z153" s="1"/>
      <c r="AA153" s="1"/>
      <c r="AB153" s="1"/>
      <c r="AC153" s="1"/>
      <c r="AD153" s="1"/>
      <c r="AE153" s="1"/>
    </row>
    <row r="154" spans="1:31" ht="15.75" customHeight="1" x14ac:dyDescent="0.25">
      <c r="A154" s="1"/>
      <c r="B154" s="1"/>
      <c r="C154" s="1"/>
      <c r="D154" s="122"/>
      <c r="E154" s="1"/>
      <c r="F154" s="1"/>
      <c r="G154" s="122"/>
      <c r="H154" s="1"/>
      <c r="I154" s="1"/>
      <c r="J154" s="122"/>
      <c r="K154" s="1"/>
      <c r="L154" s="1"/>
      <c r="M154" s="122"/>
      <c r="N154" s="1"/>
      <c r="O154" s="1"/>
      <c r="P154" s="122"/>
      <c r="Q154" s="1"/>
      <c r="R154" s="1"/>
      <c r="S154" s="1"/>
      <c r="T154" s="1"/>
      <c r="U154" s="1"/>
      <c r="V154" s="1"/>
      <c r="W154" s="1"/>
      <c r="X154" s="1"/>
      <c r="Y154" s="1"/>
      <c r="Z154" s="1"/>
      <c r="AA154" s="1"/>
      <c r="AB154" s="1"/>
      <c r="AC154" s="1"/>
      <c r="AD154" s="1"/>
      <c r="AE154" s="1"/>
    </row>
    <row r="155" spans="1:31" ht="15.75" customHeight="1" x14ac:dyDescent="0.25">
      <c r="A155" s="1"/>
      <c r="B155" s="1"/>
      <c r="C155" s="1"/>
      <c r="D155" s="122"/>
      <c r="E155" s="1"/>
      <c r="F155" s="1"/>
      <c r="G155" s="122"/>
      <c r="H155" s="1"/>
      <c r="I155" s="1"/>
      <c r="J155" s="122"/>
      <c r="K155" s="1"/>
      <c r="L155" s="1"/>
      <c r="M155" s="122"/>
      <c r="N155" s="1"/>
      <c r="O155" s="1"/>
      <c r="P155" s="122"/>
      <c r="Q155" s="1"/>
      <c r="R155" s="1"/>
      <c r="S155" s="1"/>
      <c r="T155" s="1"/>
      <c r="U155" s="1"/>
      <c r="V155" s="1"/>
      <c r="W155" s="1"/>
      <c r="X155" s="1"/>
      <c r="Y155" s="1"/>
      <c r="Z155" s="1"/>
      <c r="AA155" s="1"/>
      <c r="AB155" s="1"/>
      <c r="AC155" s="1"/>
      <c r="AD155" s="1"/>
      <c r="AE155" s="1"/>
    </row>
    <row r="156" spans="1:31" ht="15.75" customHeight="1" x14ac:dyDescent="0.25">
      <c r="A156" s="1"/>
      <c r="B156" s="1"/>
      <c r="C156" s="1"/>
      <c r="D156" s="122"/>
      <c r="E156" s="1"/>
      <c r="F156" s="1"/>
      <c r="G156" s="122"/>
      <c r="H156" s="1"/>
      <c r="I156" s="1"/>
      <c r="J156" s="122"/>
      <c r="K156" s="1"/>
      <c r="L156" s="1"/>
      <c r="M156" s="122"/>
      <c r="N156" s="1"/>
      <c r="O156" s="1"/>
      <c r="P156" s="122"/>
      <c r="Q156" s="1"/>
      <c r="R156" s="1"/>
      <c r="S156" s="1"/>
      <c r="T156" s="1"/>
      <c r="U156" s="1"/>
      <c r="V156" s="1"/>
      <c r="W156" s="1"/>
      <c r="X156" s="1"/>
      <c r="Y156" s="1"/>
      <c r="Z156" s="1"/>
      <c r="AA156" s="1"/>
      <c r="AB156" s="1"/>
      <c r="AC156" s="1"/>
      <c r="AD156" s="1"/>
      <c r="AE156" s="1"/>
    </row>
    <row r="157" spans="1:31" ht="15.75" customHeight="1" x14ac:dyDescent="0.25">
      <c r="A157" s="1"/>
      <c r="B157" s="1"/>
      <c r="C157" s="1"/>
      <c r="D157" s="122"/>
      <c r="E157" s="1"/>
      <c r="F157" s="1"/>
      <c r="G157" s="122"/>
      <c r="H157" s="1"/>
      <c r="I157" s="1"/>
      <c r="J157" s="122"/>
      <c r="K157" s="1"/>
      <c r="L157" s="1"/>
      <c r="M157" s="122"/>
      <c r="N157" s="1"/>
      <c r="O157" s="1"/>
      <c r="P157" s="122"/>
      <c r="Q157" s="1"/>
      <c r="R157" s="1"/>
      <c r="S157" s="1"/>
      <c r="T157" s="1"/>
      <c r="U157" s="1"/>
      <c r="V157" s="1"/>
      <c r="W157" s="1"/>
      <c r="X157" s="1"/>
      <c r="Y157" s="1"/>
      <c r="Z157" s="1"/>
      <c r="AA157" s="1"/>
      <c r="AB157" s="1"/>
      <c r="AC157" s="1"/>
      <c r="AD157" s="1"/>
      <c r="AE157" s="1"/>
    </row>
    <row r="158" spans="1:31" ht="15.75" customHeight="1" x14ac:dyDescent="0.25">
      <c r="A158" s="1"/>
      <c r="B158" s="1"/>
      <c r="C158" s="1"/>
      <c r="D158" s="122"/>
      <c r="E158" s="1"/>
      <c r="F158" s="1"/>
      <c r="G158" s="122"/>
      <c r="H158" s="1"/>
      <c r="I158" s="1"/>
      <c r="J158" s="122"/>
      <c r="K158" s="1"/>
      <c r="L158" s="1"/>
      <c r="M158" s="122"/>
      <c r="N158" s="1"/>
      <c r="O158" s="1"/>
      <c r="P158" s="122"/>
      <c r="Q158" s="1"/>
      <c r="R158" s="1"/>
      <c r="S158" s="1"/>
      <c r="T158" s="1"/>
      <c r="U158" s="1"/>
      <c r="V158" s="1"/>
      <c r="W158" s="1"/>
      <c r="X158" s="1"/>
      <c r="Y158" s="1"/>
      <c r="Z158" s="1"/>
      <c r="AA158" s="1"/>
      <c r="AB158" s="1"/>
      <c r="AC158" s="1"/>
      <c r="AD158" s="1"/>
      <c r="AE158" s="1"/>
    </row>
    <row r="159" spans="1:31" ht="15.75" customHeight="1" x14ac:dyDescent="0.25">
      <c r="A159" s="1"/>
      <c r="B159" s="1"/>
      <c r="C159" s="1"/>
      <c r="D159" s="122"/>
      <c r="E159" s="1"/>
      <c r="F159" s="1"/>
      <c r="G159" s="122"/>
      <c r="H159" s="1"/>
      <c r="I159" s="1"/>
      <c r="J159" s="122"/>
      <c r="K159" s="1"/>
      <c r="L159" s="1"/>
      <c r="M159" s="122"/>
      <c r="N159" s="1"/>
      <c r="O159" s="1"/>
      <c r="P159" s="122"/>
      <c r="Q159" s="1"/>
      <c r="R159" s="1"/>
      <c r="S159" s="1"/>
      <c r="T159" s="1"/>
      <c r="U159" s="1"/>
      <c r="V159" s="1"/>
      <c r="W159" s="1"/>
      <c r="X159" s="1"/>
      <c r="Y159" s="1"/>
      <c r="Z159" s="1"/>
      <c r="AA159" s="1"/>
      <c r="AB159" s="1"/>
      <c r="AC159" s="1"/>
      <c r="AD159" s="1"/>
      <c r="AE159" s="1"/>
    </row>
    <row r="160" spans="1:31" ht="15.75" customHeight="1" x14ac:dyDescent="0.25">
      <c r="A160" s="1"/>
      <c r="B160" s="1"/>
      <c r="C160" s="1"/>
      <c r="D160" s="122"/>
      <c r="E160" s="1"/>
      <c r="F160" s="1"/>
      <c r="G160" s="122"/>
      <c r="H160" s="1"/>
      <c r="I160" s="1"/>
      <c r="J160" s="122"/>
      <c r="K160" s="1"/>
      <c r="L160" s="1"/>
      <c r="M160" s="122"/>
      <c r="N160" s="1"/>
      <c r="O160" s="1"/>
      <c r="P160" s="122"/>
      <c r="Q160" s="1"/>
      <c r="R160" s="1"/>
      <c r="S160" s="1"/>
      <c r="T160" s="1"/>
      <c r="U160" s="1"/>
      <c r="V160" s="1"/>
      <c r="W160" s="1"/>
      <c r="X160" s="1"/>
      <c r="Y160" s="1"/>
      <c r="Z160" s="1"/>
      <c r="AA160" s="1"/>
      <c r="AB160" s="1"/>
      <c r="AC160" s="1"/>
      <c r="AD160" s="1"/>
      <c r="AE160" s="1"/>
    </row>
    <row r="161" spans="1:31" ht="15.75" customHeight="1" x14ac:dyDescent="0.25">
      <c r="A161" s="1"/>
      <c r="B161" s="1"/>
      <c r="C161" s="1"/>
      <c r="D161" s="122"/>
      <c r="E161" s="1"/>
      <c r="F161" s="1"/>
      <c r="G161" s="122"/>
      <c r="H161" s="1"/>
      <c r="I161" s="1"/>
      <c r="J161" s="122"/>
      <c r="K161" s="1"/>
      <c r="L161" s="1"/>
      <c r="M161" s="122"/>
      <c r="N161" s="1"/>
      <c r="O161" s="1"/>
      <c r="P161" s="122"/>
      <c r="Q161" s="1"/>
      <c r="R161" s="1"/>
      <c r="S161" s="1"/>
      <c r="T161" s="1"/>
      <c r="U161" s="1"/>
      <c r="V161" s="1"/>
      <c r="W161" s="1"/>
      <c r="X161" s="1"/>
      <c r="Y161" s="1"/>
      <c r="Z161" s="1"/>
      <c r="AA161" s="1"/>
      <c r="AB161" s="1"/>
      <c r="AC161" s="1"/>
      <c r="AD161" s="1"/>
      <c r="AE161" s="1"/>
    </row>
    <row r="162" spans="1:31" ht="15.75" customHeight="1" x14ac:dyDescent="0.25">
      <c r="A162" s="1"/>
      <c r="B162" s="1"/>
      <c r="C162" s="1"/>
      <c r="D162" s="122"/>
      <c r="E162" s="1"/>
      <c r="F162" s="1"/>
      <c r="G162" s="122"/>
      <c r="H162" s="1"/>
      <c r="I162" s="1"/>
      <c r="J162" s="122"/>
      <c r="K162" s="1"/>
      <c r="L162" s="1"/>
      <c r="M162" s="122"/>
      <c r="N162" s="1"/>
      <c r="O162" s="1"/>
      <c r="P162" s="122"/>
      <c r="Q162" s="1"/>
      <c r="R162" s="1"/>
      <c r="S162" s="1"/>
      <c r="T162" s="1"/>
      <c r="U162" s="1"/>
      <c r="V162" s="1"/>
      <c r="W162" s="1"/>
      <c r="X162" s="1"/>
      <c r="Y162" s="1"/>
      <c r="Z162" s="1"/>
      <c r="AA162" s="1"/>
      <c r="AB162" s="1"/>
      <c r="AC162" s="1"/>
      <c r="AD162" s="1"/>
      <c r="AE162" s="1"/>
    </row>
    <row r="163" spans="1:31" ht="15.75" customHeight="1" x14ac:dyDescent="0.25">
      <c r="A163" s="1"/>
      <c r="B163" s="1"/>
      <c r="C163" s="1"/>
      <c r="D163" s="122"/>
      <c r="E163" s="1"/>
      <c r="F163" s="1"/>
      <c r="G163" s="122"/>
      <c r="H163" s="1"/>
      <c r="I163" s="1"/>
      <c r="J163" s="122"/>
      <c r="K163" s="1"/>
      <c r="L163" s="1"/>
      <c r="M163" s="122"/>
      <c r="N163" s="1"/>
      <c r="O163" s="1"/>
      <c r="P163" s="122"/>
      <c r="Q163" s="1"/>
      <c r="R163" s="1"/>
      <c r="S163" s="1"/>
      <c r="T163" s="1"/>
      <c r="U163" s="1"/>
      <c r="V163" s="1"/>
      <c r="W163" s="1"/>
      <c r="X163" s="1"/>
      <c r="Y163" s="1"/>
      <c r="Z163" s="1"/>
      <c r="AA163" s="1"/>
      <c r="AB163" s="1"/>
      <c r="AC163" s="1"/>
      <c r="AD163" s="1"/>
      <c r="AE163" s="1"/>
    </row>
    <row r="164" spans="1:31" ht="15.75" customHeight="1" x14ac:dyDescent="0.25">
      <c r="A164" s="1"/>
      <c r="B164" s="1"/>
      <c r="C164" s="1"/>
      <c r="D164" s="122"/>
      <c r="E164" s="1"/>
      <c r="F164" s="1"/>
      <c r="G164" s="122"/>
      <c r="H164" s="1"/>
      <c r="I164" s="1"/>
      <c r="J164" s="122"/>
      <c r="K164" s="1"/>
      <c r="L164" s="1"/>
      <c r="M164" s="122"/>
      <c r="N164" s="1"/>
      <c r="O164" s="1"/>
      <c r="P164" s="122"/>
      <c r="Q164" s="1"/>
      <c r="R164" s="1"/>
      <c r="S164" s="1"/>
      <c r="T164" s="1"/>
      <c r="U164" s="1"/>
      <c r="V164" s="1"/>
      <c r="W164" s="1"/>
      <c r="X164" s="1"/>
      <c r="Y164" s="1"/>
      <c r="Z164" s="1"/>
      <c r="AA164" s="1"/>
      <c r="AB164" s="1"/>
      <c r="AC164" s="1"/>
      <c r="AD164" s="1"/>
      <c r="AE164" s="1"/>
    </row>
    <row r="165" spans="1:31" ht="15.75" customHeight="1" x14ac:dyDescent="0.25">
      <c r="A165" s="1"/>
      <c r="B165" s="1"/>
      <c r="C165" s="1"/>
      <c r="D165" s="122"/>
      <c r="E165" s="1"/>
      <c r="F165" s="1"/>
      <c r="G165" s="122"/>
      <c r="H165" s="1"/>
      <c r="I165" s="1"/>
      <c r="J165" s="122"/>
      <c r="K165" s="1"/>
      <c r="L165" s="1"/>
      <c r="M165" s="122"/>
      <c r="N165" s="1"/>
      <c r="O165" s="1"/>
      <c r="P165" s="122"/>
      <c r="Q165" s="1"/>
      <c r="R165" s="1"/>
      <c r="S165" s="1"/>
      <c r="T165" s="1"/>
      <c r="U165" s="1"/>
      <c r="V165" s="1"/>
      <c r="W165" s="1"/>
      <c r="X165" s="1"/>
      <c r="Y165" s="1"/>
      <c r="Z165" s="1"/>
      <c r="AA165" s="1"/>
      <c r="AB165" s="1"/>
      <c r="AC165" s="1"/>
      <c r="AD165" s="1"/>
      <c r="AE165" s="1"/>
    </row>
    <row r="166" spans="1:31" ht="15.75" customHeight="1" x14ac:dyDescent="0.25">
      <c r="A166" s="1"/>
      <c r="B166" s="1"/>
      <c r="C166" s="1"/>
      <c r="D166" s="122"/>
      <c r="E166" s="1"/>
      <c r="F166" s="1"/>
      <c r="G166" s="122"/>
      <c r="H166" s="1"/>
      <c r="I166" s="1"/>
      <c r="J166" s="122"/>
      <c r="K166" s="1"/>
      <c r="L166" s="1"/>
      <c r="M166" s="122"/>
      <c r="N166" s="1"/>
      <c r="O166" s="1"/>
      <c r="P166" s="122"/>
      <c r="Q166" s="1"/>
      <c r="R166" s="1"/>
      <c r="S166" s="1"/>
      <c r="T166" s="1"/>
      <c r="U166" s="1"/>
      <c r="V166" s="1"/>
      <c r="W166" s="1"/>
      <c r="X166" s="1"/>
      <c r="Y166" s="1"/>
      <c r="Z166" s="1"/>
      <c r="AA166" s="1"/>
      <c r="AB166" s="1"/>
      <c r="AC166" s="1"/>
      <c r="AD166" s="1"/>
      <c r="AE166" s="1"/>
    </row>
    <row r="167" spans="1:31" ht="15.75" customHeight="1" x14ac:dyDescent="0.25">
      <c r="A167" s="1"/>
      <c r="B167" s="1"/>
      <c r="C167" s="1"/>
      <c r="D167" s="122"/>
      <c r="E167" s="1"/>
      <c r="F167" s="1"/>
      <c r="G167" s="122"/>
      <c r="H167" s="1"/>
      <c r="I167" s="1"/>
      <c r="J167" s="122"/>
      <c r="K167" s="1"/>
      <c r="L167" s="1"/>
      <c r="M167" s="122"/>
      <c r="N167" s="1"/>
      <c r="O167" s="1"/>
      <c r="P167" s="122"/>
      <c r="Q167" s="1"/>
      <c r="R167" s="1"/>
      <c r="S167" s="1"/>
      <c r="T167" s="1"/>
      <c r="U167" s="1"/>
      <c r="V167" s="1"/>
      <c r="W167" s="1"/>
      <c r="X167" s="1"/>
      <c r="Y167" s="1"/>
      <c r="Z167" s="1"/>
      <c r="AA167" s="1"/>
      <c r="AB167" s="1"/>
      <c r="AC167" s="1"/>
      <c r="AD167" s="1"/>
      <c r="AE167" s="1"/>
    </row>
    <row r="168" spans="1:31" ht="15.75" customHeight="1" x14ac:dyDescent="0.25">
      <c r="A168" s="1"/>
      <c r="B168" s="1"/>
      <c r="C168" s="1"/>
      <c r="D168" s="122"/>
      <c r="E168" s="1"/>
      <c r="F168" s="1"/>
      <c r="G168" s="122"/>
      <c r="H168" s="1"/>
      <c r="I168" s="1"/>
      <c r="J168" s="122"/>
      <c r="K168" s="1"/>
      <c r="L168" s="1"/>
      <c r="M168" s="122"/>
      <c r="N168" s="1"/>
      <c r="O168" s="1"/>
      <c r="P168" s="122"/>
      <c r="Q168" s="1"/>
      <c r="R168" s="1"/>
      <c r="S168" s="1"/>
      <c r="T168" s="1"/>
      <c r="U168" s="1"/>
      <c r="V168" s="1"/>
      <c r="W168" s="1"/>
      <c r="X168" s="1"/>
      <c r="Y168" s="1"/>
      <c r="Z168" s="1"/>
      <c r="AA168" s="1"/>
      <c r="AB168" s="1"/>
      <c r="AC168" s="1"/>
      <c r="AD168" s="1"/>
      <c r="AE168" s="1"/>
    </row>
    <row r="169" spans="1:31" ht="15.75" customHeight="1" x14ac:dyDescent="0.25">
      <c r="A169" s="1"/>
      <c r="B169" s="1"/>
      <c r="C169" s="1"/>
      <c r="D169" s="122"/>
      <c r="E169" s="1"/>
      <c r="F169" s="1"/>
      <c r="G169" s="122"/>
      <c r="H169" s="1"/>
      <c r="I169" s="1"/>
      <c r="J169" s="122"/>
      <c r="K169" s="1"/>
      <c r="L169" s="1"/>
      <c r="M169" s="122"/>
      <c r="N169" s="1"/>
      <c r="O169" s="1"/>
      <c r="P169" s="122"/>
      <c r="Q169" s="1"/>
      <c r="R169" s="1"/>
      <c r="S169" s="1"/>
      <c r="T169" s="1"/>
      <c r="U169" s="1"/>
      <c r="V169" s="1"/>
      <c r="W169" s="1"/>
      <c r="X169" s="1"/>
      <c r="Y169" s="1"/>
      <c r="Z169" s="1"/>
      <c r="AA169" s="1"/>
      <c r="AB169" s="1"/>
      <c r="AC169" s="1"/>
      <c r="AD169" s="1"/>
      <c r="AE169" s="1"/>
    </row>
    <row r="170" spans="1:31" ht="15.75" customHeight="1" x14ac:dyDescent="0.25">
      <c r="A170" s="1"/>
      <c r="B170" s="1"/>
      <c r="C170" s="1"/>
      <c r="D170" s="122"/>
      <c r="E170" s="1"/>
      <c r="F170" s="1"/>
      <c r="G170" s="122"/>
      <c r="H170" s="1"/>
      <c r="I170" s="1"/>
      <c r="J170" s="122"/>
      <c r="K170" s="1"/>
      <c r="L170" s="1"/>
      <c r="M170" s="122"/>
      <c r="N170" s="1"/>
      <c r="O170" s="1"/>
      <c r="P170" s="122"/>
      <c r="Q170" s="1"/>
      <c r="R170" s="1"/>
      <c r="S170" s="1"/>
      <c r="T170" s="1"/>
      <c r="U170" s="1"/>
      <c r="V170" s="1"/>
      <c r="W170" s="1"/>
      <c r="X170" s="1"/>
      <c r="Y170" s="1"/>
      <c r="Z170" s="1"/>
      <c r="AA170" s="1"/>
      <c r="AB170" s="1"/>
      <c r="AC170" s="1"/>
      <c r="AD170" s="1"/>
      <c r="AE170" s="1"/>
    </row>
    <row r="171" spans="1:31" ht="15.75" customHeight="1" x14ac:dyDescent="0.25">
      <c r="A171" s="1"/>
      <c r="B171" s="1"/>
      <c r="C171" s="1"/>
      <c r="D171" s="122"/>
      <c r="E171" s="1"/>
      <c r="F171" s="1"/>
      <c r="G171" s="122"/>
      <c r="H171" s="1"/>
      <c r="I171" s="1"/>
      <c r="J171" s="122"/>
      <c r="K171" s="1"/>
      <c r="L171" s="1"/>
      <c r="M171" s="122"/>
      <c r="N171" s="1"/>
      <c r="O171" s="1"/>
      <c r="P171" s="122"/>
      <c r="Q171" s="1"/>
      <c r="R171" s="1"/>
      <c r="S171" s="1"/>
      <c r="T171" s="1"/>
      <c r="U171" s="1"/>
      <c r="V171" s="1"/>
      <c r="W171" s="1"/>
      <c r="X171" s="1"/>
      <c r="Y171" s="1"/>
      <c r="Z171" s="1"/>
      <c r="AA171" s="1"/>
      <c r="AB171" s="1"/>
      <c r="AC171" s="1"/>
      <c r="AD171" s="1"/>
      <c r="AE171" s="1"/>
    </row>
    <row r="172" spans="1:31" ht="15.75" customHeight="1" x14ac:dyDescent="0.25">
      <c r="A172" s="1"/>
      <c r="B172" s="1"/>
      <c r="C172" s="1"/>
      <c r="D172" s="122"/>
      <c r="E172" s="1"/>
      <c r="F172" s="1"/>
      <c r="G172" s="122"/>
      <c r="H172" s="1"/>
      <c r="I172" s="1"/>
      <c r="J172" s="122"/>
      <c r="K172" s="1"/>
      <c r="L172" s="1"/>
      <c r="M172" s="122"/>
      <c r="N172" s="1"/>
      <c r="O172" s="1"/>
      <c r="P172" s="122"/>
      <c r="Q172" s="1"/>
      <c r="R172" s="1"/>
      <c r="S172" s="1"/>
      <c r="T172" s="1"/>
      <c r="U172" s="1"/>
      <c r="V172" s="1"/>
      <c r="W172" s="1"/>
      <c r="X172" s="1"/>
      <c r="Y172" s="1"/>
      <c r="Z172" s="1"/>
      <c r="AA172" s="1"/>
      <c r="AB172" s="1"/>
      <c r="AC172" s="1"/>
      <c r="AD172" s="1"/>
      <c r="AE172" s="1"/>
    </row>
    <row r="173" spans="1:31" ht="15.75" customHeight="1" x14ac:dyDescent="0.25">
      <c r="A173" s="1"/>
      <c r="B173" s="1"/>
      <c r="C173" s="1"/>
      <c r="D173" s="122"/>
      <c r="E173" s="1"/>
      <c r="F173" s="1"/>
      <c r="G173" s="122"/>
      <c r="H173" s="1"/>
      <c r="I173" s="1"/>
      <c r="J173" s="122"/>
      <c r="K173" s="1"/>
      <c r="L173" s="1"/>
      <c r="M173" s="122"/>
      <c r="N173" s="1"/>
      <c r="O173" s="1"/>
      <c r="P173" s="122"/>
      <c r="Q173" s="1"/>
      <c r="R173" s="1"/>
      <c r="S173" s="1"/>
      <c r="T173" s="1"/>
      <c r="U173" s="1"/>
      <c r="V173" s="1"/>
      <c r="W173" s="1"/>
      <c r="X173" s="1"/>
      <c r="Y173" s="1"/>
      <c r="Z173" s="1"/>
      <c r="AA173" s="1"/>
      <c r="AB173" s="1"/>
      <c r="AC173" s="1"/>
      <c r="AD173" s="1"/>
      <c r="AE173" s="1"/>
    </row>
    <row r="174" spans="1:31" ht="15.75" customHeight="1" x14ac:dyDescent="0.25">
      <c r="A174" s="1"/>
      <c r="B174" s="1"/>
      <c r="C174" s="1"/>
      <c r="D174" s="122"/>
      <c r="E174" s="1"/>
      <c r="F174" s="1"/>
      <c r="G174" s="122"/>
      <c r="H174" s="1"/>
      <c r="I174" s="1"/>
      <c r="J174" s="122"/>
      <c r="K174" s="1"/>
      <c r="L174" s="1"/>
      <c r="M174" s="122"/>
      <c r="N174" s="1"/>
      <c r="O174" s="1"/>
      <c r="P174" s="122"/>
      <c r="Q174" s="1"/>
      <c r="R174" s="1"/>
      <c r="S174" s="1"/>
      <c r="T174" s="1"/>
      <c r="U174" s="1"/>
      <c r="V174" s="1"/>
      <c r="W174" s="1"/>
      <c r="X174" s="1"/>
      <c r="Y174" s="1"/>
      <c r="Z174" s="1"/>
      <c r="AA174" s="1"/>
      <c r="AB174" s="1"/>
      <c r="AC174" s="1"/>
      <c r="AD174" s="1"/>
      <c r="AE174" s="1"/>
    </row>
    <row r="175" spans="1:31" ht="15.75" customHeight="1" x14ac:dyDescent="0.25">
      <c r="A175" s="1"/>
      <c r="B175" s="1"/>
      <c r="C175" s="1"/>
      <c r="D175" s="122"/>
      <c r="E175" s="1"/>
      <c r="F175" s="1"/>
      <c r="G175" s="122"/>
      <c r="H175" s="1"/>
      <c r="I175" s="1"/>
      <c r="J175" s="122"/>
      <c r="K175" s="1"/>
      <c r="L175" s="1"/>
      <c r="M175" s="122"/>
      <c r="N175" s="1"/>
      <c r="O175" s="1"/>
      <c r="P175" s="122"/>
      <c r="Q175" s="1"/>
      <c r="R175" s="1"/>
      <c r="S175" s="1"/>
      <c r="T175" s="1"/>
      <c r="U175" s="1"/>
      <c r="V175" s="1"/>
      <c r="W175" s="1"/>
      <c r="X175" s="1"/>
      <c r="Y175" s="1"/>
      <c r="Z175" s="1"/>
      <c r="AA175" s="1"/>
      <c r="AB175" s="1"/>
      <c r="AC175" s="1"/>
      <c r="AD175" s="1"/>
      <c r="AE175" s="1"/>
    </row>
    <row r="176" spans="1:31" ht="15.75" customHeight="1" x14ac:dyDescent="0.25">
      <c r="A176" s="1"/>
      <c r="B176" s="1"/>
      <c r="C176" s="1"/>
      <c r="D176" s="122"/>
      <c r="E176" s="1"/>
      <c r="F176" s="1"/>
      <c r="G176" s="122"/>
      <c r="H176" s="1"/>
      <c r="I176" s="1"/>
      <c r="J176" s="122"/>
      <c r="K176" s="1"/>
      <c r="L176" s="1"/>
      <c r="M176" s="122"/>
      <c r="N176" s="1"/>
      <c r="O176" s="1"/>
      <c r="P176" s="122"/>
      <c r="Q176" s="1"/>
      <c r="R176" s="1"/>
      <c r="S176" s="1"/>
      <c r="T176" s="1"/>
      <c r="U176" s="1"/>
      <c r="V176" s="1"/>
      <c r="W176" s="1"/>
      <c r="X176" s="1"/>
      <c r="Y176" s="1"/>
      <c r="Z176" s="1"/>
      <c r="AA176" s="1"/>
      <c r="AB176" s="1"/>
      <c r="AC176" s="1"/>
      <c r="AD176" s="1"/>
      <c r="AE176" s="1"/>
    </row>
    <row r="177" spans="1:31" ht="15.75" customHeight="1" x14ac:dyDescent="0.25">
      <c r="A177" s="1"/>
      <c r="B177" s="1"/>
      <c r="C177" s="1"/>
      <c r="D177" s="122"/>
      <c r="E177" s="1"/>
      <c r="F177" s="1"/>
      <c r="G177" s="122"/>
      <c r="H177" s="1"/>
      <c r="I177" s="1"/>
      <c r="J177" s="122"/>
      <c r="K177" s="1"/>
      <c r="L177" s="1"/>
      <c r="M177" s="122"/>
      <c r="N177" s="1"/>
      <c r="O177" s="1"/>
      <c r="P177" s="122"/>
      <c r="Q177" s="1"/>
      <c r="R177" s="1"/>
      <c r="S177" s="1"/>
      <c r="T177" s="1"/>
      <c r="U177" s="1"/>
      <c r="V177" s="1"/>
      <c r="W177" s="1"/>
      <c r="X177" s="1"/>
      <c r="Y177" s="1"/>
      <c r="Z177" s="1"/>
      <c r="AA177" s="1"/>
      <c r="AB177" s="1"/>
      <c r="AC177" s="1"/>
      <c r="AD177" s="1"/>
      <c r="AE177" s="1"/>
    </row>
    <row r="178" spans="1:31" ht="15.75" customHeight="1" x14ac:dyDescent="0.25">
      <c r="A178" s="1"/>
      <c r="B178" s="1"/>
      <c r="C178" s="1"/>
      <c r="D178" s="122"/>
      <c r="E178" s="1"/>
      <c r="F178" s="1"/>
      <c r="G178" s="122"/>
      <c r="H178" s="1"/>
      <c r="I178" s="1"/>
      <c r="J178" s="122"/>
      <c r="K178" s="1"/>
      <c r="L178" s="1"/>
      <c r="M178" s="122"/>
      <c r="N178" s="1"/>
      <c r="O178" s="1"/>
      <c r="P178" s="122"/>
      <c r="Q178" s="1"/>
      <c r="R178" s="1"/>
      <c r="S178" s="1"/>
      <c r="T178" s="1"/>
      <c r="U178" s="1"/>
      <c r="V178" s="1"/>
      <c r="W178" s="1"/>
      <c r="X178" s="1"/>
      <c r="Y178" s="1"/>
      <c r="Z178" s="1"/>
      <c r="AA178" s="1"/>
      <c r="AB178" s="1"/>
      <c r="AC178" s="1"/>
      <c r="AD178" s="1"/>
      <c r="AE178" s="1"/>
    </row>
    <row r="179" spans="1:31" ht="15.75" customHeight="1" x14ac:dyDescent="0.25">
      <c r="A179" s="1"/>
      <c r="B179" s="1"/>
      <c r="C179" s="1"/>
      <c r="D179" s="122"/>
      <c r="E179" s="1"/>
      <c r="F179" s="1"/>
      <c r="G179" s="122"/>
      <c r="H179" s="1"/>
      <c r="I179" s="1"/>
      <c r="J179" s="122"/>
      <c r="K179" s="1"/>
      <c r="L179" s="1"/>
      <c r="M179" s="122"/>
      <c r="N179" s="1"/>
      <c r="O179" s="1"/>
      <c r="P179" s="122"/>
      <c r="Q179" s="1"/>
      <c r="R179" s="1"/>
      <c r="S179" s="1"/>
      <c r="T179" s="1"/>
      <c r="U179" s="1"/>
      <c r="V179" s="1"/>
      <c r="W179" s="1"/>
      <c r="X179" s="1"/>
      <c r="Y179" s="1"/>
      <c r="Z179" s="1"/>
      <c r="AA179" s="1"/>
      <c r="AB179" s="1"/>
      <c r="AC179" s="1"/>
      <c r="AD179" s="1"/>
      <c r="AE179" s="1"/>
    </row>
    <row r="180" spans="1:31" ht="15.75" customHeight="1" x14ac:dyDescent="0.25">
      <c r="A180" s="1"/>
      <c r="B180" s="1"/>
      <c r="C180" s="1"/>
      <c r="D180" s="122"/>
      <c r="E180" s="1"/>
      <c r="F180" s="1"/>
      <c r="G180" s="122"/>
      <c r="H180" s="1"/>
      <c r="I180" s="1"/>
      <c r="J180" s="122"/>
      <c r="K180" s="1"/>
      <c r="L180" s="1"/>
      <c r="M180" s="122"/>
      <c r="N180" s="1"/>
      <c r="O180" s="1"/>
      <c r="P180" s="122"/>
      <c r="Q180" s="1"/>
      <c r="R180" s="1"/>
      <c r="S180" s="1"/>
      <c r="T180" s="1"/>
      <c r="U180" s="1"/>
      <c r="V180" s="1"/>
      <c r="W180" s="1"/>
      <c r="X180" s="1"/>
      <c r="Y180" s="1"/>
      <c r="Z180" s="1"/>
      <c r="AA180" s="1"/>
      <c r="AB180" s="1"/>
      <c r="AC180" s="1"/>
      <c r="AD180" s="1"/>
      <c r="AE180" s="1"/>
    </row>
    <row r="181" spans="1:31" ht="15.75" customHeight="1" x14ac:dyDescent="0.25">
      <c r="A181" s="1"/>
      <c r="B181" s="1"/>
      <c r="C181" s="1"/>
      <c r="D181" s="122"/>
      <c r="E181" s="1"/>
      <c r="F181" s="1"/>
      <c r="G181" s="122"/>
      <c r="H181" s="1"/>
      <c r="I181" s="1"/>
      <c r="J181" s="122"/>
      <c r="K181" s="1"/>
      <c r="L181" s="1"/>
      <c r="M181" s="122"/>
      <c r="N181" s="1"/>
      <c r="O181" s="1"/>
      <c r="P181" s="122"/>
      <c r="Q181" s="1"/>
      <c r="R181" s="1"/>
      <c r="S181" s="1"/>
      <c r="T181" s="1"/>
      <c r="U181" s="1"/>
      <c r="V181" s="1"/>
      <c r="W181" s="1"/>
      <c r="X181" s="1"/>
      <c r="Y181" s="1"/>
      <c r="Z181" s="1"/>
      <c r="AA181" s="1"/>
      <c r="AB181" s="1"/>
      <c r="AC181" s="1"/>
      <c r="AD181" s="1"/>
      <c r="AE181" s="1"/>
    </row>
    <row r="182" spans="1:31" ht="15.75" customHeight="1" x14ac:dyDescent="0.25">
      <c r="A182" s="1"/>
      <c r="B182" s="1"/>
      <c r="C182" s="1"/>
      <c r="D182" s="122"/>
      <c r="E182" s="1"/>
      <c r="F182" s="1"/>
      <c r="G182" s="122"/>
      <c r="H182" s="1"/>
      <c r="I182" s="1"/>
      <c r="J182" s="122"/>
      <c r="K182" s="1"/>
      <c r="L182" s="1"/>
      <c r="M182" s="122"/>
      <c r="N182" s="1"/>
      <c r="O182" s="1"/>
      <c r="P182" s="122"/>
      <c r="Q182" s="1"/>
      <c r="R182" s="1"/>
      <c r="S182" s="1"/>
      <c r="T182" s="1"/>
      <c r="U182" s="1"/>
      <c r="V182" s="1"/>
      <c r="W182" s="1"/>
      <c r="X182" s="1"/>
      <c r="Y182" s="1"/>
      <c r="Z182" s="1"/>
      <c r="AA182" s="1"/>
      <c r="AB182" s="1"/>
      <c r="AC182" s="1"/>
      <c r="AD182" s="1"/>
      <c r="AE182" s="1"/>
    </row>
    <row r="183" spans="1:31" ht="15.75" customHeight="1" x14ac:dyDescent="0.25">
      <c r="A183" s="1"/>
      <c r="B183" s="1"/>
      <c r="C183" s="1"/>
      <c r="D183" s="122"/>
      <c r="E183" s="1"/>
      <c r="F183" s="1"/>
      <c r="G183" s="122"/>
      <c r="H183" s="1"/>
      <c r="I183" s="1"/>
      <c r="J183" s="122"/>
      <c r="K183" s="1"/>
      <c r="L183" s="1"/>
      <c r="M183" s="122"/>
      <c r="N183" s="1"/>
      <c r="O183" s="1"/>
      <c r="P183" s="122"/>
      <c r="Q183" s="1"/>
      <c r="R183" s="1"/>
      <c r="S183" s="1"/>
      <c r="T183" s="1"/>
      <c r="U183" s="1"/>
      <c r="V183" s="1"/>
      <c r="W183" s="1"/>
      <c r="X183" s="1"/>
      <c r="Y183" s="1"/>
      <c r="Z183" s="1"/>
      <c r="AA183" s="1"/>
      <c r="AB183" s="1"/>
      <c r="AC183" s="1"/>
      <c r="AD183" s="1"/>
      <c r="AE183" s="1"/>
    </row>
    <row r="184" spans="1:31" ht="15.75" customHeight="1" x14ac:dyDescent="0.25">
      <c r="A184" s="1"/>
      <c r="B184" s="1"/>
      <c r="C184" s="1"/>
      <c r="D184" s="122"/>
      <c r="E184" s="1"/>
      <c r="F184" s="1"/>
      <c r="G184" s="122"/>
      <c r="H184" s="1"/>
      <c r="I184" s="1"/>
      <c r="J184" s="122"/>
      <c r="K184" s="1"/>
      <c r="L184" s="1"/>
      <c r="M184" s="122"/>
      <c r="N184" s="1"/>
      <c r="O184" s="1"/>
      <c r="P184" s="122"/>
      <c r="Q184" s="1"/>
      <c r="R184" s="1"/>
      <c r="S184" s="1"/>
      <c r="T184" s="1"/>
      <c r="U184" s="1"/>
      <c r="V184" s="1"/>
      <c r="W184" s="1"/>
      <c r="X184" s="1"/>
      <c r="Y184" s="1"/>
      <c r="Z184" s="1"/>
      <c r="AA184" s="1"/>
      <c r="AB184" s="1"/>
      <c r="AC184" s="1"/>
      <c r="AD184" s="1"/>
      <c r="AE184" s="1"/>
    </row>
    <row r="185" spans="1:31" ht="15.75" customHeight="1" x14ac:dyDescent="0.25">
      <c r="A185" s="1"/>
      <c r="B185" s="1"/>
      <c r="C185" s="1"/>
      <c r="D185" s="122"/>
      <c r="E185" s="1"/>
      <c r="F185" s="1"/>
      <c r="G185" s="122"/>
      <c r="H185" s="1"/>
      <c r="I185" s="1"/>
      <c r="J185" s="122"/>
      <c r="K185" s="1"/>
      <c r="L185" s="1"/>
      <c r="M185" s="122"/>
      <c r="N185" s="1"/>
      <c r="O185" s="1"/>
      <c r="P185" s="122"/>
      <c r="Q185" s="1"/>
      <c r="R185" s="1"/>
      <c r="S185" s="1"/>
      <c r="T185" s="1"/>
      <c r="U185" s="1"/>
      <c r="V185" s="1"/>
      <c r="W185" s="1"/>
      <c r="X185" s="1"/>
      <c r="Y185" s="1"/>
      <c r="Z185" s="1"/>
      <c r="AA185" s="1"/>
      <c r="AB185" s="1"/>
      <c r="AC185" s="1"/>
      <c r="AD185" s="1"/>
      <c r="AE185" s="1"/>
    </row>
    <row r="186" spans="1:31" ht="15.75" customHeight="1" x14ac:dyDescent="0.25">
      <c r="A186" s="1"/>
      <c r="B186" s="1"/>
      <c r="C186" s="1"/>
      <c r="D186" s="122"/>
      <c r="E186" s="1"/>
      <c r="F186" s="1"/>
      <c r="G186" s="122"/>
      <c r="H186" s="1"/>
      <c r="I186" s="1"/>
      <c r="J186" s="122"/>
      <c r="K186" s="1"/>
      <c r="L186" s="1"/>
      <c r="M186" s="122"/>
      <c r="N186" s="1"/>
      <c r="O186" s="1"/>
      <c r="P186" s="122"/>
      <c r="Q186" s="1"/>
      <c r="R186" s="1"/>
      <c r="S186" s="1"/>
      <c r="T186" s="1"/>
      <c r="U186" s="1"/>
      <c r="V186" s="1"/>
      <c r="W186" s="1"/>
      <c r="X186" s="1"/>
      <c r="Y186" s="1"/>
      <c r="Z186" s="1"/>
      <c r="AA186" s="1"/>
      <c r="AB186" s="1"/>
      <c r="AC186" s="1"/>
      <c r="AD186" s="1"/>
      <c r="AE186" s="1"/>
    </row>
    <row r="187" spans="1:31" ht="15.75" customHeight="1" x14ac:dyDescent="0.25">
      <c r="A187" s="1"/>
      <c r="B187" s="1"/>
      <c r="C187" s="1"/>
      <c r="D187" s="122"/>
      <c r="E187" s="1"/>
      <c r="F187" s="1"/>
      <c r="G187" s="122"/>
      <c r="H187" s="1"/>
      <c r="I187" s="1"/>
      <c r="J187" s="122"/>
      <c r="K187" s="1"/>
      <c r="L187" s="1"/>
      <c r="M187" s="122"/>
      <c r="N187" s="1"/>
      <c r="O187" s="1"/>
      <c r="P187" s="122"/>
      <c r="Q187" s="1"/>
      <c r="R187" s="1"/>
      <c r="S187" s="1"/>
      <c r="T187" s="1"/>
      <c r="U187" s="1"/>
      <c r="V187" s="1"/>
      <c r="W187" s="1"/>
      <c r="X187" s="1"/>
      <c r="Y187" s="1"/>
      <c r="Z187" s="1"/>
      <c r="AA187" s="1"/>
      <c r="AB187" s="1"/>
      <c r="AC187" s="1"/>
      <c r="AD187" s="1"/>
      <c r="AE187" s="1"/>
    </row>
    <row r="188" spans="1:31" ht="15.75" customHeight="1" x14ac:dyDescent="0.25">
      <c r="A188" s="1"/>
      <c r="B188" s="1"/>
      <c r="C188" s="1"/>
      <c r="D188" s="122"/>
      <c r="E188" s="1"/>
      <c r="F188" s="1"/>
      <c r="G188" s="122"/>
      <c r="H188" s="1"/>
      <c r="I188" s="1"/>
      <c r="J188" s="122"/>
      <c r="K188" s="1"/>
      <c r="L188" s="1"/>
      <c r="M188" s="122"/>
      <c r="N188" s="1"/>
      <c r="O188" s="1"/>
      <c r="P188" s="122"/>
      <c r="Q188" s="1"/>
      <c r="R188" s="1"/>
      <c r="S188" s="1"/>
      <c r="T188" s="1"/>
      <c r="U188" s="1"/>
      <c r="V188" s="1"/>
      <c r="W188" s="1"/>
      <c r="X188" s="1"/>
      <c r="Y188" s="1"/>
      <c r="Z188" s="1"/>
      <c r="AA188" s="1"/>
      <c r="AB188" s="1"/>
      <c r="AC188" s="1"/>
      <c r="AD188" s="1"/>
      <c r="AE188" s="1"/>
    </row>
    <row r="189" spans="1:31" ht="15.75" customHeight="1" x14ac:dyDescent="0.25">
      <c r="A189" s="1"/>
      <c r="B189" s="1"/>
      <c r="C189" s="1"/>
      <c r="D189" s="122"/>
      <c r="E189" s="1"/>
      <c r="F189" s="1"/>
      <c r="G189" s="122"/>
      <c r="H189" s="1"/>
      <c r="I189" s="1"/>
      <c r="J189" s="122"/>
      <c r="K189" s="1"/>
      <c r="L189" s="1"/>
      <c r="M189" s="122"/>
      <c r="N189" s="1"/>
      <c r="O189" s="1"/>
      <c r="P189" s="122"/>
      <c r="Q189" s="1"/>
      <c r="R189" s="1"/>
      <c r="S189" s="1"/>
      <c r="T189" s="1"/>
      <c r="U189" s="1"/>
      <c r="V189" s="1"/>
      <c r="W189" s="1"/>
      <c r="X189" s="1"/>
      <c r="Y189" s="1"/>
      <c r="Z189" s="1"/>
      <c r="AA189" s="1"/>
      <c r="AB189" s="1"/>
      <c r="AC189" s="1"/>
      <c r="AD189" s="1"/>
      <c r="AE189" s="1"/>
    </row>
    <row r="190" spans="1:31" ht="15.75" customHeight="1" x14ac:dyDescent="0.25">
      <c r="A190" s="1"/>
      <c r="B190" s="1"/>
      <c r="C190" s="1"/>
      <c r="D190" s="122"/>
      <c r="E190" s="1"/>
      <c r="F190" s="1"/>
      <c r="G190" s="122"/>
      <c r="H190" s="1"/>
      <c r="I190" s="1"/>
      <c r="J190" s="122"/>
      <c r="K190" s="1"/>
      <c r="L190" s="1"/>
      <c r="M190" s="122"/>
      <c r="N190" s="1"/>
      <c r="O190" s="1"/>
      <c r="P190" s="122"/>
      <c r="Q190" s="1"/>
      <c r="R190" s="1"/>
      <c r="S190" s="1"/>
      <c r="T190" s="1"/>
      <c r="U190" s="1"/>
      <c r="V190" s="1"/>
      <c r="W190" s="1"/>
      <c r="X190" s="1"/>
      <c r="Y190" s="1"/>
      <c r="Z190" s="1"/>
      <c r="AA190" s="1"/>
      <c r="AB190" s="1"/>
      <c r="AC190" s="1"/>
      <c r="AD190" s="1"/>
      <c r="AE190" s="1"/>
    </row>
    <row r="191" spans="1:31" ht="15.75" customHeight="1" x14ac:dyDescent="0.25">
      <c r="A191" s="1"/>
      <c r="B191" s="1"/>
      <c r="C191" s="1"/>
      <c r="D191" s="122"/>
      <c r="E191" s="1"/>
      <c r="F191" s="1"/>
      <c r="G191" s="122"/>
      <c r="H191" s="1"/>
      <c r="I191" s="1"/>
      <c r="J191" s="122"/>
      <c r="K191" s="1"/>
      <c r="L191" s="1"/>
      <c r="M191" s="122"/>
      <c r="N191" s="1"/>
      <c r="O191" s="1"/>
      <c r="P191" s="122"/>
      <c r="Q191" s="1"/>
      <c r="R191" s="1"/>
      <c r="S191" s="1"/>
      <c r="T191" s="1"/>
      <c r="U191" s="1"/>
      <c r="V191" s="1"/>
      <c r="W191" s="1"/>
      <c r="X191" s="1"/>
      <c r="Y191" s="1"/>
      <c r="Z191" s="1"/>
      <c r="AA191" s="1"/>
      <c r="AB191" s="1"/>
      <c r="AC191" s="1"/>
      <c r="AD191" s="1"/>
      <c r="AE191" s="1"/>
    </row>
    <row r="192" spans="1:31" ht="15.75" customHeight="1" x14ac:dyDescent="0.25">
      <c r="A192" s="1"/>
      <c r="B192" s="1"/>
      <c r="C192" s="1"/>
      <c r="D192" s="122"/>
      <c r="E192" s="1"/>
      <c r="F192" s="1"/>
      <c r="G192" s="122"/>
      <c r="H192" s="1"/>
      <c r="I192" s="1"/>
      <c r="J192" s="122"/>
      <c r="K192" s="1"/>
      <c r="L192" s="1"/>
      <c r="M192" s="122"/>
      <c r="N192" s="1"/>
      <c r="O192" s="1"/>
      <c r="P192" s="122"/>
      <c r="Q192" s="1"/>
      <c r="R192" s="1"/>
      <c r="S192" s="1"/>
      <c r="T192" s="1"/>
      <c r="U192" s="1"/>
      <c r="V192" s="1"/>
      <c r="W192" s="1"/>
      <c r="X192" s="1"/>
      <c r="Y192" s="1"/>
      <c r="Z192" s="1"/>
      <c r="AA192" s="1"/>
      <c r="AB192" s="1"/>
      <c r="AC192" s="1"/>
      <c r="AD192" s="1"/>
      <c r="AE192" s="1"/>
    </row>
    <row r="193" spans="1:31" ht="15.75" customHeight="1" x14ac:dyDescent="0.25">
      <c r="A193" s="1"/>
      <c r="B193" s="1"/>
      <c r="C193" s="1"/>
      <c r="D193" s="122"/>
      <c r="E193" s="1"/>
      <c r="F193" s="1"/>
      <c r="G193" s="122"/>
      <c r="H193" s="1"/>
      <c r="I193" s="1"/>
      <c r="J193" s="122"/>
      <c r="K193" s="1"/>
      <c r="L193" s="1"/>
      <c r="M193" s="122"/>
      <c r="N193" s="1"/>
      <c r="O193" s="1"/>
      <c r="P193" s="122"/>
      <c r="Q193" s="1"/>
      <c r="R193" s="1"/>
      <c r="S193" s="1"/>
      <c r="T193" s="1"/>
      <c r="U193" s="1"/>
      <c r="V193" s="1"/>
      <c r="W193" s="1"/>
      <c r="X193" s="1"/>
      <c r="Y193" s="1"/>
      <c r="Z193" s="1"/>
      <c r="AA193" s="1"/>
      <c r="AB193" s="1"/>
      <c r="AC193" s="1"/>
      <c r="AD193" s="1"/>
      <c r="AE193" s="1"/>
    </row>
    <row r="194" spans="1:31" ht="15.75" customHeight="1" x14ac:dyDescent="0.25">
      <c r="A194" s="1"/>
      <c r="B194" s="1"/>
      <c r="C194" s="1"/>
      <c r="D194" s="122"/>
      <c r="E194" s="1"/>
      <c r="F194" s="1"/>
      <c r="G194" s="122"/>
      <c r="H194" s="1"/>
      <c r="I194" s="1"/>
      <c r="J194" s="122"/>
      <c r="K194" s="1"/>
      <c r="L194" s="1"/>
      <c r="M194" s="122"/>
      <c r="N194" s="1"/>
      <c r="O194" s="1"/>
      <c r="P194" s="122"/>
      <c r="Q194" s="1"/>
      <c r="R194" s="1"/>
      <c r="S194" s="1"/>
      <c r="T194" s="1"/>
      <c r="U194" s="1"/>
      <c r="V194" s="1"/>
      <c r="W194" s="1"/>
      <c r="X194" s="1"/>
      <c r="Y194" s="1"/>
      <c r="Z194" s="1"/>
      <c r="AA194" s="1"/>
      <c r="AB194" s="1"/>
      <c r="AC194" s="1"/>
      <c r="AD194" s="1"/>
      <c r="AE194" s="1"/>
    </row>
    <row r="195" spans="1:31" ht="15.75" customHeight="1" x14ac:dyDescent="0.25">
      <c r="A195" s="1"/>
      <c r="B195" s="1"/>
      <c r="C195" s="1"/>
      <c r="D195" s="122"/>
      <c r="E195" s="1"/>
      <c r="F195" s="1"/>
      <c r="G195" s="122"/>
      <c r="H195" s="1"/>
      <c r="I195" s="1"/>
      <c r="J195" s="122"/>
      <c r="K195" s="1"/>
      <c r="L195" s="1"/>
      <c r="M195" s="122"/>
      <c r="N195" s="1"/>
      <c r="O195" s="1"/>
      <c r="P195" s="122"/>
      <c r="Q195" s="1"/>
      <c r="R195" s="1"/>
      <c r="S195" s="1"/>
      <c r="T195" s="1"/>
      <c r="U195" s="1"/>
      <c r="V195" s="1"/>
      <c r="W195" s="1"/>
      <c r="X195" s="1"/>
      <c r="Y195" s="1"/>
      <c r="Z195" s="1"/>
      <c r="AA195" s="1"/>
      <c r="AB195" s="1"/>
      <c r="AC195" s="1"/>
      <c r="AD195" s="1"/>
      <c r="AE195" s="1"/>
    </row>
    <row r="196" spans="1:31" ht="15.75" customHeight="1" x14ac:dyDescent="0.25">
      <c r="A196" s="1"/>
      <c r="B196" s="1"/>
      <c r="C196" s="1"/>
      <c r="D196" s="122"/>
      <c r="E196" s="1"/>
      <c r="F196" s="1"/>
      <c r="G196" s="122"/>
      <c r="H196" s="1"/>
      <c r="I196" s="1"/>
      <c r="J196" s="122"/>
      <c r="K196" s="1"/>
      <c r="L196" s="1"/>
      <c r="M196" s="122"/>
      <c r="N196" s="1"/>
      <c r="O196" s="1"/>
      <c r="P196" s="122"/>
      <c r="Q196" s="1"/>
      <c r="R196" s="1"/>
      <c r="S196" s="1"/>
      <c r="T196" s="1"/>
      <c r="U196" s="1"/>
      <c r="V196" s="1"/>
      <c r="W196" s="1"/>
      <c r="X196" s="1"/>
      <c r="Y196" s="1"/>
      <c r="Z196" s="1"/>
      <c r="AA196" s="1"/>
      <c r="AB196" s="1"/>
      <c r="AC196" s="1"/>
      <c r="AD196" s="1"/>
      <c r="AE196" s="1"/>
    </row>
    <row r="197" spans="1:31" ht="15.75" customHeight="1" x14ac:dyDescent="0.25">
      <c r="A197" s="1"/>
      <c r="B197" s="1"/>
      <c r="C197" s="1"/>
      <c r="D197" s="122"/>
      <c r="E197" s="1"/>
      <c r="F197" s="1"/>
      <c r="G197" s="122"/>
      <c r="H197" s="1"/>
      <c r="I197" s="1"/>
      <c r="J197" s="122"/>
      <c r="K197" s="1"/>
      <c r="L197" s="1"/>
      <c r="M197" s="122"/>
      <c r="N197" s="1"/>
      <c r="O197" s="1"/>
      <c r="P197" s="122"/>
      <c r="Q197" s="1"/>
      <c r="R197" s="1"/>
      <c r="S197" s="1"/>
      <c r="T197" s="1"/>
      <c r="U197" s="1"/>
      <c r="V197" s="1"/>
      <c r="W197" s="1"/>
      <c r="X197" s="1"/>
      <c r="Y197" s="1"/>
      <c r="Z197" s="1"/>
      <c r="AA197" s="1"/>
      <c r="AB197" s="1"/>
      <c r="AC197" s="1"/>
      <c r="AD197" s="1"/>
      <c r="AE197" s="1"/>
    </row>
    <row r="198" spans="1:31" ht="15.75" customHeight="1" x14ac:dyDescent="0.25">
      <c r="A198" s="1"/>
      <c r="B198" s="1"/>
      <c r="C198" s="1"/>
      <c r="D198" s="122"/>
      <c r="E198" s="1"/>
      <c r="F198" s="1"/>
      <c r="G198" s="122"/>
      <c r="H198" s="1"/>
      <c r="I198" s="1"/>
      <c r="J198" s="122"/>
      <c r="K198" s="1"/>
      <c r="L198" s="1"/>
      <c r="M198" s="122"/>
      <c r="N198" s="1"/>
      <c r="O198" s="1"/>
      <c r="P198" s="122"/>
      <c r="Q198" s="1"/>
      <c r="R198" s="1"/>
      <c r="S198" s="1"/>
      <c r="T198" s="1"/>
      <c r="U198" s="1"/>
      <c r="V198" s="1"/>
      <c r="W198" s="1"/>
      <c r="X198" s="1"/>
      <c r="Y198" s="1"/>
      <c r="Z198" s="1"/>
      <c r="AA198" s="1"/>
      <c r="AB198" s="1"/>
      <c r="AC198" s="1"/>
      <c r="AD198" s="1"/>
      <c r="AE198" s="1"/>
    </row>
    <row r="199" spans="1:31" ht="15.75" customHeight="1" x14ac:dyDescent="0.25">
      <c r="A199" s="1"/>
      <c r="B199" s="1"/>
      <c r="C199" s="1"/>
      <c r="D199" s="122"/>
      <c r="E199" s="1"/>
      <c r="F199" s="1"/>
      <c r="G199" s="122"/>
      <c r="H199" s="1"/>
      <c r="I199" s="1"/>
      <c r="J199" s="122"/>
      <c r="K199" s="1"/>
      <c r="L199" s="1"/>
      <c r="M199" s="122"/>
      <c r="N199" s="1"/>
      <c r="O199" s="1"/>
      <c r="P199" s="122"/>
      <c r="Q199" s="1"/>
      <c r="R199" s="1"/>
      <c r="S199" s="1"/>
      <c r="T199" s="1"/>
      <c r="U199" s="1"/>
      <c r="V199" s="1"/>
      <c r="W199" s="1"/>
      <c r="X199" s="1"/>
      <c r="Y199" s="1"/>
      <c r="Z199" s="1"/>
      <c r="AA199" s="1"/>
      <c r="AB199" s="1"/>
      <c r="AC199" s="1"/>
      <c r="AD199" s="1"/>
      <c r="AE199" s="1"/>
    </row>
    <row r="200" spans="1:31" ht="15.75" customHeight="1" x14ac:dyDescent="0.25">
      <c r="A200" s="1"/>
      <c r="B200" s="1"/>
      <c r="C200" s="1"/>
      <c r="D200" s="122"/>
      <c r="E200" s="1"/>
      <c r="F200" s="1"/>
      <c r="G200" s="122"/>
      <c r="H200" s="1"/>
      <c r="I200" s="1"/>
      <c r="J200" s="122"/>
      <c r="K200" s="1"/>
      <c r="L200" s="1"/>
      <c r="M200" s="122"/>
      <c r="N200" s="1"/>
      <c r="O200" s="1"/>
      <c r="P200" s="122"/>
      <c r="Q200" s="1"/>
      <c r="R200" s="1"/>
      <c r="S200" s="1"/>
      <c r="T200" s="1"/>
      <c r="U200" s="1"/>
      <c r="V200" s="1"/>
      <c r="W200" s="1"/>
      <c r="X200" s="1"/>
      <c r="Y200" s="1"/>
      <c r="Z200" s="1"/>
      <c r="AA200" s="1"/>
      <c r="AB200" s="1"/>
      <c r="AC200" s="1"/>
      <c r="AD200" s="1"/>
      <c r="AE200" s="1"/>
    </row>
    <row r="201" spans="1:31" ht="15.75" customHeight="1" x14ac:dyDescent="0.25">
      <c r="A201" s="1"/>
      <c r="B201" s="1"/>
      <c r="C201" s="1"/>
      <c r="D201" s="122"/>
      <c r="E201" s="1"/>
      <c r="F201" s="1"/>
      <c r="G201" s="122"/>
      <c r="H201" s="1"/>
      <c r="I201" s="1"/>
      <c r="J201" s="122"/>
      <c r="K201" s="1"/>
      <c r="L201" s="1"/>
      <c r="M201" s="122"/>
      <c r="N201" s="1"/>
      <c r="O201" s="1"/>
      <c r="P201" s="122"/>
      <c r="Q201" s="1"/>
      <c r="R201" s="1"/>
      <c r="S201" s="1"/>
      <c r="T201" s="1"/>
      <c r="U201" s="1"/>
      <c r="V201" s="1"/>
      <c r="W201" s="1"/>
      <c r="X201" s="1"/>
      <c r="Y201" s="1"/>
      <c r="Z201" s="1"/>
      <c r="AA201" s="1"/>
      <c r="AB201" s="1"/>
      <c r="AC201" s="1"/>
      <c r="AD201" s="1"/>
      <c r="AE201" s="1"/>
    </row>
    <row r="202" spans="1:31" ht="15.75" customHeight="1" x14ac:dyDescent="0.25">
      <c r="A202" s="1"/>
      <c r="B202" s="1"/>
      <c r="C202" s="1"/>
      <c r="D202" s="122"/>
      <c r="E202" s="1"/>
      <c r="F202" s="1"/>
      <c r="G202" s="122"/>
      <c r="H202" s="1"/>
      <c r="I202" s="1"/>
      <c r="J202" s="122"/>
      <c r="K202" s="1"/>
      <c r="L202" s="1"/>
      <c r="M202" s="122"/>
      <c r="N202" s="1"/>
      <c r="O202" s="1"/>
      <c r="P202" s="122"/>
      <c r="Q202" s="1"/>
      <c r="R202" s="1"/>
      <c r="S202" s="1"/>
      <c r="T202" s="1"/>
      <c r="U202" s="1"/>
      <c r="V202" s="1"/>
      <c r="W202" s="1"/>
      <c r="X202" s="1"/>
      <c r="Y202" s="1"/>
      <c r="Z202" s="1"/>
      <c r="AA202" s="1"/>
      <c r="AB202" s="1"/>
      <c r="AC202" s="1"/>
      <c r="AD202" s="1"/>
      <c r="AE202" s="1"/>
    </row>
    <row r="203" spans="1:31" ht="15.75" customHeight="1" x14ac:dyDescent="0.25">
      <c r="A203" s="1"/>
      <c r="B203" s="1"/>
      <c r="C203" s="1"/>
      <c r="D203" s="122"/>
      <c r="E203" s="1"/>
      <c r="F203" s="1"/>
      <c r="G203" s="122"/>
      <c r="H203" s="1"/>
      <c r="I203" s="1"/>
      <c r="J203" s="122"/>
      <c r="K203" s="1"/>
      <c r="L203" s="1"/>
      <c r="M203" s="122"/>
      <c r="N203" s="1"/>
      <c r="O203" s="1"/>
      <c r="P203" s="122"/>
      <c r="Q203" s="1"/>
      <c r="R203" s="1"/>
      <c r="S203" s="1"/>
      <c r="T203" s="1"/>
      <c r="U203" s="1"/>
      <c r="V203" s="1"/>
      <c r="W203" s="1"/>
      <c r="X203" s="1"/>
      <c r="Y203" s="1"/>
      <c r="Z203" s="1"/>
      <c r="AA203" s="1"/>
      <c r="AB203" s="1"/>
      <c r="AC203" s="1"/>
      <c r="AD203" s="1"/>
      <c r="AE203" s="1"/>
    </row>
    <row r="204" spans="1:31" ht="15.75" customHeight="1" x14ac:dyDescent="0.25">
      <c r="A204" s="1"/>
      <c r="B204" s="1"/>
      <c r="C204" s="1"/>
      <c r="D204" s="122"/>
      <c r="E204" s="1"/>
      <c r="F204" s="1"/>
      <c r="G204" s="122"/>
      <c r="H204" s="1"/>
      <c r="I204" s="1"/>
      <c r="J204" s="122"/>
      <c r="K204" s="1"/>
      <c r="L204" s="1"/>
      <c r="M204" s="122"/>
      <c r="N204" s="1"/>
      <c r="O204" s="1"/>
      <c r="P204" s="122"/>
      <c r="Q204" s="1"/>
      <c r="R204" s="1"/>
      <c r="S204" s="1"/>
      <c r="T204" s="1"/>
      <c r="U204" s="1"/>
      <c r="V204" s="1"/>
      <c r="W204" s="1"/>
      <c r="X204" s="1"/>
      <c r="Y204" s="1"/>
      <c r="Z204" s="1"/>
      <c r="AA204" s="1"/>
      <c r="AB204" s="1"/>
      <c r="AC204" s="1"/>
      <c r="AD204" s="1"/>
      <c r="AE204" s="1"/>
    </row>
    <row r="205" spans="1:31" ht="15.75" customHeight="1" x14ac:dyDescent="0.25">
      <c r="A205" s="1"/>
      <c r="B205" s="1"/>
      <c r="C205" s="1"/>
      <c r="D205" s="122"/>
      <c r="E205" s="1"/>
      <c r="F205" s="1"/>
      <c r="G205" s="122"/>
      <c r="H205" s="1"/>
      <c r="I205" s="1"/>
      <c r="J205" s="122"/>
      <c r="K205" s="1"/>
      <c r="L205" s="1"/>
      <c r="M205" s="122"/>
      <c r="N205" s="1"/>
      <c r="O205" s="1"/>
      <c r="P205" s="122"/>
      <c r="Q205" s="1"/>
      <c r="R205" s="1"/>
      <c r="S205" s="1"/>
      <c r="T205" s="1"/>
      <c r="U205" s="1"/>
      <c r="V205" s="1"/>
      <c r="W205" s="1"/>
      <c r="X205" s="1"/>
      <c r="Y205" s="1"/>
      <c r="Z205" s="1"/>
      <c r="AA205" s="1"/>
      <c r="AB205" s="1"/>
      <c r="AC205" s="1"/>
      <c r="AD205" s="1"/>
      <c r="AE205" s="1"/>
    </row>
    <row r="206" spans="1:31" ht="15.75" customHeight="1" x14ac:dyDescent="0.25">
      <c r="A206" s="1"/>
      <c r="B206" s="1"/>
      <c r="C206" s="1"/>
      <c r="D206" s="122"/>
      <c r="E206" s="1"/>
      <c r="F206" s="1"/>
      <c r="G206" s="122"/>
      <c r="H206" s="1"/>
      <c r="I206" s="1"/>
      <c r="J206" s="122"/>
      <c r="K206" s="1"/>
      <c r="L206" s="1"/>
      <c r="M206" s="122"/>
      <c r="N206" s="1"/>
      <c r="O206" s="1"/>
      <c r="P206" s="122"/>
      <c r="Q206" s="1"/>
      <c r="R206" s="1"/>
      <c r="S206" s="1"/>
      <c r="T206" s="1"/>
      <c r="U206" s="1"/>
      <c r="V206" s="1"/>
      <c r="W206" s="1"/>
      <c r="X206" s="1"/>
      <c r="Y206" s="1"/>
      <c r="Z206" s="1"/>
      <c r="AA206" s="1"/>
      <c r="AB206" s="1"/>
      <c r="AC206" s="1"/>
      <c r="AD206" s="1"/>
      <c r="AE206" s="1"/>
    </row>
    <row r="207" spans="1:31" ht="15.75" customHeight="1" x14ac:dyDescent="0.25">
      <c r="A207" s="1"/>
      <c r="B207" s="1"/>
      <c r="C207" s="1"/>
      <c r="D207" s="122"/>
      <c r="E207" s="1"/>
      <c r="F207" s="1"/>
      <c r="G207" s="122"/>
      <c r="H207" s="1"/>
      <c r="I207" s="1"/>
      <c r="J207" s="122"/>
      <c r="K207" s="1"/>
      <c r="L207" s="1"/>
      <c r="M207" s="122"/>
      <c r="N207" s="1"/>
      <c r="O207" s="1"/>
      <c r="P207" s="122"/>
      <c r="Q207" s="1"/>
      <c r="R207" s="1"/>
      <c r="S207" s="1"/>
      <c r="T207" s="1"/>
      <c r="U207" s="1"/>
      <c r="V207" s="1"/>
      <c r="W207" s="1"/>
      <c r="X207" s="1"/>
      <c r="Y207" s="1"/>
      <c r="Z207" s="1"/>
      <c r="AA207" s="1"/>
      <c r="AB207" s="1"/>
      <c r="AC207" s="1"/>
      <c r="AD207" s="1"/>
      <c r="AE207" s="1"/>
    </row>
    <row r="208" spans="1:31" ht="15.75" customHeight="1" x14ac:dyDescent="0.25">
      <c r="A208" s="1"/>
      <c r="B208" s="1"/>
      <c r="C208" s="1"/>
      <c r="D208" s="122"/>
      <c r="E208" s="1"/>
      <c r="F208" s="1"/>
      <c r="G208" s="122"/>
      <c r="H208" s="1"/>
      <c r="I208" s="1"/>
      <c r="J208" s="122"/>
      <c r="K208" s="1"/>
      <c r="L208" s="1"/>
      <c r="M208" s="122"/>
      <c r="N208" s="1"/>
      <c r="O208" s="1"/>
      <c r="P208" s="122"/>
      <c r="Q208" s="1"/>
      <c r="R208" s="1"/>
      <c r="S208" s="1"/>
      <c r="T208" s="1"/>
      <c r="U208" s="1"/>
      <c r="V208" s="1"/>
      <c r="W208" s="1"/>
      <c r="X208" s="1"/>
      <c r="Y208" s="1"/>
      <c r="Z208" s="1"/>
      <c r="AA208" s="1"/>
      <c r="AB208" s="1"/>
      <c r="AC208" s="1"/>
      <c r="AD208" s="1"/>
      <c r="AE208" s="1"/>
    </row>
    <row r="209" spans="1:31" ht="15.75" customHeight="1" x14ac:dyDescent="0.25">
      <c r="A209" s="1"/>
      <c r="B209" s="1"/>
      <c r="C209" s="1"/>
      <c r="D209" s="122"/>
      <c r="E209" s="1"/>
      <c r="F209" s="1"/>
      <c r="G209" s="122"/>
      <c r="H209" s="1"/>
      <c r="I209" s="1"/>
      <c r="J209" s="122"/>
      <c r="K209" s="1"/>
      <c r="L209" s="1"/>
      <c r="M209" s="122"/>
      <c r="N209" s="1"/>
      <c r="O209" s="1"/>
      <c r="P209" s="122"/>
      <c r="Q209" s="1"/>
      <c r="R209" s="1"/>
      <c r="S209" s="1"/>
      <c r="T209" s="1"/>
      <c r="U209" s="1"/>
      <c r="V209" s="1"/>
      <c r="W209" s="1"/>
      <c r="X209" s="1"/>
      <c r="Y209" s="1"/>
      <c r="Z209" s="1"/>
      <c r="AA209" s="1"/>
      <c r="AB209" s="1"/>
      <c r="AC209" s="1"/>
      <c r="AD209" s="1"/>
      <c r="AE209" s="1"/>
    </row>
    <row r="210" spans="1:31" ht="15.75" customHeight="1" x14ac:dyDescent="0.25">
      <c r="A210" s="1"/>
      <c r="B210" s="1"/>
      <c r="C210" s="1"/>
      <c r="D210" s="122"/>
      <c r="E210" s="1"/>
      <c r="F210" s="1"/>
      <c r="G210" s="122"/>
      <c r="H210" s="1"/>
      <c r="I210" s="1"/>
      <c r="J210" s="122"/>
      <c r="K210" s="1"/>
      <c r="L210" s="1"/>
      <c r="M210" s="122"/>
      <c r="N210" s="1"/>
      <c r="O210" s="1"/>
      <c r="P210" s="122"/>
      <c r="Q210" s="1"/>
      <c r="R210" s="1"/>
      <c r="S210" s="1"/>
      <c r="T210" s="1"/>
      <c r="U210" s="1"/>
      <c r="V210" s="1"/>
      <c r="W210" s="1"/>
      <c r="X210" s="1"/>
      <c r="Y210" s="1"/>
      <c r="Z210" s="1"/>
      <c r="AA210" s="1"/>
      <c r="AB210" s="1"/>
      <c r="AC210" s="1"/>
      <c r="AD210" s="1"/>
      <c r="AE210" s="1"/>
    </row>
    <row r="211" spans="1:31" ht="15.75" customHeight="1" x14ac:dyDescent="0.25">
      <c r="A211" s="1"/>
      <c r="B211" s="1"/>
      <c r="C211" s="1"/>
      <c r="D211" s="122"/>
      <c r="E211" s="1"/>
      <c r="F211" s="1"/>
      <c r="G211" s="122"/>
      <c r="H211" s="1"/>
      <c r="I211" s="1"/>
      <c r="J211" s="122"/>
      <c r="K211" s="1"/>
      <c r="L211" s="1"/>
      <c r="M211" s="122"/>
      <c r="N211" s="1"/>
      <c r="O211" s="1"/>
      <c r="P211" s="122"/>
      <c r="Q211" s="1"/>
      <c r="R211" s="1"/>
      <c r="S211" s="1"/>
      <c r="T211" s="1"/>
      <c r="U211" s="1"/>
      <c r="V211" s="1"/>
      <c r="W211" s="1"/>
      <c r="X211" s="1"/>
      <c r="Y211" s="1"/>
      <c r="Z211" s="1"/>
      <c r="AA211" s="1"/>
      <c r="AB211" s="1"/>
      <c r="AC211" s="1"/>
      <c r="AD211" s="1"/>
      <c r="AE211" s="1"/>
    </row>
    <row r="212" spans="1:31" ht="15.75" customHeight="1" x14ac:dyDescent="0.25">
      <c r="A212" s="1"/>
      <c r="B212" s="1"/>
      <c r="C212" s="1"/>
      <c r="D212" s="122"/>
      <c r="E212" s="1"/>
      <c r="F212" s="1"/>
      <c r="G212" s="122"/>
      <c r="H212" s="1"/>
      <c r="I212" s="1"/>
      <c r="J212" s="122"/>
      <c r="K212" s="1"/>
      <c r="L212" s="1"/>
      <c r="M212" s="122"/>
      <c r="N212" s="1"/>
      <c r="O212" s="1"/>
      <c r="P212" s="122"/>
      <c r="Q212" s="1"/>
      <c r="R212" s="1"/>
      <c r="S212" s="1"/>
      <c r="T212" s="1"/>
      <c r="U212" s="1"/>
      <c r="V212" s="1"/>
      <c r="W212" s="1"/>
      <c r="X212" s="1"/>
      <c r="Y212" s="1"/>
      <c r="Z212" s="1"/>
      <c r="AA212" s="1"/>
      <c r="AB212" s="1"/>
      <c r="AC212" s="1"/>
      <c r="AD212" s="1"/>
      <c r="AE212" s="1"/>
    </row>
    <row r="213" spans="1:31" ht="15.75" customHeight="1" x14ac:dyDescent="0.25">
      <c r="A213" s="1"/>
      <c r="B213" s="1"/>
      <c r="C213" s="1"/>
      <c r="D213" s="122"/>
      <c r="E213" s="1"/>
      <c r="F213" s="1"/>
      <c r="G213" s="122"/>
      <c r="H213" s="1"/>
      <c r="I213" s="1"/>
      <c r="J213" s="122"/>
      <c r="K213" s="1"/>
      <c r="L213" s="1"/>
      <c r="M213" s="122"/>
      <c r="N213" s="1"/>
      <c r="O213" s="1"/>
      <c r="P213" s="122"/>
      <c r="Q213" s="1"/>
      <c r="R213" s="1"/>
      <c r="S213" s="1"/>
      <c r="T213" s="1"/>
      <c r="U213" s="1"/>
      <c r="V213" s="1"/>
      <c r="W213" s="1"/>
      <c r="X213" s="1"/>
      <c r="Y213" s="1"/>
      <c r="Z213" s="1"/>
      <c r="AA213" s="1"/>
      <c r="AB213" s="1"/>
      <c r="AC213" s="1"/>
      <c r="AD213" s="1"/>
      <c r="AE213" s="1"/>
    </row>
    <row r="214" spans="1:31" ht="15.75" customHeight="1" x14ac:dyDescent="0.25">
      <c r="A214" s="1"/>
      <c r="B214" s="1"/>
      <c r="C214" s="1"/>
      <c r="D214" s="122"/>
      <c r="E214" s="1"/>
      <c r="F214" s="1"/>
      <c r="G214" s="122"/>
      <c r="H214" s="1"/>
      <c r="I214" s="1"/>
      <c r="J214" s="122"/>
      <c r="K214" s="1"/>
      <c r="L214" s="1"/>
      <c r="M214" s="122"/>
      <c r="N214" s="1"/>
      <c r="O214" s="1"/>
      <c r="P214" s="122"/>
      <c r="Q214" s="1"/>
      <c r="R214" s="1"/>
      <c r="S214" s="1"/>
      <c r="T214" s="1"/>
      <c r="U214" s="1"/>
      <c r="V214" s="1"/>
      <c r="W214" s="1"/>
      <c r="X214" s="1"/>
      <c r="Y214" s="1"/>
      <c r="Z214" s="1"/>
      <c r="AA214" s="1"/>
      <c r="AB214" s="1"/>
      <c r="AC214" s="1"/>
      <c r="AD214" s="1"/>
      <c r="AE214" s="1"/>
    </row>
    <row r="215" spans="1:31" ht="15.75" customHeight="1" x14ac:dyDescent="0.25">
      <c r="A215" s="1"/>
      <c r="B215" s="1"/>
      <c r="C215" s="1"/>
      <c r="D215" s="122"/>
      <c r="E215" s="1"/>
      <c r="F215" s="1"/>
      <c r="G215" s="122"/>
      <c r="H215" s="1"/>
      <c r="I215" s="1"/>
      <c r="J215" s="122"/>
      <c r="K215" s="1"/>
      <c r="L215" s="1"/>
      <c r="M215" s="122"/>
      <c r="N215" s="1"/>
      <c r="O215" s="1"/>
      <c r="P215" s="122"/>
      <c r="Q215" s="1"/>
      <c r="R215" s="1"/>
      <c r="S215" s="1"/>
      <c r="T215" s="1"/>
      <c r="U215" s="1"/>
      <c r="V215" s="1"/>
      <c r="W215" s="1"/>
      <c r="X215" s="1"/>
      <c r="Y215" s="1"/>
      <c r="Z215" s="1"/>
      <c r="AA215" s="1"/>
      <c r="AB215" s="1"/>
      <c r="AC215" s="1"/>
      <c r="AD215" s="1"/>
      <c r="AE215" s="1"/>
    </row>
    <row r="216" spans="1:31" ht="15.75" customHeight="1" x14ac:dyDescent="0.25">
      <c r="A216" s="1"/>
      <c r="B216" s="1"/>
      <c r="C216" s="1"/>
      <c r="D216" s="122"/>
      <c r="E216" s="1"/>
      <c r="F216" s="1"/>
      <c r="G216" s="122"/>
      <c r="H216" s="1"/>
      <c r="I216" s="1"/>
      <c r="J216" s="122"/>
      <c r="K216" s="1"/>
      <c r="L216" s="1"/>
      <c r="M216" s="122"/>
      <c r="N216" s="1"/>
      <c r="O216" s="1"/>
      <c r="P216" s="122"/>
      <c r="Q216" s="1"/>
      <c r="R216" s="1"/>
      <c r="S216" s="1"/>
      <c r="T216" s="1"/>
      <c r="U216" s="1"/>
      <c r="V216" s="1"/>
      <c r="W216" s="1"/>
      <c r="X216" s="1"/>
      <c r="Y216" s="1"/>
      <c r="Z216" s="1"/>
      <c r="AA216" s="1"/>
      <c r="AB216" s="1"/>
      <c r="AC216" s="1"/>
      <c r="AD216" s="1"/>
      <c r="AE216" s="1"/>
    </row>
    <row r="217" spans="1:31" ht="15.75" customHeight="1" x14ac:dyDescent="0.25">
      <c r="A217" s="1"/>
      <c r="B217" s="1"/>
      <c r="C217" s="1"/>
      <c r="D217" s="122"/>
      <c r="E217" s="1"/>
      <c r="F217" s="1"/>
      <c r="G217" s="122"/>
      <c r="H217" s="1"/>
      <c r="I217" s="1"/>
      <c r="J217" s="122"/>
      <c r="K217" s="1"/>
      <c r="L217" s="1"/>
      <c r="M217" s="122"/>
      <c r="N217" s="1"/>
      <c r="O217" s="1"/>
      <c r="P217" s="122"/>
      <c r="Q217" s="1"/>
      <c r="R217" s="1"/>
      <c r="S217" s="1"/>
      <c r="T217" s="1"/>
      <c r="U217" s="1"/>
      <c r="V217" s="1"/>
      <c r="W217" s="1"/>
      <c r="X217" s="1"/>
      <c r="Y217" s="1"/>
      <c r="Z217" s="1"/>
      <c r="AA217" s="1"/>
      <c r="AB217" s="1"/>
      <c r="AC217" s="1"/>
      <c r="AD217" s="1"/>
      <c r="AE217" s="1"/>
    </row>
    <row r="218" spans="1:31" ht="15.75" customHeight="1" x14ac:dyDescent="0.25">
      <c r="A218" s="1"/>
      <c r="B218" s="1"/>
      <c r="C218" s="1"/>
      <c r="D218" s="122"/>
      <c r="E218" s="1"/>
      <c r="F218" s="1"/>
      <c r="G218" s="122"/>
      <c r="H218" s="1"/>
      <c r="I218" s="1"/>
      <c r="J218" s="122"/>
      <c r="K218" s="1"/>
      <c r="L218" s="1"/>
      <c r="M218" s="122"/>
      <c r="N218" s="1"/>
      <c r="O218" s="1"/>
      <c r="P218" s="122"/>
      <c r="Q218" s="1"/>
      <c r="R218" s="1"/>
      <c r="S218" s="1"/>
      <c r="T218" s="1"/>
      <c r="U218" s="1"/>
      <c r="V218" s="1"/>
      <c r="W218" s="1"/>
      <c r="X218" s="1"/>
      <c r="Y218" s="1"/>
      <c r="Z218" s="1"/>
      <c r="AA218" s="1"/>
      <c r="AB218" s="1"/>
      <c r="AC218" s="1"/>
      <c r="AD218" s="1"/>
      <c r="AE218" s="1"/>
    </row>
    <row r="219" spans="1:31" ht="15.75" customHeight="1" x14ac:dyDescent="0.25">
      <c r="A219" s="1"/>
      <c r="B219" s="1"/>
      <c r="C219" s="1"/>
      <c r="D219" s="122"/>
      <c r="E219" s="1"/>
      <c r="F219" s="1"/>
      <c r="G219" s="122"/>
      <c r="H219" s="1"/>
      <c r="I219" s="1"/>
      <c r="J219" s="122"/>
      <c r="K219" s="1"/>
      <c r="L219" s="1"/>
      <c r="M219" s="122"/>
      <c r="N219" s="1"/>
      <c r="O219" s="1"/>
      <c r="P219" s="122"/>
      <c r="Q219" s="1"/>
      <c r="R219" s="1"/>
      <c r="S219" s="1"/>
      <c r="T219" s="1"/>
      <c r="U219" s="1"/>
      <c r="V219" s="1"/>
      <c r="W219" s="1"/>
      <c r="X219" s="1"/>
      <c r="Y219" s="1"/>
      <c r="Z219" s="1"/>
      <c r="AA219" s="1"/>
      <c r="AB219" s="1"/>
      <c r="AC219" s="1"/>
      <c r="AD219" s="1"/>
      <c r="AE219" s="1"/>
    </row>
    <row r="220" spans="1:31" ht="15.75" customHeight="1" x14ac:dyDescent="0.25">
      <c r="A220" s="1"/>
      <c r="B220" s="1"/>
      <c r="C220" s="1"/>
      <c r="D220" s="122"/>
      <c r="E220" s="1"/>
      <c r="F220" s="1"/>
      <c r="G220" s="122"/>
      <c r="H220" s="1"/>
      <c r="I220" s="1"/>
      <c r="J220" s="122"/>
      <c r="K220" s="1"/>
      <c r="L220" s="1"/>
      <c r="M220" s="122"/>
      <c r="N220" s="1"/>
      <c r="O220" s="1"/>
      <c r="P220" s="122"/>
      <c r="Q220" s="1"/>
      <c r="R220" s="1"/>
      <c r="S220" s="1"/>
      <c r="T220" s="1"/>
      <c r="U220" s="1"/>
      <c r="V220" s="1"/>
      <c r="W220" s="1"/>
      <c r="X220" s="1"/>
      <c r="Y220" s="1"/>
      <c r="Z220" s="1"/>
      <c r="AA220" s="1"/>
      <c r="AB220" s="1"/>
      <c r="AC220" s="1"/>
      <c r="AD220" s="1"/>
      <c r="AE220" s="1"/>
    </row>
    <row r="221" spans="1:31" ht="15.75" customHeight="1" x14ac:dyDescent="0.25">
      <c r="A221" s="1"/>
      <c r="B221" s="1"/>
      <c r="C221" s="1"/>
      <c r="D221" s="122"/>
      <c r="E221" s="1"/>
      <c r="F221" s="1"/>
      <c r="G221" s="122"/>
      <c r="H221" s="1"/>
      <c r="I221" s="1"/>
      <c r="J221" s="122"/>
      <c r="K221" s="1"/>
      <c r="L221" s="1"/>
      <c r="M221" s="122"/>
      <c r="N221" s="1"/>
      <c r="O221" s="1"/>
      <c r="P221" s="122"/>
      <c r="Q221" s="1"/>
      <c r="R221" s="1"/>
      <c r="S221" s="1"/>
      <c r="T221" s="1"/>
      <c r="U221" s="1"/>
      <c r="V221" s="1"/>
      <c r="W221" s="1"/>
      <c r="X221" s="1"/>
      <c r="Y221" s="1"/>
      <c r="Z221" s="1"/>
      <c r="AA221" s="1"/>
      <c r="AB221" s="1"/>
      <c r="AC221" s="1"/>
      <c r="AD221" s="1"/>
      <c r="AE221" s="1"/>
    </row>
    <row r="222" spans="1:31" ht="15.75" customHeight="1" x14ac:dyDescent="0.25">
      <c r="A222" s="1"/>
      <c r="B222" s="1"/>
      <c r="C222" s="1"/>
      <c r="D222" s="122"/>
      <c r="E222" s="1"/>
      <c r="F222" s="1"/>
      <c r="G222" s="122"/>
      <c r="H222" s="1"/>
      <c r="I222" s="1"/>
      <c r="J222" s="122"/>
      <c r="K222" s="1"/>
      <c r="L222" s="1"/>
      <c r="M222" s="122"/>
      <c r="N222" s="1"/>
      <c r="O222" s="1"/>
      <c r="P222" s="122"/>
      <c r="Q222" s="1"/>
      <c r="R222" s="1"/>
      <c r="S222" s="1"/>
      <c r="T222" s="1"/>
      <c r="U222" s="1"/>
      <c r="V222" s="1"/>
      <c r="W222" s="1"/>
      <c r="X222" s="1"/>
      <c r="Y222" s="1"/>
      <c r="Z222" s="1"/>
      <c r="AA222" s="1"/>
      <c r="AB222" s="1"/>
      <c r="AC222" s="1"/>
      <c r="AD222" s="1"/>
      <c r="AE222" s="1"/>
    </row>
    <row r="223" spans="1:31" ht="15.75" customHeight="1" x14ac:dyDescent="0.25">
      <c r="A223" s="1"/>
      <c r="B223" s="1"/>
      <c r="C223" s="1"/>
      <c r="D223" s="122"/>
      <c r="E223" s="1"/>
      <c r="F223" s="1"/>
      <c r="G223" s="122"/>
      <c r="H223" s="1"/>
      <c r="I223" s="1"/>
      <c r="J223" s="122"/>
      <c r="K223" s="1"/>
      <c r="L223" s="1"/>
      <c r="M223" s="122"/>
      <c r="N223" s="1"/>
      <c r="O223" s="1"/>
      <c r="P223" s="122"/>
      <c r="Q223" s="1"/>
      <c r="R223" s="1"/>
      <c r="S223" s="1"/>
      <c r="T223" s="1"/>
      <c r="U223" s="1"/>
      <c r="V223" s="1"/>
      <c r="W223" s="1"/>
      <c r="X223" s="1"/>
      <c r="Y223" s="1"/>
      <c r="Z223" s="1"/>
      <c r="AA223" s="1"/>
      <c r="AB223" s="1"/>
      <c r="AC223" s="1"/>
      <c r="AD223" s="1"/>
      <c r="AE223" s="1"/>
    </row>
    <row r="224" spans="1:31" ht="15.75" customHeight="1" x14ac:dyDescent="0.25">
      <c r="A224" s="1"/>
      <c r="B224" s="1"/>
      <c r="C224" s="1"/>
      <c r="D224" s="122"/>
      <c r="E224" s="1"/>
      <c r="F224" s="1"/>
      <c r="G224" s="122"/>
      <c r="H224" s="1"/>
      <c r="I224" s="1"/>
      <c r="J224" s="122"/>
      <c r="K224" s="1"/>
      <c r="L224" s="1"/>
      <c r="M224" s="122"/>
      <c r="N224" s="1"/>
      <c r="O224" s="1"/>
      <c r="P224" s="122"/>
      <c r="Q224" s="1"/>
      <c r="R224" s="1"/>
      <c r="S224" s="1"/>
      <c r="T224" s="1"/>
      <c r="U224" s="1"/>
      <c r="V224" s="1"/>
      <c r="W224" s="1"/>
      <c r="X224" s="1"/>
      <c r="Y224" s="1"/>
      <c r="Z224" s="1"/>
      <c r="AA224" s="1"/>
      <c r="AB224" s="1"/>
      <c r="AC224" s="1"/>
      <c r="AD224" s="1"/>
      <c r="AE224" s="1"/>
    </row>
    <row r="225" spans="1:31" ht="15.75" customHeight="1" x14ac:dyDescent="0.25">
      <c r="A225" s="1"/>
      <c r="B225" s="1"/>
      <c r="C225" s="1"/>
      <c r="D225" s="122"/>
      <c r="E225" s="1"/>
      <c r="F225" s="1"/>
      <c r="G225" s="122"/>
      <c r="H225" s="1"/>
      <c r="I225" s="1"/>
      <c r="J225" s="122"/>
      <c r="K225" s="1"/>
      <c r="L225" s="1"/>
      <c r="M225" s="122"/>
      <c r="N225" s="1"/>
      <c r="O225" s="1"/>
      <c r="P225" s="122"/>
      <c r="Q225" s="1"/>
      <c r="R225" s="1"/>
      <c r="S225" s="1"/>
      <c r="T225" s="1"/>
      <c r="U225" s="1"/>
      <c r="V225" s="1"/>
      <c r="W225" s="1"/>
      <c r="X225" s="1"/>
      <c r="Y225" s="1"/>
      <c r="Z225" s="1"/>
      <c r="AA225" s="1"/>
      <c r="AB225" s="1"/>
      <c r="AC225" s="1"/>
      <c r="AD225" s="1"/>
      <c r="AE225" s="1"/>
    </row>
    <row r="226" spans="1:31" ht="15.75" customHeight="1" x14ac:dyDescent="0.25">
      <c r="A226" s="1"/>
      <c r="B226" s="1"/>
      <c r="C226" s="1"/>
      <c r="D226" s="122"/>
      <c r="E226" s="1"/>
      <c r="F226" s="1"/>
      <c r="G226" s="122"/>
      <c r="H226" s="1"/>
      <c r="I226" s="1"/>
      <c r="J226" s="122"/>
      <c r="K226" s="1"/>
      <c r="L226" s="1"/>
      <c r="M226" s="122"/>
      <c r="N226" s="1"/>
      <c r="O226" s="1"/>
      <c r="P226" s="122"/>
      <c r="Q226" s="1"/>
      <c r="R226" s="1"/>
      <c r="S226" s="1"/>
      <c r="T226" s="1"/>
      <c r="U226" s="1"/>
      <c r="V226" s="1"/>
      <c r="W226" s="1"/>
      <c r="X226" s="1"/>
      <c r="Y226" s="1"/>
      <c r="Z226" s="1"/>
      <c r="AA226" s="1"/>
      <c r="AB226" s="1"/>
      <c r="AC226" s="1"/>
      <c r="AD226" s="1"/>
      <c r="AE226" s="1"/>
    </row>
    <row r="227" spans="1:31" ht="15.75" customHeight="1" x14ac:dyDescent="0.25">
      <c r="A227" s="1"/>
      <c r="B227" s="1"/>
      <c r="C227" s="1"/>
      <c r="D227" s="122"/>
      <c r="E227" s="1"/>
      <c r="F227" s="1"/>
      <c r="G227" s="122"/>
      <c r="H227" s="1"/>
      <c r="I227" s="1"/>
      <c r="J227" s="122"/>
      <c r="K227" s="1"/>
      <c r="L227" s="1"/>
      <c r="M227" s="122"/>
      <c r="N227" s="1"/>
      <c r="O227" s="1"/>
      <c r="P227" s="122"/>
      <c r="Q227" s="1"/>
      <c r="R227" s="1"/>
      <c r="S227" s="1"/>
      <c r="T227" s="1"/>
      <c r="U227" s="1"/>
      <c r="V227" s="1"/>
      <c r="W227" s="1"/>
      <c r="X227" s="1"/>
      <c r="Y227" s="1"/>
      <c r="Z227" s="1"/>
      <c r="AA227" s="1"/>
      <c r="AB227" s="1"/>
      <c r="AC227" s="1"/>
      <c r="AD227" s="1"/>
      <c r="AE227" s="1"/>
    </row>
    <row r="228" spans="1:31" ht="15.75" customHeight="1" x14ac:dyDescent="0.25">
      <c r="A228" s="1"/>
      <c r="B228" s="1"/>
      <c r="C228" s="1"/>
      <c r="D228" s="122"/>
      <c r="E228" s="1"/>
      <c r="F228" s="1"/>
      <c r="G228" s="122"/>
      <c r="H228" s="1"/>
      <c r="I228" s="1"/>
      <c r="J228" s="122"/>
      <c r="K228" s="1"/>
      <c r="L228" s="1"/>
      <c r="M228" s="122"/>
      <c r="N228" s="1"/>
      <c r="O228" s="1"/>
      <c r="P228" s="122"/>
      <c r="Q228" s="1"/>
      <c r="R228" s="1"/>
      <c r="S228" s="1"/>
      <c r="T228" s="1"/>
      <c r="U228" s="1"/>
      <c r="V228" s="1"/>
      <c r="W228" s="1"/>
      <c r="X228" s="1"/>
      <c r="Y228" s="1"/>
      <c r="Z228" s="1"/>
      <c r="AA228" s="1"/>
      <c r="AB228" s="1"/>
      <c r="AC228" s="1"/>
      <c r="AD228" s="1"/>
      <c r="AE228" s="1"/>
    </row>
    <row r="229" spans="1:31" ht="15.75" customHeight="1" x14ac:dyDescent="0.25">
      <c r="A229" s="1"/>
      <c r="B229" s="1"/>
      <c r="C229" s="1"/>
      <c r="D229" s="122"/>
      <c r="E229" s="1"/>
      <c r="F229" s="1"/>
      <c r="G229" s="122"/>
      <c r="H229" s="1"/>
      <c r="I229" s="1"/>
      <c r="J229" s="122"/>
      <c r="K229" s="1"/>
      <c r="L229" s="1"/>
      <c r="M229" s="122"/>
      <c r="N229" s="1"/>
      <c r="O229" s="1"/>
      <c r="P229" s="122"/>
      <c r="Q229" s="1"/>
      <c r="R229" s="1"/>
      <c r="S229" s="1"/>
      <c r="T229" s="1"/>
      <c r="U229" s="1"/>
      <c r="V229" s="1"/>
      <c r="W229" s="1"/>
      <c r="X229" s="1"/>
      <c r="Y229" s="1"/>
      <c r="Z229" s="1"/>
      <c r="AA229" s="1"/>
      <c r="AB229" s="1"/>
      <c r="AC229" s="1"/>
      <c r="AD229" s="1"/>
      <c r="AE229" s="1"/>
    </row>
    <row r="230" spans="1:31" ht="15.75" customHeight="1" x14ac:dyDescent="0.25">
      <c r="A230" s="1"/>
      <c r="B230" s="1"/>
      <c r="C230" s="1"/>
      <c r="D230" s="122"/>
      <c r="E230" s="1"/>
      <c r="F230" s="1"/>
      <c r="G230" s="122"/>
      <c r="H230" s="1"/>
      <c r="I230" s="1"/>
      <c r="J230" s="122"/>
      <c r="K230" s="1"/>
      <c r="L230" s="1"/>
      <c r="M230" s="122"/>
      <c r="N230" s="1"/>
      <c r="O230" s="1"/>
      <c r="P230" s="122"/>
      <c r="Q230" s="1"/>
      <c r="R230" s="1"/>
      <c r="S230" s="1"/>
      <c r="T230" s="1"/>
      <c r="U230" s="1"/>
      <c r="V230" s="1"/>
      <c r="W230" s="1"/>
      <c r="X230" s="1"/>
      <c r="Y230" s="1"/>
      <c r="Z230" s="1"/>
      <c r="AA230" s="1"/>
      <c r="AB230" s="1"/>
      <c r="AC230" s="1"/>
      <c r="AD230" s="1"/>
      <c r="AE230" s="1"/>
    </row>
    <row r="231" spans="1:31" ht="15.75" customHeight="1" x14ac:dyDescent="0.25">
      <c r="A231" s="1"/>
      <c r="B231" s="1"/>
      <c r="C231" s="1"/>
      <c r="D231" s="122"/>
      <c r="E231" s="1"/>
      <c r="F231" s="1"/>
      <c r="G231" s="122"/>
      <c r="H231" s="1"/>
      <c r="I231" s="1"/>
      <c r="J231" s="122"/>
      <c r="K231" s="1"/>
      <c r="L231" s="1"/>
      <c r="M231" s="122"/>
      <c r="N231" s="1"/>
      <c r="O231" s="1"/>
      <c r="P231" s="122"/>
      <c r="Q231" s="1"/>
      <c r="R231" s="1"/>
      <c r="S231" s="1"/>
      <c r="T231" s="1"/>
      <c r="U231" s="1"/>
      <c r="V231" s="1"/>
      <c r="W231" s="1"/>
      <c r="X231" s="1"/>
      <c r="Y231" s="1"/>
      <c r="Z231" s="1"/>
      <c r="AA231" s="1"/>
      <c r="AB231" s="1"/>
      <c r="AC231" s="1"/>
      <c r="AD231" s="1"/>
      <c r="AE231" s="1"/>
    </row>
    <row r="232" spans="1:31" ht="15.75" customHeight="1" x14ac:dyDescent="0.25">
      <c r="A232" s="1"/>
      <c r="B232" s="1"/>
      <c r="C232" s="1"/>
      <c r="D232" s="122"/>
      <c r="E232" s="1"/>
      <c r="F232" s="1"/>
      <c r="G232" s="122"/>
      <c r="H232" s="1"/>
      <c r="I232" s="1"/>
      <c r="J232" s="122"/>
      <c r="K232" s="1"/>
      <c r="L232" s="1"/>
      <c r="M232" s="122"/>
      <c r="N232" s="1"/>
      <c r="O232" s="1"/>
      <c r="P232" s="122"/>
      <c r="Q232" s="1"/>
      <c r="R232" s="1"/>
      <c r="S232" s="1"/>
      <c r="T232" s="1"/>
      <c r="U232" s="1"/>
      <c r="V232" s="1"/>
      <c r="W232" s="1"/>
      <c r="X232" s="1"/>
      <c r="Y232" s="1"/>
      <c r="Z232" s="1"/>
      <c r="AA232" s="1"/>
      <c r="AB232" s="1"/>
      <c r="AC232" s="1"/>
      <c r="AD232" s="1"/>
      <c r="AE232" s="1"/>
    </row>
    <row r="233" spans="1:31" ht="15.75" customHeight="1" x14ac:dyDescent="0.25">
      <c r="A233" s="1"/>
      <c r="B233" s="1"/>
      <c r="C233" s="1"/>
      <c r="D233" s="122"/>
      <c r="E233" s="1"/>
      <c r="F233" s="1"/>
      <c r="G233" s="122"/>
      <c r="H233" s="1"/>
      <c r="I233" s="1"/>
      <c r="J233" s="122"/>
      <c r="K233" s="1"/>
      <c r="L233" s="1"/>
      <c r="M233" s="122"/>
      <c r="N233" s="1"/>
      <c r="O233" s="1"/>
      <c r="P233" s="122"/>
      <c r="Q233" s="1"/>
      <c r="R233" s="1"/>
      <c r="S233" s="1"/>
      <c r="T233" s="1"/>
      <c r="U233" s="1"/>
      <c r="V233" s="1"/>
      <c r="W233" s="1"/>
      <c r="X233" s="1"/>
      <c r="Y233" s="1"/>
      <c r="Z233" s="1"/>
      <c r="AA233" s="1"/>
      <c r="AB233" s="1"/>
      <c r="AC233" s="1"/>
      <c r="AD233" s="1"/>
      <c r="AE233" s="1"/>
    </row>
    <row r="234" spans="1:31" ht="15.75" customHeight="1" x14ac:dyDescent="0.25">
      <c r="A234" s="1"/>
      <c r="B234" s="1"/>
      <c r="C234" s="1"/>
      <c r="D234" s="122"/>
      <c r="E234" s="1"/>
      <c r="F234" s="1"/>
      <c r="G234" s="122"/>
      <c r="H234" s="1"/>
      <c r="I234" s="1"/>
      <c r="J234" s="122"/>
      <c r="K234" s="1"/>
      <c r="L234" s="1"/>
      <c r="M234" s="122"/>
      <c r="N234" s="1"/>
      <c r="O234" s="1"/>
      <c r="P234" s="122"/>
      <c r="Q234" s="1"/>
      <c r="R234" s="1"/>
      <c r="S234" s="1"/>
      <c r="T234" s="1"/>
      <c r="U234" s="1"/>
      <c r="V234" s="1"/>
      <c r="W234" s="1"/>
      <c r="X234" s="1"/>
      <c r="Y234" s="1"/>
      <c r="Z234" s="1"/>
      <c r="AA234" s="1"/>
      <c r="AB234" s="1"/>
      <c r="AC234" s="1"/>
      <c r="AD234" s="1"/>
      <c r="AE234" s="1"/>
    </row>
    <row r="235" spans="1:31" ht="15.75" customHeight="1" x14ac:dyDescent="0.25">
      <c r="A235" s="1"/>
      <c r="B235" s="1"/>
      <c r="C235" s="1"/>
      <c r="D235" s="122"/>
      <c r="E235" s="1"/>
      <c r="F235" s="1"/>
      <c r="G235" s="122"/>
      <c r="H235" s="1"/>
      <c r="I235" s="1"/>
      <c r="J235" s="122"/>
      <c r="K235" s="1"/>
      <c r="L235" s="1"/>
      <c r="M235" s="122"/>
      <c r="N235" s="1"/>
      <c r="O235" s="1"/>
      <c r="P235" s="122"/>
      <c r="Q235" s="1"/>
      <c r="R235" s="1"/>
      <c r="S235" s="1"/>
      <c r="T235" s="1"/>
      <c r="U235" s="1"/>
      <c r="V235" s="1"/>
      <c r="W235" s="1"/>
      <c r="X235" s="1"/>
      <c r="Y235" s="1"/>
      <c r="Z235" s="1"/>
      <c r="AA235" s="1"/>
      <c r="AB235" s="1"/>
      <c r="AC235" s="1"/>
      <c r="AD235" s="1"/>
      <c r="AE235" s="1"/>
    </row>
    <row r="236" spans="1:31" ht="15.75" customHeight="1" x14ac:dyDescent="0.25">
      <c r="A236" s="1"/>
      <c r="B236" s="1"/>
      <c r="C236" s="1"/>
      <c r="D236" s="122"/>
      <c r="E236" s="1"/>
      <c r="F236" s="1"/>
      <c r="G236" s="122"/>
      <c r="H236" s="1"/>
      <c r="I236" s="1"/>
      <c r="J236" s="122"/>
      <c r="K236" s="1"/>
      <c r="L236" s="1"/>
      <c r="M236" s="122"/>
      <c r="N236" s="1"/>
      <c r="O236" s="1"/>
      <c r="P236" s="122"/>
      <c r="Q236" s="1"/>
      <c r="R236" s="1"/>
      <c r="S236" s="1"/>
      <c r="T236" s="1"/>
      <c r="U236" s="1"/>
      <c r="V236" s="1"/>
      <c r="W236" s="1"/>
      <c r="X236" s="1"/>
      <c r="Y236" s="1"/>
      <c r="Z236" s="1"/>
      <c r="AA236" s="1"/>
      <c r="AB236" s="1"/>
      <c r="AC236" s="1"/>
      <c r="AD236" s="1"/>
      <c r="AE236" s="1"/>
    </row>
    <row r="237" spans="1:31" ht="15.75" customHeight="1" x14ac:dyDescent="0.25"/>
    <row r="238" spans="1:31" ht="15.75" customHeight="1" x14ac:dyDescent="0.25"/>
    <row r="239" spans="1:31" ht="15.75" customHeight="1" x14ac:dyDescent="0.25"/>
    <row r="240" spans="1:31"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sheetData>
  <mergeCells count="10">
    <mergeCell ref="A3:R3"/>
    <mergeCell ref="A6:R6"/>
    <mergeCell ref="A12:R12"/>
    <mergeCell ref="A16:R16"/>
    <mergeCell ref="A21:R21"/>
    <mergeCell ref="A24:R24"/>
    <mergeCell ref="A26:R26"/>
    <mergeCell ref="A28:R28"/>
    <mergeCell ref="A32:R32"/>
    <mergeCell ref="A36:U36"/>
  </mergeCells>
  <pageMargins left="0.7" right="0.7" top="0.75" bottom="0.75" header="0.51180555555555496" footer="0.51180555555555496"/>
  <pageSetup paperSize="9"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D1009"/>
  <sheetViews>
    <sheetView zoomScaleNormal="100" workbookViewId="0"/>
  </sheetViews>
  <sheetFormatPr defaultColWidth="14.42578125" defaultRowHeight="15" x14ac:dyDescent="0.25"/>
  <cols>
    <col min="1" max="1" width="23.85546875" customWidth="1"/>
    <col min="2" max="3" width="11.42578125" customWidth="1"/>
    <col min="4" max="4" width="1.42578125" style="111" customWidth="1"/>
    <col min="5" max="6" width="11.42578125" customWidth="1"/>
    <col min="7" max="7" width="1.140625" style="111" customWidth="1"/>
    <col min="8" max="9" width="11.42578125" customWidth="1"/>
    <col min="10" max="10" width="1.42578125" style="111" customWidth="1"/>
    <col min="11" max="12" width="11.42578125" customWidth="1"/>
    <col min="13" max="13" width="1.42578125" style="111" customWidth="1"/>
    <col min="14" max="14" width="11.42578125" customWidth="1"/>
    <col min="15" max="15" width="12.85546875" customWidth="1"/>
    <col min="16" max="16" width="0.85546875" customWidth="1"/>
    <col min="17" max="30" width="11.42578125" customWidth="1"/>
  </cols>
  <sheetData>
    <row r="1" spans="1:30" ht="12.75" customHeight="1" x14ac:dyDescent="0.25">
      <c r="A1" s="112" t="s">
        <v>6014</v>
      </c>
      <c r="B1" s="113"/>
      <c r="C1" s="113"/>
      <c r="D1" s="114"/>
      <c r="E1" s="113"/>
      <c r="F1" s="113"/>
      <c r="G1" s="114"/>
      <c r="H1" s="113"/>
      <c r="I1" s="113"/>
      <c r="J1" s="114"/>
      <c r="K1" s="113"/>
      <c r="L1" s="113"/>
      <c r="M1" s="114"/>
      <c r="N1" s="113"/>
      <c r="O1" s="113"/>
      <c r="P1" s="1"/>
      <c r="Q1" s="1"/>
      <c r="R1" s="1"/>
      <c r="S1" s="1"/>
      <c r="T1" s="1"/>
      <c r="U1" s="1"/>
      <c r="V1" s="1"/>
      <c r="W1" s="1"/>
      <c r="X1" s="1"/>
      <c r="Y1" s="1"/>
      <c r="Z1" s="1"/>
      <c r="AA1" s="1"/>
      <c r="AB1" s="1"/>
      <c r="AC1" s="1"/>
      <c r="AD1" s="1"/>
    </row>
    <row r="2" spans="1:30" ht="45" customHeight="1" x14ac:dyDescent="0.25">
      <c r="A2" s="115" t="s">
        <v>5812</v>
      </c>
      <c r="B2" s="116" t="s">
        <v>5989</v>
      </c>
      <c r="C2" s="116" t="s">
        <v>6004</v>
      </c>
      <c r="D2" s="63"/>
      <c r="E2" s="116" t="s">
        <v>5991</v>
      </c>
      <c r="F2" s="116" t="s">
        <v>6005</v>
      </c>
      <c r="G2" s="63"/>
      <c r="H2" s="116" t="s">
        <v>5993</v>
      </c>
      <c r="I2" s="116" t="s">
        <v>6006</v>
      </c>
      <c r="J2" s="63"/>
      <c r="K2" s="116" t="s">
        <v>5995</v>
      </c>
      <c r="L2" s="116" t="s">
        <v>6007</v>
      </c>
      <c r="M2" s="63"/>
      <c r="N2" s="117" t="s">
        <v>5997</v>
      </c>
      <c r="O2" s="117" t="s">
        <v>5998</v>
      </c>
      <c r="P2" s="1"/>
      <c r="Q2" s="116" t="s">
        <v>5999</v>
      </c>
      <c r="R2" s="116" t="s">
        <v>6011</v>
      </c>
      <c r="S2" s="1"/>
      <c r="T2" s="1"/>
      <c r="U2" s="1"/>
      <c r="V2" s="1"/>
      <c r="W2" s="1"/>
      <c r="X2" s="1"/>
      <c r="Y2" s="1"/>
      <c r="Z2" s="1"/>
      <c r="AA2" s="1"/>
      <c r="AB2" s="1"/>
      <c r="AC2" s="1"/>
      <c r="AD2" s="1"/>
    </row>
    <row r="3" spans="1:30" s="61" customFormat="1" ht="14.45" customHeight="1" x14ac:dyDescent="0.25">
      <c r="A3" s="338" t="s">
        <v>5909</v>
      </c>
      <c r="B3" s="338"/>
      <c r="C3" s="338"/>
      <c r="D3" s="338"/>
      <c r="E3" s="338"/>
      <c r="F3" s="338"/>
      <c r="G3" s="338"/>
      <c r="H3" s="338"/>
      <c r="I3" s="338"/>
      <c r="J3" s="338"/>
      <c r="K3" s="338"/>
      <c r="L3" s="338"/>
      <c r="M3" s="338"/>
      <c r="N3" s="338"/>
      <c r="O3" s="338"/>
      <c r="P3" s="1"/>
      <c r="Q3" s="1"/>
      <c r="R3" s="1"/>
      <c r="S3" s="1"/>
      <c r="T3" s="1"/>
      <c r="U3" s="1"/>
      <c r="V3" s="1"/>
      <c r="W3" s="1"/>
      <c r="X3" s="1"/>
      <c r="Y3" s="1"/>
      <c r="Z3" s="1"/>
      <c r="AA3" s="1"/>
      <c r="AB3" s="1"/>
      <c r="AC3" s="1"/>
      <c r="AD3" s="1"/>
    </row>
    <row r="4" spans="1:30" x14ac:dyDescent="0.25">
      <c r="A4" s="104" t="s">
        <v>5910</v>
      </c>
      <c r="B4" s="118">
        <v>0.38979999999999998</v>
      </c>
      <c r="C4" s="118">
        <v>5.0000000000000001E-3</v>
      </c>
      <c r="D4" s="119"/>
      <c r="E4" s="118">
        <v>0.37509999999999999</v>
      </c>
      <c r="F4" s="118">
        <v>7.4999999999999997E-3</v>
      </c>
      <c r="G4" s="119"/>
      <c r="H4" s="118">
        <v>1.47E-2</v>
      </c>
      <c r="I4" s="118">
        <v>6.7999999999999996E-3</v>
      </c>
      <c r="J4" s="119"/>
      <c r="K4" s="118">
        <v>7.0000000000000001E-3</v>
      </c>
      <c r="L4" s="118">
        <v>2.4799999999999999E-2</v>
      </c>
      <c r="M4" s="119"/>
      <c r="N4" s="118">
        <v>1.5052000000000001</v>
      </c>
      <c r="O4" s="118">
        <v>0.10970000000000001</v>
      </c>
      <c r="P4" s="120"/>
      <c r="Q4" s="121">
        <v>0.96220000000000006</v>
      </c>
      <c r="R4" s="121">
        <v>1.7399999999999999E-2</v>
      </c>
      <c r="S4" s="1"/>
      <c r="T4" s="1"/>
      <c r="U4" s="1"/>
      <c r="V4" s="1"/>
      <c r="W4" s="1"/>
      <c r="X4" s="1"/>
      <c r="Y4" s="1"/>
      <c r="Z4" s="1"/>
      <c r="AA4" s="1"/>
      <c r="AB4" s="1"/>
      <c r="AC4" s="1"/>
      <c r="AD4" s="1"/>
    </row>
    <row r="5" spans="1:30" x14ac:dyDescent="0.25">
      <c r="A5" s="34" t="s">
        <v>5821</v>
      </c>
      <c r="B5" s="72">
        <v>-8.5999999999999993E-2</v>
      </c>
      <c r="C5" s="72">
        <v>5.0000000000000001E-3</v>
      </c>
      <c r="D5" s="63"/>
      <c r="E5" s="72">
        <v>-3.9100000000000003E-2</v>
      </c>
      <c r="F5" s="72">
        <v>6.7999999999999996E-3</v>
      </c>
      <c r="G5" s="63"/>
      <c r="H5" s="72">
        <v>-4.6800000000000001E-2</v>
      </c>
      <c r="I5" s="72">
        <v>6.4999999999999997E-3</v>
      </c>
      <c r="J5" s="63"/>
      <c r="K5" s="72">
        <v>-5.1999999999999998E-3</v>
      </c>
      <c r="L5" s="72">
        <v>2.58E-2</v>
      </c>
      <c r="M5" s="63"/>
      <c r="N5" s="72">
        <v>12.206</v>
      </c>
      <c r="O5" s="72">
        <v>7.5399999999999995E-2</v>
      </c>
      <c r="P5" s="1"/>
      <c r="Q5" s="23">
        <v>0.4551</v>
      </c>
      <c r="R5" s="23">
        <v>7.1800000000000003E-2</v>
      </c>
      <c r="S5" s="1"/>
      <c r="T5" s="1"/>
      <c r="U5" s="1"/>
      <c r="V5" s="1"/>
      <c r="W5" s="1"/>
      <c r="X5" s="1"/>
      <c r="Y5" s="1"/>
      <c r="Z5" s="1"/>
      <c r="AA5" s="1"/>
      <c r="AB5" s="1"/>
      <c r="AC5" s="1"/>
      <c r="AD5" s="1"/>
    </row>
    <row r="6" spans="1:30" s="61" customFormat="1" ht="14.45" customHeight="1" x14ac:dyDescent="0.25">
      <c r="A6" s="338" t="s">
        <v>5916</v>
      </c>
      <c r="B6" s="338"/>
      <c r="C6" s="338"/>
      <c r="D6" s="338"/>
      <c r="E6" s="338"/>
      <c r="F6" s="338"/>
      <c r="G6" s="338"/>
      <c r="H6" s="338"/>
      <c r="I6" s="338"/>
      <c r="J6" s="338"/>
      <c r="K6" s="338"/>
      <c r="L6" s="338"/>
      <c r="M6" s="338"/>
      <c r="N6" s="338"/>
      <c r="O6" s="338"/>
      <c r="P6" s="1"/>
      <c r="Q6" s="23"/>
      <c r="R6" s="23"/>
      <c r="S6" s="1"/>
      <c r="T6" s="1"/>
      <c r="U6" s="1"/>
      <c r="V6" s="1"/>
      <c r="W6" s="1"/>
      <c r="X6" s="1"/>
      <c r="Y6" s="1"/>
      <c r="Z6" s="1"/>
      <c r="AA6" s="1"/>
      <c r="AB6" s="1"/>
      <c r="AC6" s="1"/>
      <c r="AD6" s="1"/>
    </row>
    <row r="7" spans="1:30" x14ac:dyDescent="0.25">
      <c r="A7" s="34" t="s">
        <v>5917</v>
      </c>
      <c r="B7" s="72">
        <v>9.0899999999999995E-2</v>
      </c>
      <c r="C7" s="72">
        <v>5.1000000000000004E-3</v>
      </c>
      <c r="D7" s="63"/>
      <c r="E7" s="72">
        <v>7.0800000000000002E-2</v>
      </c>
      <c r="F7" s="72">
        <v>8.3999999999999995E-3</v>
      </c>
      <c r="G7" s="63"/>
      <c r="H7" s="72">
        <v>2.01E-2</v>
      </c>
      <c r="I7" s="72">
        <v>7.4000000000000003E-3</v>
      </c>
      <c r="J7" s="63"/>
      <c r="K7" s="72">
        <v>1.8E-3</v>
      </c>
      <c r="L7" s="72">
        <v>2.58E-2</v>
      </c>
      <c r="M7" s="63"/>
      <c r="N7" s="72">
        <v>2.1977000000000002</v>
      </c>
      <c r="O7" s="72">
        <v>2.5100000000000001E-2</v>
      </c>
      <c r="P7" s="1"/>
      <c r="Q7" s="23">
        <v>0.77869999999999995</v>
      </c>
      <c r="R7" s="23">
        <v>8.0299999999999996E-2</v>
      </c>
      <c r="S7" s="1"/>
      <c r="T7" s="1"/>
      <c r="U7" s="1"/>
      <c r="V7" s="1"/>
      <c r="W7" s="1"/>
      <c r="X7" s="1"/>
      <c r="Y7" s="1"/>
      <c r="Z7" s="1"/>
      <c r="AA7" s="1"/>
      <c r="AB7" s="1"/>
      <c r="AC7" s="1"/>
      <c r="AD7" s="1"/>
    </row>
    <row r="8" spans="1:30" x14ac:dyDescent="0.25">
      <c r="A8" s="34" t="s">
        <v>5920</v>
      </c>
      <c r="B8" s="72">
        <v>5.6899999999999999E-2</v>
      </c>
      <c r="C8" s="72">
        <v>5.1000000000000004E-3</v>
      </c>
      <c r="D8" s="63"/>
      <c r="E8" s="72">
        <v>2.9399999999999999E-2</v>
      </c>
      <c r="F8" s="72">
        <v>8.3000000000000001E-3</v>
      </c>
      <c r="G8" s="63"/>
      <c r="H8" s="72">
        <v>2.75E-2</v>
      </c>
      <c r="I8" s="72">
        <v>7.4000000000000003E-3</v>
      </c>
      <c r="J8" s="63"/>
      <c r="K8" s="72">
        <v>-1.66E-2</v>
      </c>
      <c r="L8" s="72">
        <v>2.5899999999999999E-2</v>
      </c>
      <c r="M8" s="63"/>
      <c r="N8" s="72">
        <v>3.7372999999999998</v>
      </c>
      <c r="O8" s="72">
        <v>0.28220000000000001</v>
      </c>
      <c r="P8" s="1"/>
      <c r="Q8" s="23">
        <v>0.51639999999999997</v>
      </c>
      <c r="R8" s="23">
        <v>0.13020000000000001</v>
      </c>
      <c r="S8" s="1"/>
      <c r="T8" s="1"/>
      <c r="U8" s="1"/>
      <c r="V8" s="1"/>
      <c r="W8" s="1"/>
      <c r="X8" s="1"/>
      <c r="Y8" s="1"/>
      <c r="Z8" s="1"/>
      <c r="AA8" s="1"/>
      <c r="AB8" s="1"/>
      <c r="AC8" s="1"/>
      <c r="AD8" s="1"/>
    </row>
    <row r="9" spans="1:30" ht="15.75" customHeight="1" x14ac:dyDescent="0.25">
      <c r="A9" s="34" t="s">
        <v>5922</v>
      </c>
      <c r="B9" s="72">
        <v>2.93E-2</v>
      </c>
      <c r="C9" s="72">
        <v>5.0000000000000001E-3</v>
      </c>
      <c r="D9" s="63"/>
      <c r="E9" s="72">
        <v>3.0700000000000002E-2</v>
      </c>
      <c r="F9" s="72">
        <v>8.8999999999999999E-3</v>
      </c>
      <c r="G9" s="63"/>
      <c r="H9" s="72">
        <v>-1.4E-3</v>
      </c>
      <c r="I9" s="72">
        <v>7.7000000000000002E-3</v>
      </c>
      <c r="J9" s="63"/>
      <c r="K9" s="72">
        <v>-3.9699999999999999E-2</v>
      </c>
      <c r="L9" s="72">
        <v>2.5700000000000001E-2</v>
      </c>
      <c r="M9" s="63"/>
      <c r="N9" s="72">
        <v>6.7599999999999993E-2</v>
      </c>
      <c r="O9" s="72">
        <v>0.91220000000000001</v>
      </c>
      <c r="P9" s="1"/>
      <c r="Q9" s="23">
        <v>1.0479000000000001</v>
      </c>
      <c r="R9" s="23">
        <v>0.2646</v>
      </c>
      <c r="S9" s="1"/>
      <c r="T9" s="1"/>
      <c r="U9" s="1"/>
      <c r="V9" s="1"/>
      <c r="W9" s="1"/>
      <c r="X9" s="1"/>
      <c r="Y9" s="1"/>
      <c r="Z9" s="1"/>
      <c r="AA9" s="1"/>
      <c r="AB9" s="1"/>
      <c r="AC9" s="1"/>
      <c r="AD9" s="1"/>
    </row>
    <row r="10" spans="1:30" x14ac:dyDescent="0.25">
      <c r="A10" s="34" t="s">
        <v>6001</v>
      </c>
      <c r="B10" s="72">
        <v>-0.13100000000000001</v>
      </c>
      <c r="C10" s="72">
        <v>5.4000000000000003E-3</v>
      </c>
      <c r="D10" s="63"/>
      <c r="E10" s="72">
        <v>-0.1201</v>
      </c>
      <c r="F10" s="72">
        <v>8.0999999999999996E-3</v>
      </c>
      <c r="G10" s="63"/>
      <c r="H10" s="72">
        <v>-1.09E-2</v>
      </c>
      <c r="I10" s="72">
        <v>7.3000000000000001E-3</v>
      </c>
      <c r="J10" s="63"/>
      <c r="K10" s="72">
        <v>-2.1399999999999999E-2</v>
      </c>
      <c r="L10" s="72">
        <v>2.7E-2</v>
      </c>
      <c r="M10" s="63"/>
      <c r="N10" s="72">
        <v>0.86219999999999997</v>
      </c>
      <c r="O10" s="72">
        <v>0.3695</v>
      </c>
      <c r="P10" s="1"/>
      <c r="Q10" s="23">
        <v>0.91679999999999995</v>
      </c>
      <c r="R10" s="23">
        <v>5.5300000000000002E-2</v>
      </c>
      <c r="S10" s="1"/>
      <c r="T10" s="1"/>
      <c r="U10" s="1"/>
      <c r="V10" s="1"/>
      <c r="W10" s="1"/>
      <c r="X10" s="1"/>
      <c r="Y10" s="1"/>
      <c r="Z10" s="1"/>
      <c r="AA10" s="1"/>
      <c r="AB10" s="1"/>
      <c r="AC10" s="1"/>
      <c r="AD10" s="1"/>
    </row>
    <row r="11" spans="1:30" ht="15.75" customHeight="1" x14ac:dyDescent="0.25">
      <c r="A11" s="34" t="s">
        <v>5926</v>
      </c>
      <c r="B11" s="72">
        <v>1.9300000000000001E-2</v>
      </c>
      <c r="C11" s="72">
        <v>5.3E-3</v>
      </c>
      <c r="D11" s="63"/>
      <c r="E11" s="72">
        <v>1.4999999999999999E-2</v>
      </c>
      <c r="F11" s="72">
        <v>8.5000000000000006E-3</v>
      </c>
      <c r="G11" s="63"/>
      <c r="H11" s="72">
        <v>4.3E-3</v>
      </c>
      <c r="I11" s="72">
        <v>7.6E-3</v>
      </c>
      <c r="J11" s="63"/>
      <c r="K11" s="72">
        <v>-2.2700000000000001E-2</v>
      </c>
      <c r="L11" s="72">
        <v>2.69E-2</v>
      </c>
      <c r="M11" s="63"/>
      <c r="N11" s="72">
        <v>0.2417</v>
      </c>
      <c r="O11" s="72">
        <v>0.39850000000000002</v>
      </c>
      <c r="P11" s="1"/>
      <c r="Q11" s="23">
        <v>0.77929999999999999</v>
      </c>
      <c r="R11" s="23">
        <v>0.38719999999999999</v>
      </c>
      <c r="S11" s="1"/>
      <c r="T11" s="1"/>
      <c r="U11" s="1"/>
      <c r="V11" s="1"/>
      <c r="W11" s="1"/>
      <c r="X11" s="1"/>
      <c r="Y11" s="1"/>
      <c r="Z11" s="1"/>
      <c r="AA11" s="1"/>
      <c r="AB11" s="1"/>
      <c r="AC11" s="1"/>
      <c r="AD11" s="1"/>
    </row>
    <row r="12" spans="1:30" s="131" customFormat="1" ht="15.75" customHeight="1" x14ac:dyDescent="0.25">
      <c r="A12" s="338" t="s">
        <v>5929</v>
      </c>
      <c r="B12" s="338"/>
      <c r="C12" s="338"/>
      <c r="D12" s="338"/>
      <c r="E12" s="338"/>
      <c r="F12" s="338"/>
      <c r="G12" s="338"/>
      <c r="H12" s="338"/>
      <c r="I12" s="338"/>
      <c r="J12" s="338"/>
      <c r="K12" s="338"/>
      <c r="L12" s="338"/>
      <c r="M12" s="338"/>
      <c r="N12" s="338"/>
      <c r="O12" s="338"/>
      <c r="P12" s="129"/>
      <c r="Q12" s="133"/>
      <c r="R12" s="133"/>
      <c r="S12" s="129"/>
      <c r="T12" s="129"/>
      <c r="U12" s="129"/>
      <c r="V12" s="129"/>
      <c r="W12" s="129"/>
      <c r="X12" s="129"/>
      <c r="Y12" s="129"/>
      <c r="Z12" s="129"/>
      <c r="AA12" s="129"/>
      <c r="AB12" s="129"/>
      <c r="AC12" s="129"/>
      <c r="AD12" s="129"/>
    </row>
    <row r="13" spans="1:30" x14ac:dyDescent="0.25">
      <c r="A13" s="34" t="s">
        <v>5930</v>
      </c>
      <c r="B13" s="72">
        <v>-6.9199999999999998E-2</v>
      </c>
      <c r="C13" s="72">
        <v>7.1000000000000004E-3</v>
      </c>
      <c r="D13" s="63"/>
      <c r="E13" s="72">
        <v>-1.8200000000000001E-2</v>
      </c>
      <c r="F13" s="72">
        <v>1.09E-2</v>
      </c>
      <c r="G13" s="63"/>
      <c r="H13" s="72">
        <v>-5.0999999999999997E-2</v>
      </c>
      <c r="I13" s="72">
        <v>9.7999999999999997E-3</v>
      </c>
      <c r="J13" s="63"/>
      <c r="K13" s="72">
        <v>3.5099999999999999E-2</v>
      </c>
      <c r="L13" s="72">
        <v>2.8799999999999999E-2</v>
      </c>
      <c r="M13" s="63"/>
      <c r="N13" s="72">
        <v>6.7214999999999998</v>
      </c>
      <c r="O13" s="72">
        <v>0.65049999999999997</v>
      </c>
      <c r="P13" s="1"/>
      <c r="Q13" s="23">
        <v>0.26240000000000002</v>
      </c>
      <c r="R13" s="23">
        <v>0.1462</v>
      </c>
      <c r="S13" s="1"/>
      <c r="T13" s="1"/>
      <c r="U13" s="1"/>
      <c r="V13" s="1"/>
      <c r="W13" s="1"/>
      <c r="X13" s="1"/>
      <c r="Y13" s="1"/>
      <c r="Z13" s="1"/>
      <c r="AA13" s="1"/>
      <c r="AB13" s="1"/>
      <c r="AC13" s="1"/>
      <c r="AD13" s="1"/>
    </row>
    <row r="14" spans="1:30" x14ac:dyDescent="0.25">
      <c r="A14" s="34" t="s">
        <v>5934</v>
      </c>
      <c r="B14" s="72">
        <v>-0.11</v>
      </c>
      <c r="C14" s="72">
        <v>5.1000000000000004E-3</v>
      </c>
      <c r="D14" s="63"/>
      <c r="E14" s="72">
        <v>-2.6599999999999999E-2</v>
      </c>
      <c r="F14" s="72">
        <v>7.6E-3</v>
      </c>
      <c r="G14" s="63"/>
      <c r="H14" s="72">
        <v>-8.3400000000000002E-2</v>
      </c>
      <c r="I14" s="72">
        <v>7.0000000000000001E-3</v>
      </c>
      <c r="J14" s="63"/>
      <c r="K14" s="72">
        <v>-1.38E-2</v>
      </c>
      <c r="L14" s="72">
        <v>2.6499999999999999E-2</v>
      </c>
      <c r="M14" s="63"/>
      <c r="N14" s="72">
        <v>31.746200000000002</v>
      </c>
      <c r="O14" s="72">
        <v>0.2205</v>
      </c>
      <c r="P14" s="1"/>
      <c r="Q14" s="23">
        <v>0.24179999999999999</v>
      </c>
      <c r="R14" s="23">
        <v>6.5000000000000002E-2</v>
      </c>
      <c r="S14" s="1"/>
      <c r="T14" s="1"/>
      <c r="U14" s="1"/>
      <c r="V14" s="1"/>
      <c r="W14" s="1"/>
      <c r="X14" s="1"/>
      <c r="Y14" s="1"/>
      <c r="Z14" s="1"/>
      <c r="AA14" s="1"/>
      <c r="AB14" s="1"/>
      <c r="AC14" s="1"/>
      <c r="AD14" s="1"/>
    </row>
    <row r="15" spans="1:30" x14ac:dyDescent="0.25">
      <c r="A15" s="34" t="s">
        <v>5938</v>
      </c>
      <c r="B15" s="72">
        <v>-9.0200000000000002E-2</v>
      </c>
      <c r="C15" s="72">
        <v>1.0500000000000001E-2</v>
      </c>
      <c r="D15" s="63"/>
      <c r="E15" s="72">
        <v>-1.04E-2</v>
      </c>
      <c r="F15" s="72">
        <v>1.37E-2</v>
      </c>
      <c r="G15" s="63"/>
      <c r="H15" s="72">
        <v>-7.9699999999999993E-2</v>
      </c>
      <c r="I15" s="72">
        <v>1.2800000000000001E-2</v>
      </c>
      <c r="J15" s="63"/>
      <c r="K15" s="72">
        <v>3.44E-2</v>
      </c>
      <c r="L15" s="72">
        <v>3.1E-2</v>
      </c>
      <c r="M15" s="63"/>
      <c r="N15" s="72">
        <v>9.3056000000000001</v>
      </c>
      <c r="O15" s="72">
        <v>0.57210000000000005</v>
      </c>
      <c r="P15" s="1"/>
      <c r="Q15" s="23">
        <v>0.1158</v>
      </c>
      <c r="R15" s="23">
        <v>0.14630000000000001</v>
      </c>
      <c r="S15" s="1"/>
      <c r="T15" s="1"/>
      <c r="U15" s="1"/>
      <c r="V15" s="1"/>
      <c r="W15" s="1"/>
      <c r="X15" s="1"/>
      <c r="Y15" s="1"/>
      <c r="Z15" s="1"/>
      <c r="AA15" s="1"/>
      <c r="AB15" s="1"/>
      <c r="AC15" s="1"/>
      <c r="AD15" s="1"/>
    </row>
    <row r="16" spans="1:30" s="131" customFormat="1" ht="14.45" customHeight="1" x14ac:dyDescent="0.25">
      <c r="A16" s="338" t="s">
        <v>5940</v>
      </c>
      <c r="B16" s="338"/>
      <c r="C16" s="338"/>
      <c r="D16" s="338"/>
      <c r="E16" s="338"/>
      <c r="F16" s="338"/>
      <c r="G16" s="338"/>
      <c r="H16" s="338"/>
      <c r="I16" s="338"/>
      <c r="J16" s="338"/>
      <c r="K16" s="338"/>
      <c r="L16" s="338"/>
      <c r="M16" s="338"/>
      <c r="N16" s="338"/>
      <c r="O16" s="338"/>
      <c r="P16" s="129"/>
      <c r="Q16" s="133"/>
      <c r="R16" s="133"/>
      <c r="S16" s="129"/>
      <c r="T16" s="129"/>
      <c r="U16" s="129"/>
      <c r="V16" s="129"/>
      <c r="W16" s="129"/>
      <c r="X16" s="129"/>
      <c r="Y16" s="129"/>
      <c r="Z16" s="129"/>
      <c r="AA16" s="129"/>
      <c r="AB16" s="129"/>
      <c r="AC16" s="129"/>
      <c r="AD16" s="129"/>
    </row>
    <row r="17" spans="1:30" x14ac:dyDescent="0.25">
      <c r="A17" s="34" t="s">
        <v>5941</v>
      </c>
      <c r="B17" s="72">
        <v>-0.10249999999999999</v>
      </c>
      <c r="C17" s="72">
        <v>8.3999999999999995E-3</v>
      </c>
      <c r="D17" s="63"/>
      <c r="E17" s="72">
        <v>-3.1899999999999998E-2</v>
      </c>
      <c r="F17" s="72">
        <v>1.4999999999999999E-2</v>
      </c>
      <c r="G17" s="63"/>
      <c r="H17" s="72">
        <v>-7.0699999999999999E-2</v>
      </c>
      <c r="I17" s="72">
        <v>1.32E-2</v>
      </c>
      <c r="J17" s="63"/>
      <c r="K17" s="72">
        <v>0.1012</v>
      </c>
      <c r="L17" s="72">
        <v>8.3199999999999996E-2</v>
      </c>
      <c r="M17" s="63"/>
      <c r="N17" s="72">
        <v>7.0580999999999996</v>
      </c>
      <c r="O17" s="72">
        <v>0.65029999999999999</v>
      </c>
      <c r="P17" s="1"/>
      <c r="Q17" s="23">
        <v>0.31069999999999998</v>
      </c>
      <c r="R17" s="23">
        <v>0.13589999999999999</v>
      </c>
      <c r="S17" s="1"/>
      <c r="T17" s="1"/>
      <c r="U17" s="1"/>
      <c r="V17" s="1"/>
      <c r="W17" s="1"/>
      <c r="X17" s="1"/>
      <c r="Y17" s="1"/>
      <c r="Z17" s="1"/>
      <c r="AA17" s="1"/>
      <c r="AB17" s="1"/>
      <c r="AC17" s="1"/>
      <c r="AD17" s="1"/>
    </row>
    <row r="18" spans="1:30" ht="15.75" customHeight="1" x14ac:dyDescent="0.25">
      <c r="A18" s="34" t="s">
        <v>5943</v>
      </c>
      <c r="B18" s="72">
        <v>1.2500000000000001E-2</v>
      </c>
      <c r="C18" s="72">
        <v>7.1999999999999998E-3</v>
      </c>
      <c r="D18" s="63"/>
      <c r="E18" s="72">
        <v>-4.7999999999999996E-3</v>
      </c>
      <c r="F18" s="72">
        <v>1.3100000000000001E-2</v>
      </c>
      <c r="G18" s="63"/>
      <c r="H18" s="72">
        <v>1.7299999999999999E-2</v>
      </c>
      <c r="I18" s="72">
        <v>1.15E-2</v>
      </c>
      <c r="J18" s="63"/>
      <c r="K18" s="72">
        <v>2.18E-2</v>
      </c>
      <c r="L18" s="72">
        <v>6.7599999999999993E-2</v>
      </c>
      <c r="M18" s="63"/>
      <c r="N18" s="72">
        <v>0.87719999999999998</v>
      </c>
      <c r="O18" s="72">
        <v>0.1265</v>
      </c>
      <c r="P18" s="1"/>
      <c r="Q18" s="23">
        <v>-0.38100000000000001</v>
      </c>
      <c r="R18" s="23">
        <v>1.1677</v>
      </c>
      <c r="S18" s="1"/>
      <c r="T18" s="1"/>
      <c r="U18" s="1"/>
      <c r="V18" s="1"/>
      <c r="W18" s="1"/>
      <c r="X18" s="1"/>
      <c r="Y18" s="1"/>
      <c r="Z18" s="1"/>
      <c r="AA18" s="1"/>
      <c r="AB18" s="1"/>
      <c r="AC18" s="1"/>
      <c r="AD18" s="1"/>
    </row>
    <row r="19" spans="1:30" x14ac:dyDescent="0.25">
      <c r="A19" s="34" t="s">
        <v>5945</v>
      </c>
      <c r="B19" s="72">
        <v>3.3300000000000003E-2</v>
      </c>
      <c r="C19" s="72">
        <v>8.2000000000000007E-3</v>
      </c>
      <c r="D19" s="63"/>
      <c r="E19" s="72">
        <v>2.7799999999999998E-2</v>
      </c>
      <c r="F19" s="72">
        <v>1.55E-2</v>
      </c>
      <c r="G19" s="63"/>
      <c r="H19" s="72">
        <v>5.5999999999999999E-3</v>
      </c>
      <c r="I19" s="72">
        <v>1.37E-2</v>
      </c>
      <c r="J19" s="63"/>
      <c r="K19" s="72">
        <v>8.3799999999999999E-2</v>
      </c>
      <c r="L19" s="72">
        <v>7.7600000000000002E-2</v>
      </c>
      <c r="M19" s="63"/>
      <c r="N19" s="72">
        <v>0.16470000000000001</v>
      </c>
      <c r="O19" s="72">
        <v>0.55279999999999996</v>
      </c>
      <c r="P19" s="1"/>
      <c r="Q19" s="23">
        <v>0.83320000000000005</v>
      </c>
      <c r="R19" s="23">
        <v>0.40960000000000002</v>
      </c>
      <c r="S19" s="1"/>
      <c r="T19" s="1"/>
      <c r="U19" s="1"/>
      <c r="V19" s="1"/>
      <c r="W19" s="1"/>
      <c r="X19" s="1"/>
      <c r="Y19" s="1"/>
      <c r="Z19" s="1"/>
      <c r="AA19" s="1"/>
      <c r="AB19" s="1"/>
      <c r="AC19" s="1"/>
      <c r="AD19" s="1"/>
    </row>
    <row r="20" spans="1:30" ht="15.75" customHeight="1" x14ac:dyDescent="0.25">
      <c r="A20" s="34" t="s">
        <v>6015</v>
      </c>
      <c r="B20" s="72">
        <v>2.1399999999999999E-2</v>
      </c>
      <c r="C20" s="72">
        <v>5.4999999999999997E-3</v>
      </c>
      <c r="D20" s="63"/>
      <c r="E20" s="72">
        <v>9.4999999999999998E-3</v>
      </c>
      <c r="F20" s="72">
        <v>9.9000000000000008E-3</v>
      </c>
      <c r="G20" s="63"/>
      <c r="H20" s="72">
        <v>1.1900000000000001E-2</v>
      </c>
      <c r="I20" s="72">
        <v>8.6999999999999994E-3</v>
      </c>
      <c r="J20" s="63"/>
      <c r="K20" s="72">
        <v>4.8500000000000001E-2</v>
      </c>
      <c r="L20" s="72">
        <v>5.0999999999999997E-2</v>
      </c>
      <c r="M20" s="63"/>
      <c r="N20" s="72">
        <v>0.7611</v>
      </c>
      <c r="O20" s="72">
        <v>0.46629999999999999</v>
      </c>
      <c r="P20" s="1"/>
      <c r="Q20" s="23">
        <v>0.44429999999999997</v>
      </c>
      <c r="R20" s="23">
        <v>0.41839999999999999</v>
      </c>
      <c r="S20" s="1"/>
      <c r="T20" s="1"/>
      <c r="U20" s="1"/>
      <c r="V20" s="1"/>
      <c r="W20" s="1"/>
      <c r="X20" s="1"/>
      <c r="Y20" s="1"/>
      <c r="Z20" s="1"/>
      <c r="AA20" s="1"/>
      <c r="AB20" s="1"/>
      <c r="AC20" s="1"/>
      <c r="AD20" s="1"/>
    </row>
    <row r="21" spans="1:30" s="131" customFormat="1" ht="15.75" customHeight="1" x14ac:dyDescent="0.25">
      <c r="A21" s="338" t="s">
        <v>5950</v>
      </c>
      <c r="B21" s="338"/>
      <c r="C21" s="338"/>
      <c r="D21" s="338"/>
      <c r="E21" s="338"/>
      <c r="F21" s="338"/>
      <c r="G21" s="338"/>
      <c r="H21" s="338"/>
      <c r="I21" s="338"/>
      <c r="J21" s="338"/>
      <c r="K21" s="338"/>
      <c r="L21" s="338"/>
      <c r="M21" s="338"/>
      <c r="N21" s="338"/>
      <c r="O21" s="338"/>
      <c r="P21" s="129"/>
      <c r="Q21" s="133"/>
      <c r="R21" s="133"/>
      <c r="S21" s="129"/>
      <c r="T21" s="129"/>
      <c r="U21" s="129"/>
      <c r="V21" s="129"/>
      <c r="W21" s="129"/>
      <c r="X21" s="129"/>
      <c r="Y21" s="129"/>
      <c r="Z21" s="129"/>
      <c r="AA21" s="129"/>
      <c r="AB21" s="129"/>
      <c r="AC21" s="129"/>
      <c r="AD21" s="129"/>
    </row>
    <row r="22" spans="1:30" x14ac:dyDescent="0.25">
      <c r="A22" s="34" t="s">
        <v>5951</v>
      </c>
      <c r="B22" s="72">
        <v>-8.2199999999999995E-2</v>
      </c>
      <c r="C22" s="72">
        <v>6.6E-3</v>
      </c>
      <c r="D22" s="63"/>
      <c r="E22" s="72">
        <v>-2.5499999999999998E-2</v>
      </c>
      <c r="F22" s="72">
        <v>1.1599999999999999E-2</v>
      </c>
      <c r="G22" s="63"/>
      <c r="H22" s="72">
        <v>-5.67E-2</v>
      </c>
      <c r="I22" s="72">
        <v>1.03E-2</v>
      </c>
      <c r="J22" s="63"/>
      <c r="K22" s="72">
        <v>9.35E-2</v>
      </c>
      <c r="L22" s="72">
        <v>5.2200000000000003E-2</v>
      </c>
      <c r="M22" s="63"/>
      <c r="N22" s="72">
        <v>7.4161000000000001</v>
      </c>
      <c r="O22" s="72">
        <v>1.1363000000000001</v>
      </c>
      <c r="P22" s="1"/>
      <c r="Q22" s="23">
        <v>0.31030000000000002</v>
      </c>
      <c r="R22" s="23">
        <v>0.13109999999999999</v>
      </c>
      <c r="S22" s="1"/>
      <c r="T22" s="1"/>
      <c r="U22" s="1"/>
      <c r="V22" s="1"/>
      <c r="W22" s="1"/>
      <c r="X22" s="1"/>
      <c r="Y22" s="1"/>
      <c r="Z22" s="1"/>
      <c r="AA22" s="1"/>
      <c r="AB22" s="1"/>
      <c r="AC22" s="1"/>
      <c r="AD22" s="1"/>
    </row>
    <row r="23" spans="1:30" x14ac:dyDescent="0.25">
      <c r="A23" s="34" t="s">
        <v>5953</v>
      </c>
      <c r="B23" s="72">
        <v>-7.8200000000000006E-2</v>
      </c>
      <c r="C23" s="72">
        <v>5.8999999999999999E-3</v>
      </c>
      <c r="D23" s="63"/>
      <c r="E23" s="72">
        <v>-2.2800000000000001E-2</v>
      </c>
      <c r="F23" s="72">
        <v>1.01E-2</v>
      </c>
      <c r="G23" s="63"/>
      <c r="H23" s="72">
        <v>-5.5500000000000001E-2</v>
      </c>
      <c r="I23" s="72">
        <v>9.1000000000000004E-3</v>
      </c>
      <c r="J23" s="63"/>
      <c r="K23" s="72">
        <v>-6.8699999999999997E-2</v>
      </c>
      <c r="L23" s="72">
        <v>5.3100000000000001E-2</v>
      </c>
      <c r="M23" s="63"/>
      <c r="N23" s="72">
        <v>9.0113000000000003</v>
      </c>
      <c r="O23" s="72">
        <v>0.70860000000000001</v>
      </c>
      <c r="P23" s="1"/>
      <c r="Q23" s="23">
        <v>0.29099999999999998</v>
      </c>
      <c r="R23" s="23">
        <v>0.1208</v>
      </c>
      <c r="S23" s="1"/>
      <c r="T23" s="1"/>
      <c r="U23" s="1"/>
      <c r="V23" s="1"/>
      <c r="W23" s="1"/>
      <c r="X23" s="1"/>
      <c r="Y23" s="1"/>
      <c r="Z23" s="1"/>
      <c r="AA23" s="1"/>
      <c r="AB23" s="1"/>
      <c r="AC23" s="1"/>
      <c r="AD23" s="1"/>
    </row>
    <row r="24" spans="1:30" s="61" customFormat="1" ht="14.45" customHeight="1" x14ac:dyDescent="0.25">
      <c r="A24" s="338" t="s">
        <v>5956</v>
      </c>
      <c r="B24" s="338"/>
      <c r="C24" s="338"/>
      <c r="D24" s="338"/>
      <c r="E24" s="338"/>
      <c r="F24" s="338"/>
      <c r="G24" s="338"/>
      <c r="H24" s="338"/>
      <c r="I24" s="338"/>
      <c r="J24" s="338"/>
      <c r="K24" s="338"/>
      <c r="L24" s="338"/>
      <c r="M24" s="338"/>
      <c r="N24" s="338"/>
      <c r="O24" s="338"/>
      <c r="P24" s="1"/>
      <c r="Q24" s="23"/>
      <c r="R24" s="23"/>
      <c r="S24" s="1"/>
      <c r="T24" s="1"/>
      <c r="U24" s="1"/>
      <c r="V24" s="1"/>
      <c r="W24" s="1"/>
      <c r="X24" s="1"/>
      <c r="Y24" s="1"/>
      <c r="Z24" s="1"/>
      <c r="AA24" s="1"/>
      <c r="AB24" s="1"/>
      <c r="AC24" s="1"/>
      <c r="AD24" s="1"/>
    </row>
    <row r="25" spans="1:30" x14ac:dyDescent="0.25">
      <c r="A25" s="34" t="s">
        <v>5957</v>
      </c>
      <c r="B25" s="72">
        <v>-5.8099999999999999E-2</v>
      </c>
      <c r="C25" s="72">
        <v>5.3E-3</v>
      </c>
      <c r="D25" s="63"/>
      <c r="E25" s="72">
        <v>-2.81E-2</v>
      </c>
      <c r="F25" s="72">
        <v>8.3999999999999995E-3</v>
      </c>
      <c r="G25" s="63"/>
      <c r="H25" s="72">
        <v>-0.03</v>
      </c>
      <c r="I25" s="72">
        <v>7.4999999999999997E-3</v>
      </c>
      <c r="J25" s="63"/>
      <c r="K25" s="72">
        <v>4.4999999999999997E-3</v>
      </c>
      <c r="L25" s="72">
        <v>2.7099999999999999E-2</v>
      </c>
      <c r="M25" s="63"/>
      <c r="N25" s="72">
        <v>4.2481</v>
      </c>
      <c r="O25" s="72">
        <v>6.0699999999999997E-2</v>
      </c>
      <c r="P25" s="1"/>
      <c r="Q25" s="23">
        <v>0.48320000000000002</v>
      </c>
      <c r="R25" s="23">
        <v>0.12870000000000001</v>
      </c>
      <c r="S25" s="1"/>
      <c r="T25" s="1"/>
      <c r="U25" s="1"/>
      <c r="V25" s="1"/>
      <c r="W25" s="1"/>
      <c r="X25" s="1"/>
      <c r="Y25" s="1"/>
      <c r="Z25" s="1"/>
      <c r="AA25" s="1"/>
      <c r="AB25" s="1"/>
      <c r="AC25" s="1"/>
      <c r="AD25" s="1"/>
    </row>
    <row r="26" spans="1:30" s="131" customFormat="1" ht="14.45" customHeight="1" x14ac:dyDescent="0.25">
      <c r="A26" s="338" t="s">
        <v>5959</v>
      </c>
      <c r="B26" s="338"/>
      <c r="C26" s="338"/>
      <c r="D26" s="338"/>
      <c r="E26" s="338"/>
      <c r="F26" s="338"/>
      <c r="G26" s="338"/>
      <c r="H26" s="338"/>
      <c r="I26" s="338"/>
      <c r="J26" s="338"/>
      <c r="K26" s="338"/>
      <c r="L26" s="338"/>
      <c r="M26" s="338"/>
      <c r="N26" s="338"/>
      <c r="O26" s="338"/>
      <c r="P26" s="129"/>
      <c r="Q26" s="133"/>
      <c r="R26" s="133"/>
      <c r="S26" s="129"/>
      <c r="T26" s="129"/>
      <c r="U26" s="129"/>
      <c r="V26" s="129"/>
      <c r="W26" s="129"/>
      <c r="X26" s="129"/>
      <c r="Y26" s="129"/>
      <c r="Z26" s="129"/>
      <c r="AA26" s="129"/>
      <c r="AB26" s="129"/>
      <c r="AC26" s="129"/>
      <c r="AD26" s="129"/>
    </row>
    <row r="27" spans="1:30" x14ac:dyDescent="0.25">
      <c r="A27" s="34" t="s">
        <v>5960</v>
      </c>
      <c r="B27" s="72">
        <v>-0.13189999999999999</v>
      </c>
      <c r="C27" s="72">
        <v>5.5999999999999999E-3</v>
      </c>
      <c r="D27" s="63"/>
      <c r="E27" s="72">
        <v>-0.1048</v>
      </c>
      <c r="F27" s="72">
        <v>9.7000000000000003E-3</v>
      </c>
      <c r="G27" s="63"/>
      <c r="H27" s="72">
        <v>-2.7099999999999999E-2</v>
      </c>
      <c r="I27" s="72">
        <v>8.6E-3</v>
      </c>
      <c r="J27" s="63"/>
      <c r="K27" s="72">
        <v>-1.9E-2</v>
      </c>
      <c r="L27" s="72">
        <v>5.04E-2</v>
      </c>
      <c r="M27" s="63"/>
      <c r="N27" s="72">
        <v>2.7728999999999999</v>
      </c>
      <c r="O27" s="72">
        <v>0.1507</v>
      </c>
      <c r="P27" s="1"/>
      <c r="Q27" s="23">
        <v>0.7944</v>
      </c>
      <c r="R27" s="23">
        <v>6.5000000000000002E-2</v>
      </c>
      <c r="S27" s="1"/>
      <c r="T27" s="1"/>
      <c r="U27" s="1"/>
      <c r="V27" s="1"/>
      <c r="W27" s="1"/>
      <c r="X27" s="1"/>
      <c r="Y27" s="1"/>
      <c r="Z27" s="1"/>
      <c r="AA27" s="1"/>
      <c r="AB27" s="1"/>
      <c r="AC27" s="1"/>
      <c r="AD27" s="1"/>
    </row>
    <row r="28" spans="1:30" s="61" customFormat="1" ht="14.45" customHeight="1" x14ac:dyDescent="0.25">
      <c r="A28" s="338" t="s">
        <v>5963</v>
      </c>
      <c r="B28" s="338"/>
      <c r="C28" s="338"/>
      <c r="D28" s="338"/>
      <c r="E28" s="338"/>
      <c r="F28" s="338"/>
      <c r="G28" s="338"/>
      <c r="H28" s="338"/>
      <c r="I28" s="338"/>
      <c r="J28" s="338"/>
      <c r="K28" s="338"/>
      <c r="L28" s="338"/>
      <c r="M28" s="338"/>
      <c r="N28" s="338"/>
      <c r="O28" s="338"/>
      <c r="P28" s="1"/>
      <c r="Q28" s="23"/>
      <c r="R28" s="23"/>
      <c r="S28" s="1"/>
      <c r="T28" s="1"/>
      <c r="U28" s="1"/>
      <c r="V28" s="1"/>
      <c r="W28" s="1"/>
      <c r="X28" s="1"/>
      <c r="Y28" s="1"/>
      <c r="Z28" s="1"/>
      <c r="AA28" s="1"/>
      <c r="AB28" s="1"/>
      <c r="AC28" s="1"/>
      <c r="AD28" s="1"/>
    </row>
    <row r="29" spans="1:30" x14ac:dyDescent="0.25">
      <c r="A29" s="34" t="s">
        <v>5964</v>
      </c>
      <c r="B29" s="72">
        <v>4.41E-2</v>
      </c>
      <c r="C29" s="72">
        <v>5.7000000000000002E-3</v>
      </c>
      <c r="D29" s="63"/>
      <c r="E29" s="72">
        <v>3.6700000000000003E-2</v>
      </c>
      <c r="F29" s="72">
        <v>1.0200000000000001E-2</v>
      </c>
      <c r="G29" s="63"/>
      <c r="H29" s="72">
        <v>7.3000000000000001E-3</v>
      </c>
      <c r="I29" s="72">
        <v>8.9999999999999993E-3</v>
      </c>
      <c r="J29" s="63"/>
      <c r="K29" s="72">
        <v>-1.6299999999999999E-2</v>
      </c>
      <c r="L29" s="72">
        <v>5.3199999999999997E-2</v>
      </c>
      <c r="M29" s="63"/>
      <c r="N29" s="72">
        <v>0.38040000000000002</v>
      </c>
      <c r="O29" s="72">
        <v>0.1193</v>
      </c>
      <c r="P29" s="1"/>
      <c r="Q29" s="23">
        <v>0.83360000000000001</v>
      </c>
      <c r="R29" s="23">
        <v>0.20380000000000001</v>
      </c>
      <c r="S29" s="1"/>
      <c r="T29" s="1"/>
      <c r="U29" s="1"/>
      <c r="V29" s="1"/>
      <c r="W29" s="1"/>
      <c r="X29" s="1"/>
      <c r="Y29" s="1"/>
      <c r="Z29" s="1"/>
      <c r="AA29" s="1"/>
      <c r="AB29" s="1"/>
      <c r="AC29" s="1"/>
      <c r="AD29" s="1"/>
    </row>
    <row r="30" spans="1:30" ht="15.75" customHeight="1" x14ac:dyDescent="0.25">
      <c r="A30" s="34" t="s">
        <v>5970</v>
      </c>
      <c r="B30" s="72">
        <v>1.47E-2</v>
      </c>
      <c r="C30" s="72">
        <v>9.9000000000000008E-3</v>
      </c>
      <c r="D30" s="63"/>
      <c r="E30" s="72">
        <v>1.03E-2</v>
      </c>
      <c r="F30" s="72">
        <v>1.83E-2</v>
      </c>
      <c r="G30" s="63"/>
      <c r="H30" s="72">
        <v>4.4000000000000003E-3</v>
      </c>
      <c r="I30" s="72">
        <v>1.6E-2</v>
      </c>
      <c r="J30" s="63"/>
      <c r="K30" s="72">
        <v>0.1323</v>
      </c>
      <c r="L30" s="72">
        <v>8.5400000000000004E-2</v>
      </c>
      <c r="M30" s="63"/>
      <c r="N30" s="72">
        <v>0.1065</v>
      </c>
      <c r="O30" s="72">
        <v>0.91569999999999996</v>
      </c>
      <c r="P30" s="1"/>
      <c r="Q30" s="23">
        <v>0.7</v>
      </c>
      <c r="R30" s="23">
        <v>1.0939000000000001</v>
      </c>
      <c r="S30" s="1"/>
      <c r="T30" s="1"/>
      <c r="U30" s="1"/>
      <c r="V30" s="1"/>
      <c r="W30" s="1"/>
      <c r="X30" s="1"/>
      <c r="Y30" s="1"/>
      <c r="Z30" s="1"/>
      <c r="AA30" s="1"/>
      <c r="AB30" s="1"/>
      <c r="AC30" s="1"/>
      <c r="AD30" s="1"/>
    </row>
    <row r="31" spans="1:30" s="131" customFormat="1" ht="15.75" customHeight="1" x14ac:dyDescent="0.25">
      <c r="A31" s="338" t="s">
        <v>5973</v>
      </c>
      <c r="B31" s="338"/>
      <c r="C31" s="338"/>
      <c r="D31" s="338"/>
      <c r="E31" s="338"/>
      <c r="F31" s="338"/>
      <c r="G31" s="338"/>
      <c r="H31" s="338"/>
      <c r="I31" s="338"/>
      <c r="J31" s="338"/>
      <c r="K31" s="338"/>
      <c r="L31" s="338"/>
      <c r="M31" s="338"/>
      <c r="N31" s="338"/>
      <c r="O31" s="338"/>
      <c r="P31" s="129"/>
      <c r="Q31" s="133"/>
      <c r="R31" s="133"/>
      <c r="S31" s="129"/>
      <c r="T31" s="129"/>
      <c r="U31" s="129"/>
      <c r="V31" s="129"/>
      <c r="W31" s="129"/>
      <c r="X31" s="129"/>
      <c r="Y31" s="129"/>
      <c r="Z31" s="129"/>
      <c r="AA31" s="129"/>
      <c r="AB31" s="129"/>
      <c r="AC31" s="129"/>
      <c r="AD31" s="129"/>
    </row>
    <row r="32" spans="1:30" x14ac:dyDescent="0.25">
      <c r="A32" s="34" t="s">
        <v>5974</v>
      </c>
      <c r="B32" s="72">
        <v>9.3600000000000003E-2</v>
      </c>
      <c r="C32" s="72">
        <v>8.2000000000000007E-3</v>
      </c>
      <c r="D32" s="63"/>
      <c r="E32" s="72">
        <v>6.3899999999999998E-2</v>
      </c>
      <c r="F32" s="72">
        <v>1.44E-2</v>
      </c>
      <c r="G32" s="63"/>
      <c r="H32" s="72">
        <v>2.9600000000000001E-2</v>
      </c>
      <c r="I32" s="72">
        <v>1.2500000000000001E-2</v>
      </c>
      <c r="J32" s="63"/>
      <c r="K32" s="72">
        <v>-1.6899999999999998E-2</v>
      </c>
      <c r="L32" s="72">
        <v>4.53E-2</v>
      </c>
      <c r="M32" s="63"/>
      <c r="N32" s="72">
        <v>1.7484</v>
      </c>
      <c r="O32" s="72">
        <v>0.1487</v>
      </c>
      <c r="P32" s="1"/>
      <c r="Q32" s="23">
        <v>0.68330000000000002</v>
      </c>
      <c r="R32" s="23">
        <v>0.1341</v>
      </c>
      <c r="S32" s="1"/>
      <c r="T32" s="1"/>
      <c r="U32" s="1"/>
      <c r="V32" s="1"/>
      <c r="W32" s="1"/>
      <c r="X32" s="1"/>
      <c r="Y32" s="1"/>
      <c r="Z32" s="1"/>
      <c r="AA32" s="1"/>
      <c r="AB32" s="1"/>
      <c r="AC32" s="1"/>
      <c r="AD32" s="1"/>
    </row>
    <row r="33" spans="1:30" x14ac:dyDescent="0.25">
      <c r="A33" s="34" t="s">
        <v>6012</v>
      </c>
      <c r="B33" s="72">
        <v>-6.4299999999999996E-2</v>
      </c>
      <c r="C33" s="72">
        <v>9.2999999999999992E-3</v>
      </c>
      <c r="D33" s="63"/>
      <c r="E33" s="72">
        <v>-2.92E-2</v>
      </c>
      <c r="F33" s="72">
        <v>1.7600000000000001E-2</v>
      </c>
      <c r="G33" s="63"/>
      <c r="H33" s="72">
        <v>-3.5099999999999999E-2</v>
      </c>
      <c r="I33" s="72">
        <v>1.54E-2</v>
      </c>
      <c r="J33" s="63"/>
      <c r="K33" s="72">
        <v>2.64E-2</v>
      </c>
      <c r="L33" s="72">
        <v>9.5399999999999999E-2</v>
      </c>
      <c r="M33" s="63"/>
      <c r="N33" s="72">
        <v>1.6462000000000001</v>
      </c>
      <c r="O33" s="72">
        <v>0.107</v>
      </c>
      <c r="P33" s="1"/>
      <c r="Q33" s="23">
        <v>0.45350000000000001</v>
      </c>
      <c r="R33" s="23">
        <v>0.24840000000000001</v>
      </c>
      <c r="S33" s="1"/>
      <c r="T33" s="1"/>
      <c r="U33" s="1"/>
      <c r="V33" s="1"/>
      <c r="W33" s="1"/>
      <c r="X33" s="1"/>
      <c r="Y33" s="1"/>
      <c r="Z33" s="1"/>
      <c r="AA33" s="1"/>
      <c r="AB33" s="1"/>
      <c r="AC33" s="1"/>
      <c r="AD33" s="1"/>
    </row>
    <row r="34" spans="1:30" x14ac:dyDescent="0.25">
      <c r="A34" s="124" t="s">
        <v>5981</v>
      </c>
      <c r="B34" s="65">
        <v>4.4900000000000002E-2</v>
      </c>
      <c r="C34" s="65">
        <v>5.7000000000000002E-3</v>
      </c>
      <c r="D34" s="65"/>
      <c r="E34" s="65">
        <v>4.6600000000000003E-2</v>
      </c>
      <c r="F34" s="65">
        <v>9.4999999999999998E-3</v>
      </c>
      <c r="G34" s="65"/>
      <c r="H34" s="65">
        <v>-1.6000000000000001E-3</v>
      </c>
      <c r="I34" s="65">
        <v>8.6E-3</v>
      </c>
      <c r="J34" s="65"/>
      <c r="K34" s="65">
        <v>1.49E-2</v>
      </c>
      <c r="L34" s="65">
        <v>5.0799999999999998E-2</v>
      </c>
      <c r="M34" s="65"/>
      <c r="N34" s="65">
        <v>7.0900000000000005E-2</v>
      </c>
      <c r="O34" s="65">
        <v>0.11409999999999999</v>
      </c>
      <c r="P34" s="1"/>
      <c r="Q34" s="126">
        <v>1.0362</v>
      </c>
      <c r="R34" s="126">
        <v>0.1915</v>
      </c>
      <c r="S34" s="1"/>
      <c r="T34" s="1"/>
      <c r="U34" s="1"/>
      <c r="V34" s="1"/>
      <c r="W34" s="1"/>
      <c r="X34" s="1"/>
      <c r="Y34" s="1"/>
      <c r="Z34" s="1"/>
      <c r="AA34" s="1"/>
      <c r="AB34" s="1"/>
      <c r="AC34" s="1"/>
      <c r="AD34" s="1"/>
    </row>
    <row r="35" spans="1:30" ht="29.45" customHeight="1" x14ac:dyDescent="0.25">
      <c r="A35" s="332" t="s">
        <v>6013</v>
      </c>
      <c r="B35" s="332"/>
      <c r="C35" s="332"/>
      <c r="D35" s="332"/>
      <c r="E35" s="332"/>
      <c r="F35" s="332"/>
      <c r="G35" s="332"/>
      <c r="H35" s="332"/>
      <c r="I35" s="332"/>
      <c r="J35" s="332"/>
      <c r="K35" s="332"/>
      <c r="L35" s="332"/>
      <c r="M35" s="332"/>
      <c r="N35" s="332"/>
      <c r="O35" s="332"/>
      <c r="P35" s="332"/>
      <c r="Q35" s="332"/>
      <c r="R35" s="332"/>
      <c r="S35" s="1"/>
      <c r="T35" s="1"/>
      <c r="U35" s="1"/>
      <c r="V35" s="1"/>
      <c r="W35" s="1"/>
      <c r="X35" s="1"/>
      <c r="Y35" s="1"/>
      <c r="Z35" s="1"/>
      <c r="AA35" s="1"/>
      <c r="AB35" s="1"/>
      <c r="AC35" s="1"/>
      <c r="AD35" s="1"/>
    </row>
    <row r="36" spans="1:30" ht="15.75" customHeight="1" x14ac:dyDescent="0.25">
      <c r="A36" s="1"/>
      <c r="B36" s="1"/>
      <c r="C36" s="1"/>
      <c r="D36" s="122"/>
      <c r="E36" s="1"/>
      <c r="F36" s="1"/>
      <c r="G36" s="122"/>
      <c r="H36" s="1"/>
      <c r="I36" s="1"/>
      <c r="J36" s="122"/>
      <c r="K36" s="1"/>
      <c r="L36" s="1"/>
      <c r="M36" s="122"/>
      <c r="N36" s="1"/>
      <c r="O36" s="1"/>
      <c r="P36" s="1"/>
      <c r="Q36" s="1"/>
      <c r="R36" s="1"/>
      <c r="S36" s="1"/>
      <c r="T36" s="1"/>
      <c r="U36" s="1"/>
      <c r="V36" s="1"/>
      <c r="W36" s="1"/>
      <c r="X36" s="1"/>
      <c r="Y36" s="1"/>
      <c r="Z36" s="1"/>
      <c r="AA36" s="1"/>
      <c r="AB36" s="1"/>
      <c r="AC36" s="1"/>
      <c r="AD36" s="1"/>
    </row>
    <row r="37" spans="1:30" ht="15.75" customHeight="1" x14ac:dyDescent="0.25">
      <c r="A37" s="1"/>
      <c r="B37" s="1"/>
      <c r="C37" s="1"/>
      <c r="D37" s="122"/>
      <c r="E37" s="1"/>
      <c r="F37" s="1"/>
      <c r="G37" s="122"/>
      <c r="H37" s="1"/>
      <c r="I37" s="1"/>
      <c r="J37" s="122"/>
      <c r="K37" s="1"/>
      <c r="L37" s="1"/>
      <c r="M37" s="122"/>
      <c r="N37" s="1"/>
      <c r="O37" s="1"/>
      <c r="P37" s="1"/>
      <c r="Q37" s="1"/>
      <c r="R37" s="1"/>
      <c r="S37" s="1"/>
      <c r="T37" s="1"/>
      <c r="U37" s="1"/>
      <c r="V37" s="1"/>
      <c r="W37" s="1"/>
      <c r="X37" s="1"/>
      <c r="Y37" s="1"/>
      <c r="Z37" s="1"/>
      <c r="AA37" s="1"/>
      <c r="AB37" s="1"/>
      <c r="AC37" s="1"/>
      <c r="AD37" s="1"/>
    </row>
    <row r="38" spans="1:30" ht="15.75" customHeight="1" x14ac:dyDescent="0.25">
      <c r="A38" s="1"/>
      <c r="B38" s="1"/>
      <c r="C38" s="1"/>
      <c r="D38" s="122"/>
      <c r="E38" s="1"/>
      <c r="F38" s="1"/>
      <c r="G38" s="122"/>
      <c r="H38" s="1"/>
      <c r="I38" s="1"/>
      <c r="J38" s="122"/>
      <c r="K38" s="1"/>
      <c r="L38" s="1"/>
      <c r="M38" s="122"/>
      <c r="N38" s="1"/>
      <c r="O38" s="1"/>
      <c r="P38" s="1"/>
      <c r="Q38" s="1"/>
      <c r="R38" s="1"/>
      <c r="S38" s="1"/>
      <c r="T38" s="1"/>
      <c r="U38" s="1"/>
      <c r="V38" s="1"/>
      <c r="W38" s="1"/>
      <c r="X38" s="1"/>
      <c r="Y38" s="1"/>
      <c r="Z38" s="1"/>
      <c r="AA38" s="1"/>
      <c r="AB38" s="1"/>
      <c r="AC38" s="1"/>
      <c r="AD38" s="1"/>
    </row>
    <row r="39" spans="1:30" ht="15.75" customHeight="1" x14ac:dyDescent="0.25">
      <c r="A39" s="1"/>
      <c r="B39" s="1"/>
      <c r="C39" s="1"/>
      <c r="D39" s="122"/>
      <c r="E39" s="1"/>
      <c r="F39" s="1"/>
      <c r="G39" s="122"/>
      <c r="H39" s="1"/>
      <c r="I39" s="1"/>
      <c r="J39" s="122"/>
      <c r="K39" s="1"/>
      <c r="L39" s="1"/>
      <c r="M39" s="122"/>
      <c r="N39" s="1"/>
      <c r="O39" s="1"/>
      <c r="P39" s="1"/>
      <c r="Q39" s="1"/>
      <c r="R39" s="1"/>
      <c r="S39" s="1"/>
      <c r="T39" s="1"/>
      <c r="U39" s="1"/>
      <c r="V39" s="1"/>
      <c r="W39" s="1"/>
      <c r="X39" s="1"/>
      <c r="Y39" s="1"/>
      <c r="Z39" s="1"/>
      <c r="AA39" s="1"/>
      <c r="AB39" s="1"/>
      <c r="AC39" s="1"/>
      <c r="AD39" s="1"/>
    </row>
    <row r="40" spans="1:30" ht="15.75" customHeight="1" x14ac:dyDescent="0.25">
      <c r="A40" s="1"/>
      <c r="B40" s="1"/>
      <c r="C40" s="1"/>
      <c r="D40" s="122"/>
      <c r="E40" s="1"/>
      <c r="F40" s="1"/>
      <c r="G40" s="122"/>
      <c r="H40" s="1"/>
      <c r="I40" s="1"/>
      <c r="J40" s="122"/>
      <c r="K40" s="1"/>
      <c r="L40" s="1"/>
      <c r="M40" s="122"/>
      <c r="N40" s="1"/>
      <c r="O40" s="1"/>
      <c r="P40" s="1"/>
      <c r="Q40" s="1"/>
      <c r="R40" s="1"/>
      <c r="S40" s="1"/>
      <c r="T40" s="1"/>
      <c r="U40" s="1"/>
      <c r="V40" s="1"/>
      <c r="W40" s="1"/>
      <c r="X40" s="1"/>
      <c r="Y40" s="1"/>
      <c r="Z40" s="1"/>
      <c r="AA40" s="1"/>
      <c r="AB40" s="1"/>
      <c r="AC40" s="1"/>
      <c r="AD40" s="1"/>
    </row>
    <row r="41" spans="1:30" ht="15.75" customHeight="1" x14ac:dyDescent="0.25">
      <c r="A41" s="1"/>
      <c r="B41" s="1"/>
      <c r="C41" s="1"/>
      <c r="D41" s="122"/>
      <c r="E41" s="1"/>
      <c r="F41" s="1"/>
      <c r="G41" s="122"/>
      <c r="H41" s="1"/>
      <c r="I41" s="1"/>
      <c r="J41" s="122"/>
      <c r="K41" s="1"/>
      <c r="L41" s="1"/>
      <c r="M41" s="122"/>
      <c r="N41" s="1"/>
      <c r="O41" s="1"/>
      <c r="P41" s="1"/>
      <c r="Q41" s="1"/>
      <c r="R41" s="1"/>
      <c r="S41" s="1"/>
      <c r="T41" s="1"/>
      <c r="U41" s="1"/>
      <c r="V41" s="1"/>
      <c r="W41" s="1"/>
      <c r="X41" s="1"/>
      <c r="Y41" s="1"/>
      <c r="Z41" s="1"/>
      <c r="AA41" s="1"/>
      <c r="AB41" s="1"/>
      <c r="AC41" s="1"/>
      <c r="AD41" s="1"/>
    </row>
    <row r="42" spans="1:30" ht="15.75" customHeight="1" x14ac:dyDescent="0.25">
      <c r="A42" s="1"/>
      <c r="B42" s="1"/>
      <c r="C42" s="1"/>
      <c r="D42" s="122"/>
      <c r="E42" s="1"/>
      <c r="F42" s="1"/>
      <c r="G42" s="122"/>
      <c r="H42" s="1"/>
      <c r="I42" s="1"/>
      <c r="J42" s="122"/>
      <c r="K42" s="1"/>
      <c r="L42" s="1"/>
      <c r="M42" s="122"/>
      <c r="N42" s="1"/>
      <c r="O42" s="1"/>
      <c r="P42" s="1"/>
      <c r="Q42" s="1"/>
      <c r="R42" s="1"/>
      <c r="S42" s="1"/>
      <c r="T42" s="1"/>
      <c r="U42" s="1"/>
      <c r="V42" s="1"/>
      <c r="W42" s="1"/>
      <c r="X42" s="1"/>
      <c r="Y42" s="1"/>
      <c r="Z42" s="1"/>
      <c r="AA42" s="1"/>
      <c r="AB42" s="1"/>
      <c r="AC42" s="1"/>
      <c r="AD42" s="1"/>
    </row>
    <row r="43" spans="1:30" ht="15.75" customHeight="1" x14ac:dyDescent="0.25">
      <c r="A43" s="1"/>
      <c r="B43" s="1"/>
      <c r="C43" s="1"/>
      <c r="D43" s="122"/>
      <c r="E43" s="1"/>
      <c r="F43" s="1"/>
      <c r="G43" s="122"/>
      <c r="H43" s="1"/>
      <c r="I43" s="1"/>
      <c r="J43" s="122"/>
      <c r="K43" s="1"/>
      <c r="L43" s="1"/>
      <c r="M43" s="122"/>
      <c r="N43" s="1"/>
      <c r="O43" s="1"/>
      <c r="P43" s="1"/>
      <c r="Q43" s="1"/>
      <c r="R43" s="1"/>
      <c r="S43" s="1"/>
      <c r="T43" s="1"/>
      <c r="U43" s="1"/>
      <c r="V43" s="1"/>
      <c r="W43" s="1"/>
      <c r="X43" s="1"/>
      <c r="Y43" s="1"/>
      <c r="Z43" s="1"/>
      <c r="AA43" s="1"/>
      <c r="AB43" s="1"/>
      <c r="AC43" s="1"/>
      <c r="AD43" s="1"/>
    </row>
    <row r="44" spans="1:30" ht="15.75" customHeight="1" x14ac:dyDescent="0.25">
      <c r="A44" s="1"/>
      <c r="B44" s="1"/>
      <c r="C44" s="1"/>
      <c r="D44" s="122"/>
      <c r="E44" s="1"/>
      <c r="F44" s="1"/>
      <c r="G44" s="122"/>
      <c r="H44" s="1"/>
      <c r="I44" s="1"/>
      <c r="J44" s="122"/>
      <c r="K44" s="1"/>
      <c r="L44" s="1"/>
      <c r="M44" s="122"/>
      <c r="N44" s="1"/>
      <c r="O44" s="1"/>
      <c r="P44" s="1"/>
      <c r="Q44" s="1"/>
      <c r="R44" s="1"/>
      <c r="S44" s="1"/>
      <c r="T44" s="1"/>
      <c r="U44" s="1"/>
      <c r="V44" s="1"/>
      <c r="W44" s="1"/>
      <c r="X44" s="1"/>
      <c r="Y44" s="1"/>
      <c r="Z44" s="1"/>
      <c r="AA44" s="1"/>
      <c r="AB44" s="1"/>
      <c r="AC44" s="1"/>
      <c r="AD44" s="1"/>
    </row>
    <row r="45" spans="1:30" ht="15.75" customHeight="1" x14ac:dyDescent="0.25">
      <c r="A45" s="1"/>
      <c r="B45" s="1"/>
      <c r="C45" s="1"/>
      <c r="D45" s="122"/>
      <c r="E45" s="1"/>
      <c r="F45" s="1"/>
      <c r="G45" s="122"/>
      <c r="H45" s="1"/>
      <c r="I45" s="1"/>
      <c r="J45" s="122"/>
      <c r="K45" s="1"/>
      <c r="L45" s="1"/>
      <c r="M45" s="122"/>
      <c r="N45" s="1"/>
      <c r="O45" s="1"/>
      <c r="P45" s="1"/>
      <c r="Q45" s="1"/>
      <c r="R45" s="1"/>
      <c r="S45" s="1"/>
      <c r="T45" s="1"/>
      <c r="U45" s="1"/>
      <c r="V45" s="1"/>
      <c r="W45" s="1"/>
      <c r="X45" s="1"/>
      <c r="Y45" s="1"/>
      <c r="Z45" s="1"/>
      <c r="AA45" s="1"/>
      <c r="AB45" s="1"/>
      <c r="AC45" s="1"/>
      <c r="AD45" s="1"/>
    </row>
    <row r="46" spans="1:30" ht="15.75" customHeight="1" x14ac:dyDescent="0.25">
      <c r="A46" s="1"/>
      <c r="B46" s="1"/>
      <c r="C46" s="1"/>
      <c r="D46" s="122"/>
      <c r="E46" s="1"/>
      <c r="F46" s="1"/>
      <c r="G46" s="122"/>
      <c r="H46" s="1"/>
      <c r="I46" s="1"/>
      <c r="J46" s="122"/>
      <c r="K46" s="1"/>
      <c r="L46" s="1"/>
      <c r="M46" s="122"/>
      <c r="N46" s="1"/>
      <c r="O46" s="1"/>
      <c r="P46" s="1"/>
      <c r="Q46" s="1"/>
      <c r="R46" s="1"/>
      <c r="S46" s="1"/>
      <c r="T46" s="1"/>
      <c r="U46" s="1"/>
      <c r="V46" s="1"/>
      <c r="W46" s="1"/>
      <c r="X46" s="1"/>
      <c r="Y46" s="1"/>
      <c r="Z46" s="1"/>
      <c r="AA46" s="1"/>
      <c r="AB46" s="1"/>
      <c r="AC46" s="1"/>
      <c r="AD46" s="1"/>
    </row>
    <row r="47" spans="1:30" ht="15.75" customHeight="1" x14ac:dyDescent="0.25">
      <c r="A47" s="1"/>
      <c r="B47" s="1"/>
      <c r="C47" s="1"/>
      <c r="D47" s="122"/>
      <c r="E47" s="1"/>
      <c r="F47" s="1"/>
      <c r="G47" s="122"/>
      <c r="H47" s="1"/>
      <c r="I47" s="1"/>
      <c r="J47" s="122"/>
      <c r="K47" s="1"/>
      <c r="L47" s="1"/>
      <c r="M47" s="122"/>
      <c r="N47" s="1"/>
      <c r="O47" s="1"/>
      <c r="P47" s="1"/>
      <c r="Q47" s="1"/>
      <c r="R47" s="1"/>
      <c r="S47" s="1"/>
      <c r="T47" s="1"/>
      <c r="U47" s="1"/>
      <c r="V47" s="1"/>
      <c r="W47" s="1"/>
      <c r="X47" s="1"/>
      <c r="Y47" s="1"/>
      <c r="Z47" s="1"/>
      <c r="AA47" s="1"/>
      <c r="AB47" s="1"/>
      <c r="AC47" s="1"/>
      <c r="AD47" s="1"/>
    </row>
    <row r="48" spans="1:30" ht="15.75" customHeight="1" x14ac:dyDescent="0.25">
      <c r="A48" s="1"/>
      <c r="B48" s="1"/>
      <c r="C48" s="1"/>
      <c r="D48" s="122"/>
      <c r="E48" s="1"/>
      <c r="F48" s="1"/>
      <c r="G48" s="122"/>
      <c r="H48" s="1"/>
      <c r="I48" s="1"/>
      <c r="J48" s="122"/>
      <c r="K48" s="1"/>
      <c r="L48" s="1"/>
      <c r="M48" s="122"/>
      <c r="N48" s="1"/>
      <c r="O48" s="1"/>
      <c r="P48" s="1"/>
      <c r="Q48" s="1"/>
      <c r="R48" s="1"/>
      <c r="S48" s="1"/>
      <c r="T48" s="1"/>
      <c r="U48" s="1"/>
      <c r="V48" s="1"/>
      <c r="W48" s="1"/>
      <c r="X48" s="1"/>
      <c r="Y48" s="1"/>
      <c r="Z48" s="1"/>
      <c r="AA48" s="1"/>
      <c r="AB48" s="1"/>
      <c r="AC48" s="1"/>
      <c r="AD48" s="1"/>
    </row>
    <row r="49" spans="1:30" ht="15.75" customHeight="1" x14ac:dyDescent="0.25">
      <c r="A49" s="1"/>
      <c r="B49" s="1"/>
      <c r="C49" s="1"/>
      <c r="D49" s="122"/>
      <c r="E49" s="1"/>
      <c r="F49" s="1"/>
      <c r="G49" s="122"/>
      <c r="H49" s="1"/>
      <c r="I49" s="1"/>
      <c r="J49" s="122"/>
      <c r="K49" s="1"/>
      <c r="L49" s="1"/>
      <c r="M49" s="122"/>
      <c r="N49" s="1"/>
      <c r="O49" s="1"/>
      <c r="P49" s="1"/>
      <c r="Q49" s="1"/>
      <c r="R49" s="1"/>
      <c r="S49" s="1"/>
      <c r="T49" s="1"/>
      <c r="U49" s="1"/>
      <c r="V49" s="1"/>
      <c r="W49" s="1"/>
      <c r="X49" s="1"/>
      <c r="Y49" s="1"/>
      <c r="Z49" s="1"/>
      <c r="AA49" s="1"/>
      <c r="AB49" s="1"/>
      <c r="AC49" s="1"/>
      <c r="AD49" s="1"/>
    </row>
    <row r="50" spans="1:30" ht="15.75" customHeight="1" x14ac:dyDescent="0.25">
      <c r="A50" s="1"/>
      <c r="B50" s="1"/>
      <c r="C50" s="1"/>
      <c r="D50" s="122"/>
      <c r="E50" s="1"/>
      <c r="F50" s="1"/>
      <c r="G50" s="122"/>
      <c r="H50" s="1"/>
      <c r="I50" s="1"/>
      <c r="J50" s="122"/>
      <c r="K50" s="1"/>
      <c r="L50" s="1"/>
      <c r="M50" s="122"/>
      <c r="N50" s="1"/>
      <c r="O50" s="1"/>
      <c r="P50" s="1"/>
      <c r="Q50" s="1"/>
      <c r="R50" s="1"/>
      <c r="S50" s="1"/>
      <c r="T50" s="1"/>
      <c r="U50" s="1"/>
      <c r="V50" s="1"/>
      <c r="W50" s="1"/>
      <c r="X50" s="1"/>
      <c r="Y50" s="1"/>
      <c r="Z50" s="1"/>
      <c r="AA50" s="1"/>
      <c r="AB50" s="1"/>
      <c r="AC50" s="1"/>
      <c r="AD50" s="1"/>
    </row>
    <row r="51" spans="1:30" ht="15.75" customHeight="1" x14ac:dyDescent="0.25">
      <c r="A51" s="1"/>
      <c r="B51" s="1"/>
      <c r="C51" s="1"/>
      <c r="D51" s="122"/>
      <c r="E51" s="1"/>
      <c r="F51" s="1"/>
      <c r="G51" s="122"/>
      <c r="H51" s="1"/>
      <c r="I51" s="1"/>
      <c r="J51" s="122"/>
      <c r="K51" s="1"/>
      <c r="L51" s="1"/>
      <c r="M51" s="122"/>
      <c r="N51" s="1"/>
      <c r="O51" s="1"/>
      <c r="P51" s="1"/>
      <c r="Q51" s="1"/>
      <c r="R51" s="1"/>
      <c r="S51" s="1"/>
      <c r="T51" s="1"/>
      <c r="U51" s="1"/>
      <c r="V51" s="1"/>
      <c r="W51" s="1"/>
      <c r="X51" s="1"/>
      <c r="Y51" s="1"/>
      <c r="Z51" s="1"/>
      <c r="AA51" s="1"/>
      <c r="AB51" s="1"/>
      <c r="AC51" s="1"/>
      <c r="AD51" s="1"/>
    </row>
    <row r="52" spans="1:30" ht="15.75" customHeight="1" x14ac:dyDescent="0.25">
      <c r="A52" s="1"/>
      <c r="B52" s="1"/>
      <c r="C52" s="1"/>
      <c r="D52" s="122"/>
      <c r="E52" s="1"/>
      <c r="F52" s="1"/>
      <c r="G52" s="122"/>
      <c r="H52" s="1"/>
      <c r="I52" s="1"/>
      <c r="J52" s="122"/>
      <c r="K52" s="1"/>
      <c r="L52" s="1"/>
      <c r="M52" s="122"/>
      <c r="N52" s="1"/>
      <c r="O52" s="1"/>
      <c r="P52" s="1"/>
      <c r="Q52" s="1"/>
      <c r="R52" s="1"/>
      <c r="S52" s="1"/>
      <c r="T52" s="1"/>
      <c r="U52" s="1"/>
      <c r="V52" s="1"/>
      <c r="W52" s="1"/>
      <c r="X52" s="1"/>
      <c r="Y52" s="1"/>
      <c r="Z52" s="1"/>
      <c r="AA52" s="1"/>
      <c r="AB52" s="1"/>
      <c r="AC52" s="1"/>
      <c r="AD52" s="1"/>
    </row>
    <row r="53" spans="1:30" ht="15.75" customHeight="1" x14ac:dyDescent="0.25">
      <c r="A53" s="1"/>
      <c r="B53" s="1"/>
      <c r="C53" s="1"/>
      <c r="D53" s="122"/>
      <c r="E53" s="1"/>
      <c r="F53" s="1"/>
      <c r="G53" s="122"/>
      <c r="H53" s="1"/>
      <c r="I53" s="1"/>
      <c r="J53" s="122"/>
      <c r="K53" s="1"/>
      <c r="L53" s="1"/>
      <c r="M53" s="122"/>
      <c r="N53" s="1"/>
      <c r="O53" s="1"/>
      <c r="P53" s="1"/>
      <c r="Q53" s="1"/>
      <c r="R53" s="1"/>
      <c r="S53" s="1"/>
      <c r="T53" s="1"/>
      <c r="U53" s="1"/>
      <c r="V53" s="1"/>
      <c r="W53" s="1"/>
      <c r="X53" s="1"/>
      <c r="Y53" s="1"/>
      <c r="Z53" s="1"/>
      <c r="AA53" s="1"/>
      <c r="AB53" s="1"/>
      <c r="AC53" s="1"/>
      <c r="AD53" s="1"/>
    </row>
    <row r="54" spans="1:30" ht="15.75" customHeight="1" x14ac:dyDescent="0.25">
      <c r="A54" s="1"/>
      <c r="B54" s="1"/>
      <c r="C54" s="1"/>
      <c r="D54" s="122"/>
      <c r="E54" s="1"/>
      <c r="F54" s="1"/>
      <c r="G54" s="122"/>
      <c r="H54" s="1"/>
      <c r="I54" s="1"/>
      <c r="J54" s="122"/>
      <c r="K54" s="1"/>
      <c r="L54" s="1"/>
      <c r="M54" s="122"/>
      <c r="N54" s="1"/>
      <c r="O54" s="1"/>
      <c r="P54" s="1"/>
      <c r="Q54" s="1"/>
      <c r="R54" s="1"/>
      <c r="S54" s="1"/>
      <c r="T54" s="1"/>
      <c r="U54" s="1"/>
      <c r="V54" s="1"/>
      <c r="W54" s="1"/>
      <c r="X54" s="1"/>
      <c r="Y54" s="1"/>
      <c r="Z54" s="1"/>
      <c r="AA54" s="1"/>
      <c r="AB54" s="1"/>
      <c r="AC54" s="1"/>
      <c r="AD54" s="1"/>
    </row>
    <row r="55" spans="1:30" ht="15.75" customHeight="1" x14ac:dyDescent="0.25">
      <c r="A55" s="1"/>
      <c r="B55" s="1"/>
      <c r="C55" s="1"/>
      <c r="D55" s="122"/>
      <c r="E55" s="1"/>
      <c r="F55" s="1"/>
      <c r="G55" s="122"/>
      <c r="H55" s="1"/>
      <c r="I55" s="1"/>
      <c r="J55" s="122"/>
      <c r="K55" s="1"/>
      <c r="L55" s="1"/>
      <c r="M55" s="122"/>
      <c r="N55" s="1"/>
      <c r="O55" s="1"/>
      <c r="P55" s="1"/>
      <c r="Q55" s="1"/>
      <c r="R55" s="1"/>
      <c r="S55" s="1"/>
      <c r="T55" s="1"/>
      <c r="U55" s="1"/>
      <c r="V55" s="1"/>
      <c r="W55" s="1"/>
      <c r="X55" s="1"/>
      <c r="Y55" s="1"/>
      <c r="Z55" s="1"/>
      <c r="AA55" s="1"/>
      <c r="AB55" s="1"/>
      <c r="AC55" s="1"/>
      <c r="AD55" s="1"/>
    </row>
    <row r="56" spans="1:30" ht="15.75" customHeight="1" x14ac:dyDescent="0.25">
      <c r="A56" s="1"/>
      <c r="B56" s="1"/>
      <c r="C56" s="1"/>
      <c r="D56" s="122"/>
      <c r="E56" s="1"/>
      <c r="F56" s="1"/>
      <c r="G56" s="122"/>
      <c r="H56" s="1"/>
      <c r="I56" s="1"/>
      <c r="J56" s="122"/>
      <c r="K56" s="1"/>
      <c r="L56" s="1"/>
      <c r="M56" s="122"/>
      <c r="N56" s="1"/>
      <c r="O56" s="1"/>
      <c r="P56" s="1"/>
      <c r="Q56" s="1"/>
      <c r="R56" s="1"/>
      <c r="S56" s="1"/>
      <c r="T56" s="1"/>
      <c r="U56" s="1"/>
      <c r="V56" s="1"/>
      <c r="W56" s="1"/>
      <c r="X56" s="1"/>
      <c r="Y56" s="1"/>
      <c r="Z56" s="1"/>
      <c r="AA56" s="1"/>
      <c r="AB56" s="1"/>
      <c r="AC56" s="1"/>
      <c r="AD56" s="1"/>
    </row>
    <row r="57" spans="1:30" ht="15.75" customHeight="1" x14ac:dyDescent="0.25">
      <c r="A57" s="1"/>
      <c r="B57" s="1"/>
      <c r="C57" s="1"/>
      <c r="D57" s="122"/>
      <c r="E57" s="1"/>
      <c r="F57" s="1"/>
      <c r="G57" s="122"/>
      <c r="H57" s="1"/>
      <c r="I57" s="1"/>
      <c r="J57" s="122"/>
      <c r="K57" s="1"/>
      <c r="L57" s="1"/>
      <c r="M57" s="122"/>
      <c r="N57" s="1"/>
      <c r="O57" s="1"/>
      <c r="P57" s="1"/>
      <c r="Q57" s="1"/>
      <c r="R57" s="1"/>
      <c r="S57" s="1"/>
      <c r="T57" s="1"/>
      <c r="U57" s="1"/>
      <c r="V57" s="1"/>
      <c r="W57" s="1"/>
      <c r="X57" s="1"/>
      <c r="Y57" s="1"/>
      <c r="Z57" s="1"/>
      <c r="AA57" s="1"/>
      <c r="AB57" s="1"/>
      <c r="AC57" s="1"/>
      <c r="AD57" s="1"/>
    </row>
    <row r="58" spans="1:30" ht="15.75" customHeight="1" x14ac:dyDescent="0.25">
      <c r="A58" s="1"/>
      <c r="B58" s="1"/>
      <c r="C58" s="1"/>
      <c r="D58" s="122"/>
      <c r="E58" s="1"/>
      <c r="F58" s="1"/>
      <c r="G58" s="122"/>
      <c r="H58" s="1"/>
      <c r="I58" s="1"/>
      <c r="J58" s="122"/>
      <c r="K58" s="1"/>
      <c r="L58" s="1"/>
      <c r="M58" s="122"/>
      <c r="N58" s="1"/>
      <c r="O58" s="1"/>
      <c r="P58" s="1"/>
      <c r="Q58" s="1"/>
      <c r="R58" s="1"/>
      <c r="S58" s="1"/>
      <c r="T58" s="1"/>
      <c r="U58" s="1"/>
      <c r="V58" s="1"/>
      <c r="W58" s="1"/>
      <c r="X58" s="1"/>
      <c r="Y58" s="1"/>
      <c r="Z58" s="1"/>
      <c r="AA58" s="1"/>
      <c r="AB58" s="1"/>
      <c r="AC58" s="1"/>
      <c r="AD58" s="1"/>
    </row>
    <row r="59" spans="1:30" ht="15.75" customHeight="1" x14ac:dyDescent="0.25">
      <c r="A59" s="1"/>
      <c r="B59" s="1"/>
      <c r="C59" s="1"/>
      <c r="D59" s="122"/>
      <c r="E59" s="1"/>
      <c r="F59" s="1"/>
      <c r="G59" s="122"/>
      <c r="H59" s="1"/>
      <c r="I59" s="1"/>
      <c r="J59" s="122"/>
      <c r="K59" s="1"/>
      <c r="L59" s="1"/>
      <c r="M59" s="122"/>
      <c r="N59" s="1"/>
      <c r="O59" s="1"/>
      <c r="P59" s="1"/>
      <c r="Q59" s="1"/>
      <c r="R59" s="1"/>
      <c r="S59" s="1"/>
      <c r="T59" s="1"/>
      <c r="U59" s="1"/>
      <c r="V59" s="1"/>
      <c r="W59" s="1"/>
      <c r="X59" s="1"/>
      <c r="Y59" s="1"/>
      <c r="Z59" s="1"/>
      <c r="AA59" s="1"/>
      <c r="AB59" s="1"/>
      <c r="AC59" s="1"/>
      <c r="AD59" s="1"/>
    </row>
    <row r="60" spans="1:30" ht="15.75" customHeight="1" x14ac:dyDescent="0.25">
      <c r="A60" s="1"/>
      <c r="B60" s="1"/>
      <c r="C60" s="1"/>
      <c r="D60" s="122"/>
      <c r="E60" s="1"/>
      <c r="F60" s="1"/>
      <c r="G60" s="122"/>
      <c r="H60" s="1"/>
      <c r="I60" s="1"/>
      <c r="J60" s="122"/>
      <c r="K60" s="1"/>
      <c r="L60" s="1"/>
      <c r="M60" s="122"/>
      <c r="N60" s="1"/>
      <c r="O60" s="1"/>
      <c r="P60" s="1"/>
      <c r="Q60" s="1"/>
      <c r="R60" s="1"/>
      <c r="S60" s="1"/>
      <c r="T60" s="1"/>
      <c r="U60" s="1"/>
      <c r="V60" s="1"/>
      <c r="W60" s="1"/>
      <c r="X60" s="1"/>
      <c r="Y60" s="1"/>
      <c r="Z60" s="1"/>
      <c r="AA60" s="1"/>
      <c r="AB60" s="1"/>
      <c r="AC60" s="1"/>
      <c r="AD60" s="1"/>
    </row>
    <row r="61" spans="1:30" ht="15.75" customHeight="1" x14ac:dyDescent="0.25">
      <c r="A61" s="1"/>
      <c r="B61" s="1"/>
      <c r="C61" s="1"/>
      <c r="D61" s="122"/>
      <c r="E61" s="1"/>
      <c r="F61" s="1"/>
      <c r="G61" s="122"/>
      <c r="H61" s="1"/>
      <c r="I61" s="1"/>
      <c r="J61" s="122"/>
      <c r="K61" s="1"/>
      <c r="L61" s="1"/>
      <c r="M61" s="122"/>
      <c r="N61" s="1"/>
      <c r="O61" s="1"/>
      <c r="P61" s="1"/>
      <c r="Q61" s="1"/>
      <c r="R61" s="1"/>
      <c r="S61" s="1"/>
      <c r="T61" s="1"/>
      <c r="U61" s="1"/>
      <c r="V61" s="1"/>
      <c r="W61" s="1"/>
      <c r="X61" s="1"/>
      <c r="Y61" s="1"/>
      <c r="Z61" s="1"/>
      <c r="AA61" s="1"/>
      <c r="AB61" s="1"/>
      <c r="AC61" s="1"/>
      <c r="AD61" s="1"/>
    </row>
    <row r="62" spans="1:30" ht="15.75" customHeight="1" x14ac:dyDescent="0.25">
      <c r="A62" s="1"/>
      <c r="B62" s="1"/>
      <c r="C62" s="1"/>
      <c r="D62" s="122"/>
      <c r="E62" s="1"/>
      <c r="F62" s="1"/>
      <c r="G62" s="122"/>
      <c r="H62" s="1"/>
      <c r="I62" s="1"/>
      <c r="J62" s="122"/>
      <c r="K62" s="1"/>
      <c r="L62" s="1"/>
      <c r="M62" s="122"/>
      <c r="N62" s="1"/>
      <c r="O62" s="1"/>
      <c r="P62" s="1"/>
      <c r="Q62" s="1"/>
      <c r="R62" s="1"/>
      <c r="S62" s="1"/>
      <c r="T62" s="1"/>
      <c r="U62" s="1"/>
      <c r="V62" s="1"/>
      <c r="W62" s="1"/>
      <c r="X62" s="1"/>
      <c r="Y62" s="1"/>
      <c r="Z62" s="1"/>
      <c r="AA62" s="1"/>
      <c r="AB62" s="1"/>
      <c r="AC62" s="1"/>
      <c r="AD62" s="1"/>
    </row>
    <row r="63" spans="1:30" ht="15.75" customHeight="1" x14ac:dyDescent="0.25">
      <c r="A63" s="1"/>
      <c r="B63" s="1"/>
      <c r="C63" s="1"/>
      <c r="D63" s="122"/>
      <c r="E63" s="1"/>
      <c r="F63" s="1"/>
      <c r="G63" s="122"/>
      <c r="H63" s="1"/>
      <c r="I63" s="1"/>
      <c r="J63" s="122"/>
      <c r="K63" s="1"/>
      <c r="L63" s="1"/>
      <c r="M63" s="122"/>
      <c r="N63" s="1"/>
      <c r="O63" s="1"/>
      <c r="P63" s="1"/>
      <c r="Q63" s="1"/>
      <c r="R63" s="1"/>
      <c r="S63" s="1"/>
      <c r="T63" s="1"/>
      <c r="U63" s="1"/>
      <c r="V63" s="1"/>
      <c r="W63" s="1"/>
      <c r="X63" s="1"/>
      <c r="Y63" s="1"/>
      <c r="Z63" s="1"/>
      <c r="AA63" s="1"/>
      <c r="AB63" s="1"/>
      <c r="AC63" s="1"/>
      <c r="AD63" s="1"/>
    </row>
    <row r="64" spans="1:30" ht="15.75" customHeight="1" x14ac:dyDescent="0.25">
      <c r="A64" s="1"/>
      <c r="B64" s="1"/>
      <c r="C64" s="1"/>
      <c r="D64" s="122"/>
      <c r="E64" s="1"/>
      <c r="F64" s="1"/>
      <c r="G64" s="122"/>
      <c r="H64" s="1"/>
      <c r="I64" s="1"/>
      <c r="J64" s="122"/>
      <c r="K64" s="1"/>
      <c r="L64" s="1"/>
      <c r="M64" s="122"/>
      <c r="N64" s="1"/>
      <c r="O64" s="1"/>
      <c r="P64" s="1"/>
      <c r="Q64" s="1"/>
      <c r="R64" s="1"/>
      <c r="S64" s="1"/>
      <c r="T64" s="1"/>
      <c r="U64" s="1"/>
      <c r="V64" s="1"/>
      <c r="W64" s="1"/>
      <c r="X64" s="1"/>
      <c r="Y64" s="1"/>
      <c r="Z64" s="1"/>
      <c r="AA64" s="1"/>
      <c r="AB64" s="1"/>
      <c r="AC64" s="1"/>
      <c r="AD64" s="1"/>
    </row>
    <row r="65" spans="1:30" ht="15.75" customHeight="1" x14ac:dyDescent="0.25">
      <c r="A65" s="1"/>
      <c r="B65" s="1"/>
      <c r="C65" s="1"/>
      <c r="D65" s="122"/>
      <c r="E65" s="1"/>
      <c r="F65" s="1"/>
      <c r="G65" s="122"/>
      <c r="H65" s="1"/>
      <c r="I65" s="1"/>
      <c r="J65" s="122"/>
      <c r="K65" s="1"/>
      <c r="L65" s="1"/>
      <c r="M65" s="122"/>
      <c r="N65" s="1"/>
      <c r="O65" s="1"/>
      <c r="P65" s="1"/>
      <c r="Q65" s="1"/>
      <c r="R65" s="1"/>
      <c r="S65" s="1"/>
      <c r="T65" s="1"/>
      <c r="U65" s="1"/>
      <c r="V65" s="1"/>
      <c r="W65" s="1"/>
      <c r="X65" s="1"/>
      <c r="Y65" s="1"/>
      <c r="Z65" s="1"/>
      <c r="AA65" s="1"/>
      <c r="AB65" s="1"/>
      <c r="AC65" s="1"/>
      <c r="AD65" s="1"/>
    </row>
    <row r="66" spans="1:30" ht="15.75" customHeight="1" x14ac:dyDescent="0.25">
      <c r="A66" s="1"/>
      <c r="B66" s="1"/>
      <c r="C66" s="1"/>
      <c r="D66" s="122"/>
      <c r="E66" s="1"/>
      <c r="F66" s="1"/>
      <c r="G66" s="122"/>
      <c r="H66" s="1"/>
      <c r="I66" s="1"/>
      <c r="J66" s="122"/>
      <c r="K66" s="1"/>
      <c r="L66" s="1"/>
      <c r="M66" s="122"/>
      <c r="N66" s="1"/>
      <c r="O66" s="1"/>
      <c r="P66" s="1"/>
      <c r="Q66" s="1"/>
      <c r="R66" s="1"/>
      <c r="S66" s="1"/>
      <c r="T66" s="1"/>
      <c r="U66" s="1"/>
      <c r="V66" s="1"/>
      <c r="W66" s="1"/>
      <c r="X66" s="1"/>
      <c r="Y66" s="1"/>
      <c r="Z66" s="1"/>
      <c r="AA66" s="1"/>
      <c r="AB66" s="1"/>
      <c r="AC66" s="1"/>
      <c r="AD66" s="1"/>
    </row>
    <row r="67" spans="1:30" ht="15.75" customHeight="1" x14ac:dyDescent="0.25">
      <c r="A67" s="1"/>
      <c r="B67" s="1"/>
      <c r="C67" s="1"/>
      <c r="D67" s="122"/>
      <c r="E67" s="1"/>
      <c r="F67" s="1"/>
      <c r="G67" s="122"/>
      <c r="H67" s="1"/>
      <c r="I67" s="1"/>
      <c r="J67" s="122"/>
      <c r="K67" s="1"/>
      <c r="L67" s="1"/>
      <c r="M67" s="122"/>
      <c r="N67" s="1"/>
      <c r="O67" s="1"/>
      <c r="P67" s="1"/>
      <c r="Q67" s="1"/>
      <c r="R67" s="1"/>
      <c r="S67" s="1"/>
      <c r="T67" s="1"/>
      <c r="U67" s="1"/>
      <c r="V67" s="1"/>
      <c r="W67" s="1"/>
      <c r="X67" s="1"/>
      <c r="Y67" s="1"/>
      <c r="Z67" s="1"/>
      <c r="AA67" s="1"/>
      <c r="AB67" s="1"/>
      <c r="AC67" s="1"/>
      <c r="AD67" s="1"/>
    </row>
    <row r="68" spans="1:30" ht="15.75" customHeight="1" x14ac:dyDescent="0.25">
      <c r="A68" s="1"/>
      <c r="B68" s="1"/>
      <c r="C68" s="1"/>
      <c r="D68" s="122"/>
      <c r="E68" s="1"/>
      <c r="F68" s="1"/>
      <c r="G68" s="122"/>
      <c r="H68" s="1"/>
      <c r="I68" s="1"/>
      <c r="J68" s="122"/>
      <c r="K68" s="1"/>
      <c r="L68" s="1"/>
      <c r="M68" s="122"/>
      <c r="N68" s="1"/>
      <c r="O68" s="1"/>
      <c r="P68" s="1"/>
      <c r="Q68" s="1"/>
      <c r="R68" s="1"/>
      <c r="S68" s="1"/>
      <c r="T68" s="1"/>
      <c r="U68" s="1"/>
      <c r="V68" s="1"/>
      <c r="W68" s="1"/>
      <c r="X68" s="1"/>
      <c r="Y68" s="1"/>
      <c r="Z68" s="1"/>
      <c r="AA68" s="1"/>
      <c r="AB68" s="1"/>
      <c r="AC68" s="1"/>
      <c r="AD68" s="1"/>
    </row>
    <row r="69" spans="1:30" ht="15.75" customHeight="1" x14ac:dyDescent="0.25">
      <c r="A69" s="1"/>
      <c r="B69" s="1"/>
      <c r="C69" s="1"/>
      <c r="D69" s="122"/>
      <c r="E69" s="1"/>
      <c r="F69" s="1"/>
      <c r="G69" s="122"/>
      <c r="H69" s="1"/>
      <c r="I69" s="1"/>
      <c r="J69" s="122"/>
      <c r="K69" s="1"/>
      <c r="L69" s="1"/>
      <c r="M69" s="122"/>
      <c r="N69" s="1"/>
      <c r="O69" s="1"/>
      <c r="P69" s="1"/>
      <c r="Q69" s="1"/>
      <c r="R69" s="1"/>
      <c r="S69" s="1"/>
      <c r="T69" s="1"/>
      <c r="U69" s="1"/>
      <c r="V69" s="1"/>
      <c r="W69" s="1"/>
      <c r="X69" s="1"/>
      <c r="Y69" s="1"/>
      <c r="Z69" s="1"/>
      <c r="AA69" s="1"/>
      <c r="AB69" s="1"/>
      <c r="AC69" s="1"/>
      <c r="AD69" s="1"/>
    </row>
    <row r="70" spans="1:30" ht="15.75" customHeight="1" x14ac:dyDescent="0.25">
      <c r="A70" s="1"/>
      <c r="B70" s="1"/>
      <c r="C70" s="1"/>
      <c r="D70" s="122"/>
      <c r="E70" s="1"/>
      <c r="F70" s="1"/>
      <c r="G70" s="122"/>
      <c r="H70" s="1"/>
      <c r="I70" s="1"/>
      <c r="J70" s="122"/>
      <c r="K70" s="1"/>
      <c r="L70" s="1"/>
      <c r="M70" s="122"/>
      <c r="N70" s="1"/>
      <c r="O70" s="1"/>
      <c r="P70" s="1"/>
      <c r="Q70" s="1"/>
      <c r="R70" s="1"/>
      <c r="S70" s="1"/>
      <c r="T70" s="1"/>
      <c r="U70" s="1"/>
      <c r="V70" s="1"/>
      <c r="W70" s="1"/>
      <c r="X70" s="1"/>
      <c r="Y70" s="1"/>
      <c r="Z70" s="1"/>
      <c r="AA70" s="1"/>
      <c r="AB70" s="1"/>
      <c r="AC70" s="1"/>
      <c r="AD70" s="1"/>
    </row>
    <row r="71" spans="1:30" ht="15.75" customHeight="1" x14ac:dyDescent="0.25">
      <c r="A71" s="1"/>
      <c r="B71" s="1"/>
      <c r="C71" s="1"/>
      <c r="D71" s="122"/>
      <c r="E71" s="1"/>
      <c r="F71" s="1"/>
      <c r="G71" s="122"/>
      <c r="H71" s="1"/>
      <c r="I71" s="1"/>
      <c r="J71" s="122"/>
      <c r="K71" s="1"/>
      <c r="L71" s="1"/>
      <c r="M71" s="122"/>
      <c r="N71" s="1"/>
      <c r="O71" s="1"/>
      <c r="P71" s="1"/>
      <c r="Q71" s="1"/>
      <c r="R71" s="1"/>
      <c r="S71" s="1"/>
      <c r="T71" s="1"/>
      <c r="U71" s="1"/>
      <c r="V71" s="1"/>
      <c r="W71" s="1"/>
      <c r="X71" s="1"/>
      <c r="Y71" s="1"/>
      <c r="Z71" s="1"/>
      <c r="AA71" s="1"/>
      <c r="AB71" s="1"/>
      <c r="AC71" s="1"/>
      <c r="AD71" s="1"/>
    </row>
    <row r="72" spans="1:30" ht="15.75" customHeight="1" x14ac:dyDescent="0.25">
      <c r="A72" s="1"/>
      <c r="B72" s="1"/>
      <c r="C72" s="1"/>
      <c r="D72" s="122"/>
      <c r="E72" s="1"/>
      <c r="F72" s="1"/>
      <c r="G72" s="122"/>
      <c r="H72" s="1"/>
      <c r="I72" s="1"/>
      <c r="J72" s="122"/>
      <c r="K72" s="1"/>
      <c r="L72" s="1"/>
      <c r="M72" s="122"/>
      <c r="N72" s="1"/>
      <c r="O72" s="1"/>
      <c r="P72" s="1"/>
      <c r="Q72" s="1"/>
      <c r="R72" s="1"/>
      <c r="S72" s="1"/>
      <c r="T72" s="1"/>
      <c r="U72" s="1"/>
      <c r="V72" s="1"/>
      <c r="W72" s="1"/>
      <c r="X72" s="1"/>
      <c r="Y72" s="1"/>
      <c r="Z72" s="1"/>
      <c r="AA72" s="1"/>
      <c r="AB72" s="1"/>
      <c r="AC72" s="1"/>
      <c r="AD72" s="1"/>
    </row>
    <row r="73" spans="1:30" ht="15.75" customHeight="1" x14ac:dyDescent="0.25">
      <c r="A73" s="1"/>
      <c r="B73" s="1"/>
      <c r="C73" s="1"/>
      <c r="D73" s="122"/>
      <c r="E73" s="1"/>
      <c r="F73" s="1"/>
      <c r="G73" s="122"/>
      <c r="H73" s="1"/>
      <c r="I73" s="1"/>
      <c r="J73" s="122"/>
      <c r="K73" s="1"/>
      <c r="L73" s="1"/>
      <c r="M73" s="122"/>
      <c r="N73" s="1"/>
      <c r="O73" s="1"/>
      <c r="P73" s="1"/>
      <c r="Q73" s="1"/>
      <c r="R73" s="1"/>
      <c r="S73" s="1"/>
      <c r="T73" s="1"/>
      <c r="U73" s="1"/>
      <c r="V73" s="1"/>
      <c r="W73" s="1"/>
      <c r="X73" s="1"/>
      <c r="Y73" s="1"/>
      <c r="Z73" s="1"/>
      <c r="AA73" s="1"/>
      <c r="AB73" s="1"/>
      <c r="AC73" s="1"/>
      <c r="AD73" s="1"/>
    </row>
    <row r="74" spans="1:30" ht="15.75" customHeight="1" x14ac:dyDescent="0.25">
      <c r="A74" s="1"/>
      <c r="B74" s="1"/>
      <c r="C74" s="1"/>
      <c r="D74" s="122"/>
      <c r="E74" s="1"/>
      <c r="F74" s="1"/>
      <c r="G74" s="122"/>
      <c r="H74" s="1"/>
      <c r="I74" s="1"/>
      <c r="J74" s="122"/>
      <c r="K74" s="1"/>
      <c r="L74" s="1"/>
      <c r="M74" s="122"/>
      <c r="N74" s="1"/>
      <c r="O74" s="1"/>
      <c r="P74" s="1"/>
      <c r="Q74" s="1"/>
      <c r="R74" s="1"/>
      <c r="S74" s="1"/>
      <c r="T74" s="1"/>
      <c r="U74" s="1"/>
      <c r="V74" s="1"/>
      <c r="W74" s="1"/>
      <c r="X74" s="1"/>
      <c r="Y74" s="1"/>
      <c r="Z74" s="1"/>
      <c r="AA74" s="1"/>
      <c r="AB74" s="1"/>
      <c r="AC74" s="1"/>
      <c r="AD74" s="1"/>
    </row>
    <row r="75" spans="1:30" ht="15.75" customHeight="1" x14ac:dyDescent="0.25">
      <c r="A75" s="1"/>
      <c r="B75" s="1"/>
      <c r="C75" s="1"/>
      <c r="D75" s="122"/>
      <c r="E75" s="1"/>
      <c r="F75" s="1"/>
      <c r="G75" s="122"/>
      <c r="H75" s="1"/>
      <c r="I75" s="1"/>
      <c r="J75" s="122"/>
      <c r="K75" s="1"/>
      <c r="L75" s="1"/>
      <c r="M75" s="122"/>
      <c r="N75" s="1"/>
      <c r="O75" s="1"/>
      <c r="P75" s="1"/>
      <c r="Q75" s="1"/>
      <c r="R75" s="1"/>
      <c r="S75" s="1"/>
      <c r="T75" s="1"/>
      <c r="U75" s="1"/>
      <c r="V75" s="1"/>
      <c r="W75" s="1"/>
      <c r="X75" s="1"/>
      <c r="Y75" s="1"/>
      <c r="Z75" s="1"/>
      <c r="AA75" s="1"/>
      <c r="AB75" s="1"/>
      <c r="AC75" s="1"/>
      <c r="AD75" s="1"/>
    </row>
    <row r="76" spans="1:30" ht="15.75" customHeight="1" x14ac:dyDescent="0.25">
      <c r="A76" s="1"/>
      <c r="B76" s="1"/>
      <c r="C76" s="1"/>
      <c r="D76" s="122"/>
      <c r="E76" s="1"/>
      <c r="F76" s="1"/>
      <c r="G76" s="122"/>
      <c r="H76" s="1"/>
      <c r="I76" s="1"/>
      <c r="J76" s="122"/>
      <c r="K76" s="1"/>
      <c r="L76" s="1"/>
      <c r="M76" s="122"/>
      <c r="N76" s="1"/>
      <c r="O76" s="1"/>
      <c r="P76" s="1"/>
      <c r="Q76" s="1"/>
      <c r="R76" s="1"/>
      <c r="S76" s="1"/>
      <c r="T76" s="1"/>
      <c r="U76" s="1"/>
      <c r="V76" s="1"/>
      <c r="W76" s="1"/>
      <c r="X76" s="1"/>
      <c r="Y76" s="1"/>
      <c r="Z76" s="1"/>
      <c r="AA76" s="1"/>
      <c r="AB76" s="1"/>
      <c r="AC76" s="1"/>
      <c r="AD76" s="1"/>
    </row>
    <row r="77" spans="1:30" ht="15.75" customHeight="1" x14ac:dyDescent="0.25">
      <c r="A77" s="1"/>
      <c r="B77" s="1"/>
      <c r="C77" s="1"/>
      <c r="D77" s="122"/>
      <c r="E77" s="1"/>
      <c r="F77" s="1"/>
      <c r="G77" s="122"/>
      <c r="H77" s="1"/>
      <c r="I77" s="1"/>
      <c r="J77" s="122"/>
      <c r="K77" s="1"/>
      <c r="L77" s="1"/>
      <c r="M77" s="122"/>
      <c r="N77" s="1"/>
      <c r="O77" s="1"/>
      <c r="P77" s="1"/>
      <c r="Q77" s="1"/>
      <c r="R77" s="1"/>
      <c r="S77" s="1"/>
      <c r="T77" s="1"/>
      <c r="U77" s="1"/>
      <c r="V77" s="1"/>
      <c r="W77" s="1"/>
      <c r="X77" s="1"/>
      <c r="Y77" s="1"/>
      <c r="Z77" s="1"/>
      <c r="AA77" s="1"/>
      <c r="AB77" s="1"/>
      <c r="AC77" s="1"/>
      <c r="AD77" s="1"/>
    </row>
    <row r="78" spans="1:30" ht="15.75" customHeight="1" x14ac:dyDescent="0.25">
      <c r="A78" s="1"/>
      <c r="B78" s="1"/>
      <c r="C78" s="1"/>
      <c r="D78" s="122"/>
      <c r="E78" s="1"/>
      <c r="F78" s="1"/>
      <c r="G78" s="122"/>
      <c r="H78" s="1"/>
      <c r="I78" s="1"/>
      <c r="J78" s="122"/>
      <c r="K78" s="1"/>
      <c r="L78" s="1"/>
      <c r="M78" s="122"/>
      <c r="N78" s="1"/>
      <c r="O78" s="1"/>
      <c r="P78" s="1"/>
      <c r="Q78" s="1"/>
      <c r="R78" s="1"/>
      <c r="S78" s="1"/>
      <c r="T78" s="1"/>
      <c r="U78" s="1"/>
      <c r="V78" s="1"/>
      <c r="W78" s="1"/>
      <c r="X78" s="1"/>
      <c r="Y78" s="1"/>
      <c r="Z78" s="1"/>
      <c r="AA78" s="1"/>
      <c r="AB78" s="1"/>
      <c r="AC78" s="1"/>
      <c r="AD78" s="1"/>
    </row>
    <row r="79" spans="1:30" ht="15.75" customHeight="1" x14ac:dyDescent="0.25">
      <c r="A79" s="1"/>
      <c r="B79" s="1"/>
      <c r="C79" s="1"/>
      <c r="D79" s="122"/>
      <c r="E79" s="1"/>
      <c r="F79" s="1"/>
      <c r="G79" s="122"/>
      <c r="H79" s="1"/>
      <c r="I79" s="1"/>
      <c r="J79" s="122"/>
      <c r="K79" s="1"/>
      <c r="L79" s="1"/>
      <c r="M79" s="122"/>
      <c r="N79" s="1"/>
      <c r="O79" s="1"/>
      <c r="P79" s="1"/>
      <c r="Q79" s="1"/>
      <c r="R79" s="1"/>
      <c r="S79" s="1"/>
      <c r="T79" s="1"/>
      <c r="U79" s="1"/>
      <c r="V79" s="1"/>
      <c r="W79" s="1"/>
      <c r="X79" s="1"/>
      <c r="Y79" s="1"/>
      <c r="Z79" s="1"/>
      <c r="AA79" s="1"/>
      <c r="AB79" s="1"/>
      <c r="AC79" s="1"/>
      <c r="AD79" s="1"/>
    </row>
    <row r="80" spans="1:30" ht="15.75" customHeight="1" x14ac:dyDescent="0.25">
      <c r="A80" s="1"/>
      <c r="B80" s="1"/>
      <c r="C80" s="1"/>
      <c r="D80" s="122"/>
      <c r="E80" s="1"/>
      <c r="F80" s="1"/>
      <c r="G80" s="122"/>
      <c r="H80" s="1"/>
      <c r="I80" s="1"/>
      <c r="J80" s="122"/>
      <c r="K80" s="1"/>
      <c r="L80" s="1"/>
      <c r="M80" s="122"/>
      <c r="N80" s="1"/>
      <c r="O80" s="1"/>
      <c r="P80" s="1"/>
      <c r="Q80" s="1"/>
      <c r="R80" s="1"/>
      <c r="S80" s="1"/>
      <c r="T80" s="1"/>
      <c r="U80" s="1"/>
      <c r="V80" s="1"/>
      <c r="W80" s="1"/>
      <c r="X80" s="1"/>
      <c r="Y80" s="1"/>
      <c r="Z80" s="1"/>
      <c r="AA80" s="1"/>
      <c r="AB80" s="1"/>
      <c r="AC80" s="1"/>
      <c r="AD80" s="1"/>
    </row>
    <row r="81" spans="1:30" ht="15.75" customHeight="1" x14ac:dyDescent="0.25">
      <c r="A81" s="1"/>
      <c r="B81" s="1"/>
      <c r="C81" s="1"/>
      <c r="D81" s="122"/>
      <c r="E81" s="1"/>
      <c r="F81" s="1"/>
      <c r="G81" s="122"/>
      <c r="H81" s="1"/>
      <c r="I81" s="1"/>
      <c r="J81" s="122"/>
      <c r="K81" s="1"/>
      <c r="L81" s="1"/>
      <c r="M81" s="122"/>
      <c r="N81" s="1"/>
      <c r="O81" s="1"/>
      <c r="P81" s="1"/>
      <c r="Q81" s="1"/>
      <c r="R81" s="1"/>
      <c r="S81" s="1"/>
      <c r="T81" s="1"/>
      <c r="U81" s="1"/>
      <c r="V81" s="1"/>
      <c r="W81" s="1"/>
      <c r="X81" s="1"/>
      <c r="Y81" s="1"/>
      <c r="Z81" s="1"/>
      <c r="AA81" s="1"/>
      <c r="AB81" s="1"/>
      <c r="AC81" s="1"/>
      <c r="AD81" s="1"/>
    </row>
    <row r="82" spans="1:30" ht="15.75" customHeight="1" x14ac:dyDescent="0.25">
      <c r="A82" s="1"/>
      <c r="B82" s="1"/>
      <c r="C82" s="1"/>
      <c r="D82" s="122"/>
      <c r="E82" s="1"/>
      <c r="F82" s="1"/>
      <c r="G82" s="122"/>
      <c r="H82" s="1"/>
      <c r="I82" s="1"/>
      <c r="J82" s="122"/>
      <c r="K82" s="1"/>
      <c r="L82" s="1"/>
      <c r="M82" s="122"/>
      <c r="N82" s="1"/>
      <c r="O82" s="1"/>
      <c r="P82" s="1"/>
      <c r="Q82" s="1"/>
      <c r="R82" s="1"/>
      <c r="S82" s="1"/>
      <c r="T82" s="1"/>
      <c r="U82" s="1"/>
      <c r="V82" s="1"/>
      <c r="W82" s="1"/>
      <c r="X82" s="1"/>
      <c r="Y82" s="1"/>
      <c r="Z82" s="1"/>
      <c r="AA82" s="1"/>
      <c r="AB82" s="1"/>
      <c r="AC82" s="1"/>
      <c r="AD82" s="1"/>
    </row>
    <row r="83" spans="1:30" ht="15.75" customHeight="1" x14ac:dyDescent="0.25">
      <c r="A83" s="1"/>
      <c r="B83" s="1"/>
      <c r="C83" s="1"/>
      <c r="D83" s="122"/>
      <c r="E83" s="1"/>
      <c r="F83" s="1"/>
      <c r="G83" s="122"/>
      <c r="H83" s="1"/>
      <c r="I83" s="1"/>
      <c r="J83" s="122"/>
      <c r="K83" s="1"/>
      <c r="L83" s="1"/>
      <c r="M83" s="122"/>
      <c r="N83" s="1"/>
      <c r="O83" s="1"/>
      <c r="P83" s="1"/>
      <c r="Q83" s="1"/>
      <c r="R83" s="1"/>
      <c r="S83" s="1"/>
      <c r="T83" s="1"/>
      <c r="U83" s="1"/>
      <c r="V83" s="1"/>
      <c r="W83" s="1"/>
      <c r="X83" s="1"/>
      <c r="Y83" s="1"/>
      <c r="Z83" s="1"/>
      <c r="AA83" s="1"/>
      <c r="AB83" s="1"/>
      <c r="AC83" s="1"/>
      <c r="AD83" s="1"/>
    </row>
    <row r="84" spans="1:30" ht="15.75" customHeight="1" x14ac:dyDescent="0.25">
      <c r="A84" s="1"/>
      <c r="B84" s="1"/>
      <c r="C84" s="1"/>
      <c r="D84" s="122"/>
      <c r="E84" s="1"/>
      <c r="F84" s="1"/>
      <c r="G84" s="122"/>
      <c r="H84" s="1"/>
      <c r="I84" s="1"/>
      <c r="J84" s="122"/>
      <c r="K84" s="1"/>
      <c r="L84" s="1"/>
      <c r="M84" s="122"/>
      <c r="N84" s="1"/>
      <c r="O84" s="1"/>
      <c r="P84" s="1"/>
      <c r="Q84" s="1"/>
      <c r="R84" s="1"/>
      <c r="S84" s="1"/>
      <c r="T84" s="1"/>
      <c r="U84" s="1"/>
      <c r="V84" s="1"/>
      <c r="W84" s="1"/>
      <c r="X84" s="1"/>
      <c r="Y84" s="1"/>
      <c r="Z84" s="1"/>
      <c r="AA84" s="1"/>
      <c r="AB84" s="1"/>
      <c r="AC84" s="1"/>
      <c r="AD84" s="1"/>
    </row>
    <row r="85" spans="1:30" ht="15.75" customHeight="1" x14ac:dyDescent="0.25">
      <c r="A85" s="1"/>
      <c r="B85" s="1"/>
      <c r="C85" s="1"/>
      <c r="D85" s="122"/>
      <c r="E85" s="1"/>
      <c r="F85" s="1"/>
      <c r="G85" s="122"/>
      <c r="H85" s="1"/>
      <c r="I85" s="1"/>
      <c r="J85" s="122"/>
      <c r="K85" s="1"/>
      <c r="L85" s="1"/>
      <c r="M85" s="122"/>
      <c r="N85" s="1"/>
      <c r="O85" s="1"/>
      <c r="P85" s="1"/>
      <c r="Q85" s="1"/>
      <c r="R85" s="1"/>
      <c r="S85" s="1"/>
      <c r="T85" s="1"/>
      <c r="U85" s="1"/>
      <c r="V85" s="1"/>
      <c r="W85" s="1"/>
      <c r="X85" s="1"/>
      <c r="Y85" s="1"/>
      <c r="Z85" s="1"/>
      <c r="AA85" s="1"/>
      <c r="AB85" s="1"/>
      <c r="AC85" s="1"/>
      <c r="AD85" s="1"/>
    </row>
    <row r="86" spans="1:30" ht="15.75" customHeight="1" x14ac:dyDescent="0.25">
      <c r="A86" s="1"/>
      <c r="B86" s="1"/>
      <c r="C86" s="1"/>
      <c r="D86" s="122"/>
      <c r="E86" s="1"/>
      <c r="F86" s="1"/>
      <c r="G86" s="122"/>
      <c r="H86" s="1"/>
      <c r="I86" s="1"/>
      <c r="J86" s="122"/>
      <c r="K86" s="1"/>
      <c r="L86" s="1"/>
      <c r="M86" s="122"/>
      <c r="N86" s="1"/>
      <c r="O86" s="1"/>
      <c r="P86" s="1"/>
      <c r="Q86" s="1"/>
      <c r="R86" s="1"/>
      <c r="S86" s="1"/>
      <c r="T86" s="1"/>
      <c r="U86" s="1"/>
      <c r="V86" s="1"/>
      <c r="W86" s="1"/>
      <c r="X86" s="1"/>
      <c r="Y86" s="1"/>
      <c r="Z86" s="1"/>
      <c r="AA86" s="1"/>
      <c r="AB86" s="1"/>
      <c r="AC86" s="1"/>
      <c r="AD86" s="1"/>
    </row>
    <row r="87" spans="1:30" ht="15.75" customHeight="1" x14ac:dyDescent="0.25">
      <c r="A87" s="1"/>
      <c r="B87" s="1"/>
      <c r="C87" s="1"/>
      <c r="D87" s="122"/>
      <c r="E87" s="1"/>
      <c r="F87" s="1"/>
      <c r="G87" s="122"/>
      <c r="H87" s="1"/>
      <c r="I87" s="1"/>
      <c r="J87" s="122"/>
      <c r="K87" s="1"/>
      <c r="L87" s="1"/>
      <c r="M87" s="122"/>
      <c r="N87" s="1"/>
      <c r="O87" s="1"/>
      <c r="P87" s="1"/>
      <c r="Q87" s="1"/>
      <c r="R87" s="1"/>
      <c r="S87" s="1"/>
      <c r="T87" s="1"/>
      <c r="U87" s="1"/>
      <c r="V87" s="1"/>
      <c r="W87" s="1"/>
      <c r="X87" s="1"/>
      <c r="Y87" s="1"/>
      <c r="Z87" s="1"/>
      <c r="AA87" s="1"/>
      <c r="AB87" s="1"/>
      <c r="AC87" s="1"/>
      <c r="AD87" s="1"/>
    </row>
    <row r="88" spans="1:30" ht="15.75" customHeight="1" x14ac:dyDescent="0.25">
      <c r="A88" s="1"/>
      <c r="B88" s="1"/>
      <c r="C88" s="1"/>
      <c r="D88" s="122"/>
      <c r="E88" s="1"/>
      <c r="F88" s="1"/>
      <c r="G88" s="122"/>
      <c r="H88" s="1"/>
      <c r="I88" s="1"/>
      <c r="J88" s="122"/>
      <c r="K88" s="1"/>
      <c r="L88" s="1"/>
      <c r="M88" s="122"/>
      <c r="N88" s="1"/>
      <c r="O88" s="1"/>
      <c r="P88" s="1"/>
      <c r="Q88" s="1"/>
      <c r="R88" s="1"/>
      <c r="S88" s="1"/>
      <c r="T88" s="1"/>
      <c r="U88" s="1"/>
      <c r="V88" s="1"/>
      <c r="W88" s="1"/>
      <c r="X88" s="1"/>
      <c r="Y88" s="1"/>
      <c r="Z88" s="1"/>
      <c r="AA88" s="1"/>
      <c r="AB88" s="1"/>
      <c r="AC88" s="1"/>
      <c r="AD88" s="1"/>
    </row>
    <row r="89" spans="1:30" ht="15.75" customHeight="1" x14ac:dyDescent="0.25">
      <c r="A89" s="1"/>
      <c r="B89" s="1"/>
      <c r="C89" s="1"/>
      <c r="D89" s="122"/>
      <c r="E89" s="1"/>
      <c r="F89" s="1"/>
      <c r="G89" s="122"/>
      <c r="H89" s="1"/>
      <c r="I89" s="1"/>
      <c r="J89" s="122"/>
      <c r="K89" s="1"/>
      <c r="L89" s="1"/>
      <c r="M89" s="122"/>
      <c r="N89" s="1"/>
      <c r="O89" s="1"/>
      <c r="P89" s="1"/>
      <c r="Q89" s="1"/>
      <c r="R89" s="1"/>
      <c r="S89" s="1"/>
      <c r="T89" s="1"/>
      <c r="U89" s="1"/>
      <c r="V89" s="1"/>
      <c r="W89" s="1"/>
      <c r="X89" s="1"/>
      <c r="Y89" s="1"/>
      <c r="Z89" s="1"/>
      <c r="AA89" s="1"/>
      <c r="AB89" s="1"/>
      <c r="AC89" s="1"/>
      <c r="AD89" s="1"/>
    </row>
    <row r="90" spans="1:30" ht="15.75" customHeight="1" x14ac:dyDescent="0.25">
      <c r="A90" s="1"/>
      <c r="B90" s="1"/>
      <c r="C90" s="1"/>
      <c r="D90" s="122"/>
      <c r="E90" s="1"/>
      <c r="F90" s="1"/>
      <c r="G90" s="122"/>
      <c r="H90" s="1"/>
      <c r="I90" s="1"/>
      <c r="J90" s="122"/>
      <c r="K90" s="1"/>
      <c r="L90" s="1"/>
      <c r="M90" s="122"/>
      <c r="N90" s="1"/>
      <c r="O90" s="1"/>
      <c r="P90" s="1"/>
      <c r="Q90" s="1"/>
      <c r="R90" s="1"/>
      <c r="S90" s="1"/>
      <c r="T90" s="1"/>
      <c r="U90" s="1"/>
      <c r="V90" s="1"/>
      <c r="W90" s="1"/>
      <c r="X90" s="1"/>
      <c r="Y90" s="1"/>
      <c r="Z90" s="1"/>
      <c r="AA90" s="1"/>
      <c r="AB90" s="1"/>
      <c r="AC90" s="1"/>
      <c r="AD90" s="1"/>
    </row>
    <row r="91" spans="1:30" ht="15.75" customHeight="1" x14ac:dyDescent="0.25">
      <c r="A91" s="1"/>
      <c r="B91" s="1"/>
      <c r="C91" s="1"/>
      <c r="D91" s="122"/>
      <c r="E91" s="1"/>
      <c r="F91" s="1"/>
      <c r="G91" s="122"/>
      <c r="H91" s="1"/>
      <c r="I91" s="1"/>
      <c r="J91" s="122"/>
      <c r="K91" s="1"/>
      <c r="L91" s="1"/>
      <c r="M91" s="122"/>
      <c r="N91" s="1"/>
      <c r="O91" s="1"/>
      <c r="P91" s="1"/>
      <c r="Q91" s="1"/>
      <c r="R91" s="1"/>
      <c r="S91" s="1"/>
      <c r="T91" s="1"/>
      <c r="U91" s="1"/>
      <c r="V91" s="1"/>
      <c r="W91" s="1"/>
      <c r="X91" s="1"/>
      <c r="Y91" s="1"/>
      <c r="Z91" s="1"/>
      <c r="AA91" s="1"/>
      <c r="AB91" s="1"/>
      <c r="AC91" s="1"/>
      <c r="AD91" s="1"/>
    </row>
    <row r="92" spans="1:30" ht="15.75" customHeight="1" x14ac:dyDescent="0.25">
      <c r="A92" s="1"/>
      <c r="B92" s="1"/>
      <c r="C92" s="1"/>
      <c r="D92" s="122"/>
      <c r="E92" s="1"/>
      <c r="F92" s="1"/>
      <c r="G92" s="122"/>
      <c r="H92" s="1"/>
      <c r="I92" s="1"/>
      <c r="J92" s="122"/>
      <c r="K92" s="1"/>
      <c r="L92" s="1"/>
      <c r="M92" s="122"/>
      <c r="N92" s="1"/>
      <c r="O92" s="1"/>
      <c r="P92" s="1"/>
      <c r="Q92" s="1"/>
      <c r="R92" s="1"/>
      <c r="S92" s="1"/>
      <c r="T92" s="1"/>
      <c r="U92" s="1"/>
      <c r="V92" s="1"/>
      <c r="W92" s="1"/>
      <c r="X92" s="1"/>
      <c r="Y92" s="1"/>
      <c r="Z92" s="1"/>
      <c r="AA92" s="1"/>
      <c r="AB92" s="1"/>
      <c r="AC92" s="1"/>
      <c r="AD92" s="1"/>
    </row>
    <row r="93" spans="1:30" ht="15.75" customHeight="1" x14ac:dyDescent="0.25">
      <c r="A93" s="1"/>
      <c r="B93" s="1"/>
      <c r="C93" s="1"/>
      <c r="D93" s="122"/>
      <c r="E93" s="1"/>
      <c r="F93" s="1"/>
      <c r="G93" s="122"/>
      <c r="H93" s="1"/>
      <c r="I93" s="1"/>
      <c r="J93" s="122"/>
      <c r="K93" s="1"/>
      <c r="L93" s="1"/>
      <c r="M93" s="122"/>
      <c r="N93" s="1"/>
      <c r="O93" s="1"/>
      <c r="P93" s="1"/>
      <c r="Q93" s="1"/>
      <c r="R93" s="1"/>
      <c r="S93" s="1"/>
      <c r="T93" s="1"/>
      <c r="U93" s="1"/>
      <c r="V93" s="1"/>
      <c r="W93" s="1"/>
      <c r="X93" s="1"/>
      <c r="Y93" s="1"/>
      <c r="Z93" s="1"/>
      <c r="AA93" s="1"/>
      <c r="AB93" s="1"/>
      <c r="AC93" s="1"/>
      <c r="AD93" s="1"/>
    </row>
    <row r="94" spans="1:30" ht="15.75" customHeight="1" x14ac:dyDescent="0.25">
      <c r="A94" s="1"/>
      <c r="B94" s="1"/>
      <c r="C94" s="1"/>
      <c r="D94" s="122"/>
      <c r="E94" s="1"/>
      <c r="F94" s="1"/>
      <c r="G94" s="122"/>
      <c r="H94" s="1"/>
      <c r="I94" s="1"/>
      <c r="J94" s="122"/>
      <c r="K94" s="1"/>
      <c r="L94" s="1"/>
      <c r="M94" s="122"/>
      <c r="N94" s="1"/>
      <c r="O94" s="1"/>
      <c r="P94" s="1"/>
      <c r="Q94" s="1"/>
      <c r="R94" s="1"/>
      <c r="S94" s="1"/>
      <c r="T94" s="1"/>
      <c r="U94" s="1"/>
      <c r="V94" s="1"/>
      <c r="W94" s="1"/>
      <c r="X94" s="1"/>
      <c r="Y94" s="1"/>
      <c r="Z94" s="1"/>
      <c r="AA94" s="1"/>
      <c r="AB94" s="1"/>
      <c r="AC94" s="1"/>
      <c r="AD94" s="1"/>
    </row>
    <row r="95" spans="1:30" ht="15.75" customHeight="1" x14ac:dyDescent="0.25">
      <c r="A95" s="1"/>
      <c r="B95" s="1"/>
      <c r="C95" s="1"/>
      <c r="D95" s="122"/>
      <c r="E95" s="1"/>
      <c r="F95" s="1"/>
      <c r="G95" s="122"/>
      <c r="H95" s="1"/>
      <c r="I95" s="1"/>
      <c r="J95" s="122"/>
      <c r="K95" s="1"/>
      <c r="L95" s="1"/>
      <c r="M95" s="122"/>
      <c r="N95" s="1"/>
      <c r="O95" s="1"/>
      <c r="P95" s="1"/>
      <c r="Q95" s="1"/>
      <c r="R95" s="1"/>
      <c r="S95" s="1"/>
      <c r="T95" s="1"/>
      <c r="U95" s="1"/>
      <c r="V95" s="1"/>
      <c r="W95" s="1"/>
      <c r="X95" s="1"/>
      <c r="Y95" s="1"/>
      <c r="Z95" s="1"/>
      <c r="AA95" s="1"/>
      <c r="AB95" s="1"/>
      <c r="AC95" s="1"/>
      <c r="AD95" s="1"/>
    </row>
    <row r="96" spans="1:30" ht="15.75" customHeight="1" x14ac:dyDescent="0.25">
      <c r="A96" s="1"/>
      <c r="B96" s="1"/>
      <c r="C96" s="1"/>
      <c r="D96" s="122"/>
      <c r="E96" s="1"/>
      <c r="F96" s="1"/>
      <c r="G96" s="122"/>
      <c r="H96" s="1"/>
      <c r="I96" s="1"/>
      <c r="J96" s="122"/>
      <c r="K96" s="1"/>
      <c r="L96" s="1"/>
      <c r="M96" s="122"/>
      <c r="N96" s="1"/>
      <c r="O96" s="1"/>
      <c r="P96" s="1"/>
      <c r="Q96" s="1"/>
      <c r="R96" s="1"/>
      <c r="S96" s="1"/>
      <c r="T96" s="1"/>
      <c r="U96" s="1"/>
      <c r="V96" s="1"/>
      <c r="W96" s="1"/>
      <c r="X96" s="1"/>
      <c r="Y96" s="1"/>
      <c r="Z96" s="1"/>
      <c r="AA96" s="1"/>
      <c r="AB96" s="1"/>
      <c r="AC96" s="1"/>
      <c r="AD96" s="1"/>
    </row>
    <row r="97" spans="1:30" ht="15.75" customHeight="1" x14ac:dyDescent="0.25">
      <c r="A97" s="1"/>
      <c r="B97" s="1"/>
      <c r="C97" s="1"/>
      <c r="D97" s="122"/>
      <c r="E97" s="1"/>
      <c r="F97" s="1"/>
      <c r="G97" s="122"/>
      <c r="H97" s="1"/>
      <c r="I97" s="1"/>
      <c r="J97" s="122"/>
      <c r="K97" s="1"/>
      <c r="L97" s="1"/>
      <c r="M97" s="122"/>
      <c r="N97" s="1"/>
      <c r="O97" s="1"/>
      <c r="P97" s="1"/>
      <c r="Q97" s="1"/>
      <c r="R97" s="1"/>
      <c r="S97" s="1"/>
      <c r="T97" s="1"/>
      <c r="U97" s="1"/>
      <c r="V97" s="1"/>
      <c r="W97" s="1"/>
      <c r="X97" s="1"/>
      <c r="Y97" s="1"/>
      <c r="Z97" s="1"/>
      <c r="AA97" s="1"/>
      <c r="AB97" s="1"/>
      <c r="AC97" s="1"/>
      <c r="AD97" s="1"/>
    </row>
    <row r="98" spans="1:30" ht="15.75" customHeight="1" x14ac:dyDescent="0.25">
      <c r="A98" s="1"/>
      <c r="B98" s="1"/>
      <c r="C98" s="1"/>
      <c r="D98" s="122"/>
      <c r="E98" s="1"/>
      <c r="F98" s="1"/>
      <c r="G98" s="122"/>
      <c r="H98" s="1"/>
      <c r="I98" s="1"/>
      <c r="J98" s="122"/>
      <c r="K98" s="1"/>
      <c r="L98" s="1"/>
      <c r="M98" s="122"/>
      <c r="N98" s="1"/>
      <c r="O98" s="1"/>
      <c r="P98" s="1"/>
      <c r="Q98" s="1"/>
      <c r="R98" s="1"/>
      <c r="S98" s="1"/>
      <c r="T98" s="1"/>
      <c r="U98" s="1"/>
      <c r="V98" s="1"/>
      <c r="W98" s="1"/>
      <c r="X98" s="1"/>
      <c r="Y98" s="1"/>
      <c r="Z98" s="1"/>
      <c r="AA98" s="1"/>
      <c r="AB98" s="1"/>
      <c r="AC98" s="1"/>
      <c r="AD98" s="1"/>
    </row>
    <row r="99" spans="1:30" ht="15.75" customHeight="1" x14ac:dyDescent="0.25">
      <c r="A99" s="1"/>
      <c r="B99" s="1"/>
      <c r="C99" s="1"/>
      <c r="D99" s="122"/>
      <c r="E99" s="1"/>
      <c r="F99" s="1"/>
      <c r="G99" s="122"/>
      <c r="H99" s="1"/>
      <c r="I99" s="1"/>
      <c r="J99" s="122"/>
      <c r="K99" s="1"/>
      <c r="L99" s="1"/>
      <c r="M99" s="122"/>
      <c r="N99" s="1"/>
      <c r="O99" s="1"/>
      <c r="P99" s="1"/>
      <c r="Q99" s="1"/>
      <c r="R99" s="1"/>
      <c r="S99" s="1"/>
      <c r="T99" s="1"/>
      <c r="U99" s="1"/>
      <c r="V99" s="1"/>
      <c r="W99" s="1"/>
      <c r="X99" s="1"/>
      <c r="Y99" s="1"/>
      <c r="Z99" s="1"/>
      <c r="AA99" s="1"/>
      <c r="AB99" s="1"/>
      <c r="AC99" s="1"/>
      <c r="AD99" s="1"/>
    </row>
    <row r="100" spans="1:30" ht="15.75" customHeight="1" x14ac:dyDescent="0.25">
      <c r="A100" s="1"/>
      <c r="B100" s="1"/>
      <c r="C100" s="1"/>
      <c r="D100" s="122"/>
      <c r="E100" s="1"/>
      <c r="F100" s="1"/>
      <c r="G100" s="122"/>
      <c r="H100" s="1"/>
      <c r="I100" s="1"/>
      <c r="J100" s="122"/>
      <c r="K100" s="1"/>
      <c r="L100" s="1"/>
      <c r="M100" s="122"/>
      <c r="N100" s="1"/>
      <c r="O100" s="1"/>
      <c r="P100" s="1"/>
      <c r="Q100" s="1"/>
      <c r="R100" s="1"/>
      <c r="S100" s="1"/>
      <c r="T100" s="1"/>
      <c r="U100" s="1"/>
      <c r="V100" s="1"/>
      <c r="W100" s="1"/>
      <c r="X100" s="1"/>
      <c r="Y100" s="1"/>
      <c r="Z100" s="1"/>
      <c r="AA100" s="1"/>
      <c r="AB100" s="1"/>
      <c r="AC100" s="1"/>
      <c r="AD100" s="1"/>
    </row>
    <row r="101" spans="1:30" ht="15.75" customHeight="1" x14ac:dyDescent="0.25">
      <c r="A101" s="1"/>
      <c r="B101" s="1"/>
      <c r="C101" s="1"/>
      <c r="D101" s="122"/>
      <c r="E101" s="1"/>
      <c r="F101" s="1"/>
      <c r="G101" s="122"/>
      <c r="H101" s="1"/>
      <c r="I101" s="1"/>
      <c r="J101" s="122"/>
      <c r="K101" s="1"/>
      <c r="L101" s="1"/>
      <c r="M101" s="122"/>
      <c r="N101" s="1"/>
      <c r="O101" s="1"/>
      <c r="P101" s="1"/>
      <c r="Q101" s="1"/>
      <c r="R101" s="1"/>
      <c r="S101" s="1"/>
      <c r="T101" s="1"/>
      <c r="U101" s="1"/>
      <c r="V101" s="1"/>
      <c r="W101" s="1"/>
      <c r="X101" s="1"/>
      <c r="Y101" s="1"/>
      <c r="Z101" s="1"/>
      <c r="AA101" s="1"/>
      <c r="AB101" s="1"/>
      <c r="AC101" s="1"/>
      <c r="AD101" s="1"/>
    </row>
    <row r="102" spans="1:30" ht="15.75" customHeight="1" x14ac:dyDescent="0.25">
      <c r="A102" s="1"/>
      <c r="B102" s="1"/>
      <c r="C102" s="1"/>
      <c r="D102" s="122"/>
      <c r="E102" s="1"/>
      <c r="F102" s="1"/>
      <c r="G102" s="122"/>
      <c r="H102" s="1"/>
      <c r="I102" s="1"/>
      <c r="J102" s="122"/>
      <c r="K102" s="1"/>
      <c r="L102" s="1"/>
      <c r="M102" s="122"/>
      <c r="N102" s="1"/>
      <c r="O102" s="1"/>
      <c r="P102" s="1"/>
      <c r="Q102" s="1"/>
      <c r="R102" s="1"/>
      <c r="S102" s="1"/>
      <c r="T102" s="1"/>
      <c r="U102" s="1"/>
      <c r="V102" s="1"/>
      <c r="W102" s="1"/>
      <c r="X102" s="1"/>
      <c r="Y102" s="1"/>
      <c r="Z102" s="1"/>
      <c r="AA102" s="1"/>
      <c r="AB102" s="1"/>
      <c r="AC102" s="1"/>
      <c r="AD102" s="1"/>
    </row>
    <row r="103" spans="1:30" ht="15.75" customHeight="1" x14ac:dyDescent="0.25">
      <c r="A103" s="1"/>
      <c r="B103" s="1"/>
      <c r="C103" s="1"/>
      <c r="D103" s="122"/>
      <c r="E103" s="1"/>
      <c r="F103" s="1"/>
      <c r="G103" s="122"/>
      <c r="H103" s="1"/>
      <c r="I103" s="1"/>
      <c r="J103" s="122"/>
      <c r="K103" s="1"/>
      <c r="L103" s="1"/>
      <c r="M103" s="122"/>
      <c r="N103" s="1"/>
      <c r="O103" s="1"/>
      <c r="P103" s="1"/>
      <c r="Q103" s="1"/>
      <c r="R103" s="1"/>
      <c r="S103" s="1"/>
      <c r="T103" s="1"/>
      <c r="U103" s="1"/>
      <c r="V103" s="1"/>
      <c r="W103" s="1"/>
      <c r="X103" s="1"/>
      <c r="Y103" s="1"/>
      <c r="Z103" s="1"/>
      <c r="AA103" s="1"/>
      <c r="AB103" s="1"/>
      <c r="AC103" s="1"/>
      <c r="AD103" s="1"/>
    </row>
    <row r="104" spans="1:30" ht="15.75" customHeight="1" x14ac:dyDescent="0.25">
      <c r="A104" s="1"/>
      <c r="B104" s="1"/>
      <c r="C104" s="1"/>
      <c r="D104" s="122"/>
      <c r="E104" s="1"/>
      <c r="F104" s="1"/>
      <c r="G104" s="122"/>
      <c r="H104" s="1"/>
      <c r="I104" s="1"/>
      <c r="J104" s="122"/>
      <c r="K104" s="1"/>
      <c r="L104" s="1"/>
      <c r="M104" s="122"/>
      <c r="N104" s="1"/>
      <c r="O104" s="1"/>
      <c r="P104" s="1"/>
      <c r="Q104" s="1"/>
      <c r="R104" s="1"/>
      <c r="S104" s="1"/>
      <c r="T104" s="1"/>
      <c r="U104" s="1"/>
      <c r="V104" s="1"/>
      <c r="W104" s="1"/>
      <c r="X104" s="1"/>
      <c r="Y104" s="1"/>
      <c r="Z104" s="1"/>
      <c r="AA104" s="1"/>
      <c r="AB104" s="1"/>
      <c r="AC104" s="1"/>
      <c r="AD104" s="1"/>
    </row>
    <row r="105" spans="1:30" ht="15.75" customHeight="1" x14ac:dyDescent="0.25">
      <c r="A105" s="1"/>
      <c r="B105" s="1"/>
      <c r="C105" s="1"/>
      <c r="D105" s="122"/>
      <c r="E105" s="1"/>
      <c r="F105" s="1"/>
      <c r="G105" s="122"/>
      <c r="H105" s="1"/>
      <c r="I105" s="1"/>
      <c r="J105" s="122"/>
      <c r="K105" s="1"/>
      <c r="L105" s="1"/>
      <c r="M105" s="122"/>
      <c r="N105" s="1"/>
      <c r="O105" s="1"/>
      <c r="P105" s="1"/>
      <c r="Q105" s="1"/>
      <c r="R105" s="1"/>
      <c r="S105" s="1"/>
      <c r="T105" s="1"/>
      <c r="U105" s="1"/>
      <c r="V105" s="1"/>
      <c r="W105" s="1"/>
      <c r="X105" s="1"/>
      <c r="Y105" s="1"/>
      <c r="Z105" s="1"/>
      <c r="AA105" s="1"/>
      <c r="AB105" s="1"/>
      <c r="AC105" s="1"/>
      <c r="AD105" s="1"/>
    </row>
    <row r="106" spans="1:30" ht="15.75" customHeight="1" x14ac:dyDescent="0.25">
      <c r="A106" s="1"/>
      <c r="B106" s="1"/>
      <c r="C106" s="1"/>
      <c r="D106" s="122"/>
      <c r="E106" s="1"/>
      <c r="F106" s="1"/>
      <c r="G106" s="122"/>
      <c r="H106" s="1"/>
      <c r="I106" s="1"/>
      <c r="J106" s="122"/>
      <c r="K106" s="1"/>
      <c r="L106" s="1"/>
      <c r="M106" s="122"/>
      <c r="N106" s="1"/>
      <c r="O106" s="1"/>
      <c r="P106" s="1"/>
      <c r="Q106" s="1"/>
      <c r="R106" s="1"/>
      <c r="S106" s="1"/>
      <c r="T106" s="1"/>
      <c r="U106" s="1"/>
      <c r="V106" s="1"/>
      <c r="W106" s="1"/>
      <c r="X106" s="1"/>
      <c r="Y106" s="1"/>
      <c r="Z106" s="1"/>
      <c r="AA106" s="1"/>
      <c r="AB106" s="1"/>
      <c r="AC106" s="1"/>
      <c r="AD106" s="1"/>
    </row>
    <row r="107" spans="1:30" ht="15.75" customHeight="1" x14ac:dyDescent="0.25">
      <c r="A107" s="1"/>
      <c r="B107" s="1"/>
      <c r="C107" s="1"/>
      <c r="D107" s="122"/>
      <c r="E107" s="1"/>
      <c r="F107" s="1"/>
      <c r="G107" s="122"/>
      <c r="H107" s="1"/>
      <c r="I107" s="1"/>
      <c r="J107" s="122"/>
      <c r="K107" s="1"/>
      <c r="L107" s="1"/>
      <c r="M107" s="122"/>
      <c r="N107" s="1"/>
      <c r="O107" s="1"/>
      <c r="P107" s="1"/>
      <c r="Q107" s="1"/>
      <c r="R107" s="1"/>
      <c r="S107" s="1"/>
      <c r="T107" s="1"/>
      <c r="U107" s="1"/>
      <c r="V107" s="1"/>
      <c r="W107" s="1"/>
      <c r="X107" s="1"/>
      <c r="Y107" s="1"/>
      <c r="Z107" s="1"/>
      <c r="AA107" s="1"/>
      <c r="AB107" s="1"/>
      <c r="AC107" s="1"/>
      <c r="AD107" s="1"/>
    </row>
    <row r="108" spans="1:30" ht="15.75" customHeight="1" x14ac:dyDescent="0.25">
      <c r="A108" s="1"/>
      <c r="B108" s="1"/>
      <c r="C108" s="1"/>
      <c r="D108" s="122"/>
      <c r="E108" s="1"/>
      <c r="F108" s="1"/>
      <c r="G108" s="122"/>
      <c r="H108" s="1"/>
      <c r="I108" s="1"/>
      <c r="J108" s="122"/>
      <c r="K108" s="1"/>
      <c r="L108" s="1"/>
      <c r="M108" s="122"/>
      <c r="N108" s="1"/>
      <c r="O108" s="1"/>
      <c r="P108" s="1"/>
      <c r="Q108" s="1"/>
      <c r="R108" s="1"/>
      <c r="S108" s="1"/>
      <c r="T108" s="1"/>
      <c r="U108" s="1"/>
      <c r="V108" s="1"/>
      <c r="W108" s="1"/>
      <c r="X108" s="1"/>
      <c r="Y108" s="1"/>
      <c r="Z108" s="1"/>
      <c r="AA108" s="1"/>
      <c r="AB108" s="1"/>
      <c r="AC108" s="1"/>
      <c r="AD108" s="1"/>
    </row>
    <row r="109" spans="1:30" ht="15.75" customHeight="1" x14ac:dyDescent="0.25">
      <c r="A109" s="1"/>
      <c r="B109" s="1"/>
      <c r="C109" s="1"/>
      <c r="D109" s="122"/>
      <c r="E109" s="1"/>
      <c r="F109" s="1"/>
      <c r="G109" s="122"/>
      <c r="H109" s="1"/>
      <c r="I109" s="1"/>
      <c r="J109" s="122"/>
      <c r="K109" s="1"/>
      <c r="L109" s="1"/>
      <c r="M109" s="122"/>
      <c r="N109" s="1"/>
      <c r="O109" s="1"/>
      <c r="P109" s="1"/>
      <c r="Q109" s="1"/>
      <c r="R109" s="1"/>
      <c r="S109" s="1"/>
      <c r="T109" s="1"/>
      <c r="U109" s="1"/>
      <c r="V109" s="1"/>
      <c r="W109" s="1"/>
      <c r="X109" s="1"/>
      <c r="Y109" s="1"/>
      <c r="Z109" s="1"/>
      <c r="AA109" s="1"/>
      <c r="AB109" s="1"/>
      <c r="AC109" s="1"/>
      <c r="AD109" s="1"/>
    </row>
    <row r="110" spans="1:30" ht="15.75" customHeight="1" x14ac:dyDescent="0.25">
      <c r="A110" s="1"/>
      <c r="B110" s="1"/>
      <c r="C110" s="1"/>
      <c r="D110" s="122"/>
      <c r="E110" s="1"/>
      <c r="F110" s="1"/>
      <c r="G110" s="122"/>
      <c r="H110" s="1"/>
      <c r="I110" s="1"/>
      <c r="J110" s="122"/>
      <c r="K110" s="1"/>
      <c r="L110" s="1"/>
      <c r="M110" s="122"/>
      <c r="N110" s="1"/>
      <c r="O110" s="1"/>
      <c r="P110" s="1"/>
      <c r="Q110" s="1"/>
      <c r="R110" s="1"/>
      <c r="S110" s="1"/>
      <c r="T110" s="1"/>
      <c r="U110" s="1"/>
      <c r="V110" s="1"/>
      <c r="W110" s="1"/>
      <c r="X110" s="1"/>
      <c r="Y110" s="1"/>
      <c r="Z110" s="1"/>
      <c r="AA110" s="1"/>
      <c r="AB110" s="1"/>
      <c r="AC110" s="1"/>
      <c r="AD110" s="1"/>
    </row>
    <row r="111" spans="1:30" ht="15.75" customHeight="1" x14ac:dyDescent="0.25">
      <c r="A111" s="1"/>
      <c r="B111" s="1"/>
      <c r="C111" s="1"/>
      <c r="D111" s="122"/>
      <c r="E111" s="1"/>
      <c r="F111" s="1"/>
      <c r="G111" s="122"/>
      <c r="H111" s="1"/>
      <c r="I111" s="1"/>
      <c r="J111" s="122"/>
      <c r="K111" s="1"/>
      <c r="L111" s="1"/>
      <c r="M111" s="122"/>
      <c r="N111" s="1"/>
      <c r="O111" s="1"/>
      <c r="P111" s="1"/>
      <c r="Q111" s="1"/>
      <c r="R111" s="1"/>
      <c r="S111" s="1"/>
      <c r="T111" s="1"/>
      <c r="U111" s="1"/>
      <c r="V111" s="1"/>
      <c r="W111" s="1"/>
      <c r="X111" s="1"/>
      <c r="Y111" s="1"/>
      <c r="Z111" s="1"/>
      <c r="AA111" s="1"/>
      <c r="AB111" s="1"/>
      <c r="AC111" s="1"/>
      <c r="AD111" s="1"/>
    </row>
    <row r="112" spans="1:30" ht="15.75" customHeight="1" x14ac:dyDescent="0.25">
      <c r="A112" s="1"/>
      <c r="B112" s="1"/>
      <c r="C112" s="1"/>
      <c r="D112" s="122"/>
      <c r="E112" s="1"/>
      <c r="F112" s="1"/>
      <c r="G112" s="122"/>
      <c r="H112" s="1"/>
      <c r="I112" s="1"/>
      <c r="J112" s="122"/>
      <c r="K112" s="1"/>
      <c r="L112" s="1"/>
      <c r="M112" s="122"/>
      <c r="N112" s="1"/>
      <c r="O112" s="1"/>
      <c r="P112" s="1"/>
      <c r="Q112" s="1"/>
      <c r="R112" s="1"/>
      <c r="S112" s="1"/>
      <c r="T112" s="1"/>
      <c r="U112" s="1"/>
      <c r="V112" s="1"/>
      <c r="W112" s="1"/>
      <c r="X112" s="1"/>
      <c r="Y112" s="1"/>
      <c r="Z112" s="1"/>
      <c r="AA112" s="1"/>
      <c r="AB112" s="1"/>
      <c r="AC112" s="1"/>
      <c r="AD112" s="1"/>
    </row>
    <row r="113" spans="1:30" ht="15.75" customHeight="1" x14ac:dyDescent="0.25">
      <c r="A113" s="1"/>
      <c r="B113" s="1"/>
      <c r="C113" s="1"/>
      <c r="D113" s="122"/>
      <c r="E113" s="1"/>
      <c r="F113" s="1"/>
      <c r="G113" s="122"/>
      <c r="H113" s="1"/>
      <c r="I113" s="1"/>
      <c r="J113" s="122"/>
      <c r="K113" s="1"/>
      <c r="L113" s="1"/>
      <c r="M113" s="122"/>
      <c r="N113" s="1"/>
      <c r="O113" s="1"/>
      <c r="P113" s="1"/>
      <c r="Q113" s="1"/>
      <c r="R113" s="1"/>
      <c r="S113" s="1"/>
      <c r="T113" s="1"/>
      <c r="U113" s="1"/>
      <c r="V113" s="1"/>
      <c r="W113" s="1"/>
      <c r="X113" s="1"/>
      <c r="Y113" s="1"/>
      <c r="Z113" s="1"/>
      <c r="AA113" s="1"/>
      <c r="AB113" s="1"/>
      <c r="AC113" s="1"/>
      <c r="AD113" s="1"/>
    </row>
    <row r="114" spans="1:30" ht="15.75" customHeight="1" x14ac:dyDescent="0.25">
      <c r="A114" s="1"/>
      <c r="B114" s="1"/>
      <c r="C114" s="1"/>
      <c r="D114" s="122"/>
      <c r="E114" s="1"/>
      <c r="F114" s="1"/>
      <c r="G114" s="122"/>
      <c r="H114" s="1"/>
      <c r="I114" s="1"/>
      <c r="J114" s="122"/>
      <c r="K114" s="1"/>
      <c r="L114" s="1"/>
      <c r="M114" s="122"/>
      <c r="N114" s="1"/>
      <c r="O114" s="1"/>
      <c r="P114" s="1"/>
      <c r="Q114" s="1"/>
      <c r="R114" s="1"/>
      <c r="S114" s="1"/>
      <c r="T114" s="1"/>
      <c r="U114" s="1"/>
      <c r="V114" s="1"/>
      <c r="W114" s="1"/>
      <c r="X114" s="1"/>
      <c r="Y114" s="1"/>
      <c r="Z114" s="1"/>
      <c r="AA114" s="1"/>
      <c r="AB114" s="1"/>
      <c r="AC114" s="1"/>
      <c r="AD114" s="1"/>
    </row>
    <row r="115" spans="1:30" ht="15.75" customHeight="1" x14ac:dyDescent="0.25">
      <c r="A115" s="1"/>
      <c r="B115" s="1"/>
      <c r="C115" s="1"/>
      <c r="D115" s="122"/>
      <c r="E115" s="1"/>
      <c r="F115" s="1"/>
      <c r="G115" s="122"/>
      <c r="H115" s="1"/>
      <c r="I115" s="1"/>
      <c r="J115" s="122"/>
      <c r="K115" s="1"/>
      <c r="L115" s="1"/>
      <c r="M115" s="122"/>
      <c r="N115" s="1"/>
      <c r="O115" s="1"/>
      <c r="P115" s="1"/>
      <c r="Q115" s="1"/>
      <c r="R115" s="1"/>
      <c r="S115" s="1"/>
      <c r="T115" s="1"/>
      <c r="U115" s="1"/>
      <c r="V115" s="1"/>
      <c r="W115" s="1"/>
      <c r="X115" s="1"/>
      <c r="Y115" s="1"/>
      <c r="Z115" s="1"/>
      <c r="AA115" s="1"/>
      <c r="AB115" s="1"/>
      <c r="AC115" s="1"/>
      <c r="AD115" s="1"/>
    </row>
    <row r="116" spans="1:30" ht="15.75" customHeight="1" x14ac:dyDescent="0.25">
      <c r="A116" s="1"/>
      <c r="B116" s="1"/>
      <c r="C116" s="1"/>
      <c r="D116" s="122"/>
      <c r="E116" s="1"/>
      <c r="F116" s="1"/>
      <c r="G116" s="122"/>
      <c r="H116" s="1"/>
      <c r="I116" s="1"/>
      <c r="J116" s="122"/>
      <c r="K116" s="1"/>
      <c r="L116" s="1"/>
      <c r="M116" s="122"/>
      <c r="N116" s="1"/>
      <c r="O116" s="1"/>
      <c r="P116" s="1"/>
      <c r="Q116" s="1"/>
      <c r="R116" s="1"/>
      <c r="S116" s="1"/>
      <c r="T116" s="1"/>
      <c r="U116" s="1"/>
      <c r="V116" s="1"/>
      <c r="W116" s="1"/>
      <c r="X116" s="1"/>
      <c r="Y116" s="1"/>
      <c r="Z116" s="1"/>
      <c r="AA116" s="1"/>
      <c r="AB116" s="1"/>
      <c r="AC116" s="1"/>
      <c r="AD116" s="1"/>
    </row>
    <row r="117" spans="1:30" ht="15.75" customHeight="1" x14ac:dyDescent="0.25">
      <c r="A117" s="1"/>
      <c r="B117" s="1"/>
      <c r="C117" s="1"/>
      <c r="D117" s="122"/>
      <c r="E117" s="1"/>
      <c r="F117" s="1"/>
      <c r="G117" s="122"/>
      <c r="H117" s="1"/>
      <c r="I117" s="1"/>
      <c r="J117" s="122"/>
      <c r="K117" s="1"/>
      <c r="L117" s="1"/>
      <c r="M117" s="122"/>
      <c r="N117" s="1"/>
      <c r="O117" s="1"/>
      <c r="P117" s="1"/>
      <c r="Q117" s="1"/>
      <c r="R117" s="1"/>
      <c r="S117" s="1"/>
      <c r="T117" s="1"/>
      <c r="U117" s="1"/>
      <c r="V117" s="1"/>
      <c r="W117" s="1"/>
      <c r="X117" s="1"/>
      <c r="Y117" s="1"/>
      <c r="Z117" s="1"/>
      <c r="AA117" s="1"/>
      <c r="AB117" s="1"/>
      <c r="AC117" s="1"/>
      <c r="AD117" s="1"/>
    </row>
    <row r="118" spans="1:30" ht="15.75" customHeight="1" x14ac:dyDescent="0.25">
      <c r="A118" s="1"/>
      <c r="B118" s="1"/>
      <c r="C118" s="1"/>
      <c r="D118" s="122"/>
      <c r="E118" s="1"/>
      <c r="F118" s="1"/>
      <c r="G118" s="122"/>
      <c r="H118" s="1"/>
      <c r="I118" s="1"/>
      <c r="J118" s="122"/>
      <c r="K118" s="1"/>
      <c r="L118" s="1"/>
      <c r="M118" s="122"/>
      <c r="N118" s="1"/>
      <c r="O118" s="1"/>
      <c r="P118" s="1"/>
      <c r="Q118" s="1"/>
      <c r="R118" s="1"/>
      <c r="S118" s="1"/>
      <c r="T118" s="1"/>
      <c r="U118" s="1"/>
      <c r="V118" s="1"/>
      <c r="W118" s="1"/>
      <c r="X118" s="1"/>
      <c r="Y118" s="1"/>
      <c r="Z118" s="1"/>
      <c r="AA118" s="1"/>
      <c r="AB118" s="1"/>
      <c r="AC118" s="1"/>
      <c r="AD118" s="1"/>
    </row>
    <row r="119" spans="1:30" ht="15.75" customHeight="1" x14ac:dyDescent="0.25">
      <c r="A119" s="1"/>
      <c r="B119" s="1"/>
      <c r="C119" s="1"/>
      <c r="D119" s="122"/>
      <c r="E119" s="1"/>
      <c r="F119" s="1"/>
      <c r="G119" s="122"/>
      <c r="H119" s="1"/>
      <c r="I119" s="1"/>
      <c r="J119" s="122"/>
      <c r="K119" s="1"/>
      <c r="L119" s="1"/>
      <c r="M119" s="122"/>
      <c r="N119" s="1"/>
      <c r="O119" s="1"/>
      <c r="P119" s="1"/>
      <c r="Q119" s="1"/>
      <c r="R119" s="1"/>
      <c r="S119" s="1"/>
      <c r="T119" s="1"/>
      <c r="U119" s="1"/>
      <c r="V119" s="1"/>
      <c r="W119" s="1"/>
      <c r="X119" s="1"/>
      <c r="Y119" s="1"/>
      <c r="Z119" s="1"/>
      <c r="AA119" s="1"/>
      <c r="AB119" s="1"/>
      <c r="AC119" s="1"/>
      <c r="AD119" s="1"/>
    </row>
    <row r="120" spans="1:30" ht="15.75" customHeight="1" x14ac:dyDescent="0.25">
      <c r="A120" s="1"/>
      <c r="B120" s="1"/>
      <c r="C120" s="1"/>
      <c r="D120" s="122"/>
      <c r="E120" s="1"/>
      <c r="F120" s="1"/>
      <c r="G120" s="122"/>
      <c r="H120" s="1"/>
      <c r="I120" s="1"/>
      <c r="J120" s="122"/>
      <c r="K120" s="1"/>
      <c r="L120" s="1"/>
      <c r="M120" s="122"/>
      <c r="N120" s="1"/>
      <c r="O120" s="1"/>
      <c r="P120" s="1"/>
      <c r="Q120" s="1"/>
      <c r="R120" s="1"/>
      <c r="S120" s="1"/>
      <c r="T120" s="1"/>
      <c r="U120" s="1"/>
      <c r="V120" s="1"/>
      <c r="W120" s="1"/>
      <c r="X120" s="1"/>
      <c r="Y120" s="1"/>
      <c r="Z120" s="1"/>
      <c r="AA120" s="1"/>
      <c r="AB120" s="1"/>
      <c r="AC120" s="1"/>
      <c r="AD120" s="1"/>
    </row>
    <row r="121" spans="1:30" ht="15.75" customHeight="1" x14ac:dyDescent="0.25">
      <c r="A121" s="1"/>
      <c r="B121" s="1"/>
      <c r="C121" s="1"/>
      <c r="D121" s="122"/>
      <c r="E121" s="1"/>
      <c r="F121" s="1"/>
      <c r="G121" s="122"/>
      <c r="H121" s="1"/>
      <c r="I121" s="1"/>
      <c r="J121" s="122"/>
      <c r="K121" s="1"/>
      <c r="L121" s="1"/>
      <c r="M121" s="122"/>
      <c r="N121" s="1"/>
      <c r="O121" s="1"/>
      <c r="P121" s="1"/>
      <c r="Q121" s="1"/>
      <c r="R121" s="1"/>
      <c r="S121" s="1"/>
      <c r="T121" s="1"/>
      <c r="U121" s="1"/>
      <c r="V121" s="1"/>
      <c r="W121" s="1"/>
      <c r="X121" s="1"/>
      <c r="Y121" s="1"/>
      <c r="Z121" s="1"/>
      <c r="AA121" s="1"/>
      <c r="AB121" s="1"/>
      <c r="AC121" s="1"/>
      <c r="AD121" s="1"/>
    </row>
    <row r="122" spans="1:30" ht="15.75" customHeight="1" x14ac:dyDescent="0.25">
      <c r="A122" s="1"/>
      <c r="B122" s="1"/>
      <c r="C122" s="1"/>
      <c r="D122" s="122"/>
      <c r="E122" s="1"/>
      <c r="F122" s="1"/>
      <c r="G122" s="122"/>
      <c r="H122" s="1"/>
      <c r="I122" s="1"/>
      <c r="J122" s="122"/>
      <c r="K122" s="1"/>
      <c r="L122" s="1"/>
      <c r="M122" s="122"/>
      <c r="N122" s="1"/>
      <c r="O122" s="1"/>
      <c r="P122" s="1"/>
      <c r="Q122" s="1"/>
      <c r="R122" s="1"/>
      <c r="S122" s="1"/>
      <c r="T122" s="1"/>
      <c r="U122" s="1"/>
      <c r="V122" s="1"/>
      <c r="W122" s="1"/>
      <c r="X122" s="1"/>
      <c r="Y122" s="1"/>
      <c r="Z122" s="1"/>
      <c r="AA122" s="1"/>
      <c r="AB122" s="1"/>
      <c r="AC122" s="1"/>
      <c r="AD122" s="1"/>
    </row>
    <row r="123" spans="1:30" ht="15.75" customHeight="1" x14ac:dyDescent="0.25">
      <c r="A123" s="1"/>
      <c r="B123" s="1"/>
      <c r="C123" s="1"/>
      <c r="D123" s="122"/>
      <c r="E123" s="1"/>
      <c r="F123" s="1"/>
      <c r="G123" s="122"/>
      <c r="H123" s="1"/>
      <c r="I123" s="1"/>
      <c r="J123" s="122"/>
      <c r="K123" s="1"/>
      <c r="L123" s="1"/>
      <c r="M123" s="122"/>
      <c r="N123" s="1"/>
      <c r="O123" s="1"/>
      <c r="P123" s="1"/>
      <c r="Q123" s="1"/>
      <c r="R123" s="1"/>
      <c r="S123" s="1"/>
      <c r="T123" s="1"/>
      <c r="U123" s="1"/>
      <c r="V123" s="1"/>
      <c r="W123" s="1"/>
      <c r="X123" s="1"/>
      <c r="Y123" s="1"/>
      <c r="Z123" s="1"/>
      <c r="AA123" s="1"/>
      <c r="AB123" s="1"/>
      <c r="AC123" s="1"/>
      <c r="AD123" s="1"/>
    </row>
    <row r="124" spans="1:30" ht="15.75" customHeight="1" x14ac:dyDescent="0.25">
      <c r="A124" s="1"/>
      <c r="B124" s="1"/>
      <c r="C124" s="1"/>
      <c r="D124" s="122"/>
      <c r="E124" s="1"/>
      <c r="F124" s="1"/>
      <c r="G124" s="122"/>
      <c r="H124" s="1"/>
      <c r="I124" s="1"/>
      <c r="J124" s="122"/>
      <c r="K124" s="1"/>
      <c r="L124" s="1"/>
      <c r="M124" s="122"/>
      <c r="N124" s="1"/>
      <c r="O124" s="1"/>
      <c r="P124" s="1"/>
      <c r="Q124" s="1"/>
      <c r="R124" s="1"/>
      <c r="S124" s="1"/>
      <c r="T124" s="1"/>
      <c r="U124" s="1"/>
      <c r="V124" s="1"/>
      <c r="W124" s="1"/>
      <c r="X124" s="1"/>
      <c r="Y124" s="1"/>
      <c r="Z124" s="1"/>
      <c r="AA124" s="1"/>
      <c r="AB124" s="1"/>
      <c r="AC124" s="1"/>
      <c r="AD124" s="1"/>
    </row>
    <row r="125" spans="1:30" ht="15.75" customHeight="1" x14ac:dyDescent="0.25">
      <c r="A125" s="1"/>
      <c r="B125" s="1"/>
      <c r="C125" s="1"/>
      <c r="D125" s="122"/>
      <c r="E125" s="1"/>
      <c r="F125" s="1"/>
      <c r="G125" s="122"/>
      <c r="H125" s="1"/>
      <c r="I125" s="1"/>
      <c r="J125" s="122"/>
      <c r="K125" s="1"/>
      <c r="L125" s="1"/>
      <c r="M125" s="122"/>
      <c r="N125" s="1"/>
      <c r="O125" s="1"/>
      <c r="P125" s="1"/>
      <c r="Q125" s="1"/>
      <c r="R125" s="1"/>
      <c r="S125" s="1"/>
      <c r="T125" s="1"/>
      <c r="U125" s="1"/>
      <c r="V125" s="1"/>
      <c r="W125" s="1"/>
      <c r="X125" s="1"/>
      <c r="Y125" s="1"/>
      <c r="Z125" s="1"/>
      <c r="AA125" s="1"/>
      <c r="AB125" s="1"/>
      <c r="AC125" s="1"/>
      <c r="AD125" s="1"/>
    </row>
    <row r="126" spans="1:30" ht="15.75" customHeight="1" x14ac:dyDescent="0.25">
      <c r="A126" s="1"/>
      <c r="B126" s="1"/>
      <c r="C126" s="1"/>
      <c r="D126" s="122"/>
      <c r="E126" s="1"/>
      <c r="F126" s="1"/>
      <c r="G126" s="122"/>
      <c r="H126" s="1"/>
      <c r="I126" s="1"/>
      <c r="J126" s="122"/>
      <c r="K126" s="1"/>
      <c r="L126" s="1"/>
      <c r="M126" s="122"/>
      <c r="N126" s="1"/>
      <c r="O126" s="1"/>
      <c r="P126" s="1"/>
      <c r="Q126" s="1"/>
      <c r="R126" s="1"/>
      <c r="S126" s="1"/>
      <c r="T126" s="1"/>
      <c r="U126" s="1"/>
      <c r="V126" s="1"/>
      <c r="W126" s="1"/>
      <c r="X126" s="1"/>
      <c r="Y126" s="1"/>
      <c r="Z126" s="1"/>
      <c r="AA126" s="1"/>
      <c r="AB126" s="1"/>
      <c r="AC126" s="1"/>
      <c r="AD126" s="1"/>
    </row>
    <row r="127" spans="1:30" ht="15.75" customHeight="1" x14ac:dyDescent="0.25">
      <c r="A127" s="1"/>
      <c r="B127" s="1"/>
      <c r="C127" s="1"/>
      <c r="D127" s="122"/>
      <c r="E127" s="1"/>
      <c r="F127" s="1"/>
      <c r="G127" s="122"/>
      <c r="H127" s="1"/>
      <c r="I127" s="1"/>
      <c r="J127" s="122"/>
      <c r="K127" s="1"/>
      <c r="L127" s="1"/>
      <c r="M127" s="122"/>
      <c r="N127" s="1"/>
      <c r="O127" s="1"/>
      <c r="P127" s="1"/>
      <c r="Q127" s="1"/>
      <c r="R127" s="1"/>
      <c r="S127" s="1"/>
      <c r="T127" s="1"/>
      <c r="U127" s="1"/>
      <c r="V127" s="1"/>
      <c r="W127" s="1"/>
      <c r="X127" s="1"/>
      <c r="Y127" s="1"/>
      <c r="Z127" s="1"/>
      <c r="AA127" s="1"/>
      <c r="AB127" s="1"/>
      <c r="AC127" s="1"/>
      <c r="AD127" s="1"/>
    </row>
    <row r="128" spans="1:30" ht="15.75" customHeight="1" x14ac:dyDescent="0.25">
      <c r="A128" s="1"/>
      <c r="B128" s="1"/>
      <c r="C128" s="1"/>
      <c r="D128" s="122"/>
      <c r="E128" s="1"/>
      <c r="F128" s="1"/>
      <c r="G128" s="122"/>
      <c r="H128" s="1"/>
      <c r="I128" s="1"/>
      <c r="J128" s="122"/>
      <c r="K128" s="1"/>
      <c r="L128" s="1"/>
      <c r="M128" s="122"/>
      <c r="N128" s="1"/>
      <c r="O128" s="1"/>
      <c r="P128" s="1"/>
      <c r="Q128" s="1"/>
      <c r="R128" s="1"/>
      <c r="S128" s="1"/>
      <c r="T128" s="1"/>
      <c r="U128" s="1"/>
      <c r="V128" s="1"/>
      <c r="W128" s="1"/>
      <c r="X128" s="1"/>
      <c r="Y128" s="1"/>
      <c r="Z128" s="1"/>
      <c r="AA128" s="1"/>
      <c r="AB128" s="1"/>
      <c r="AC128" s="1"/>
      <c r="AD128" s="1"/>
    </row>
    <row r="129" spans="1:30" ht="15.75" customHeight="1" x14ac:dyDescent="0.25">
      <c r="A129" s="1"/>
      <c r="B129" s="1"/>
      <c r="C129" s="1"/>
      <c r="D129" s="122"/>
      <c r="E129" s="1"/>
      <c r="F129" s="1"/>
      <c r="G129" s="122"/>
      <c r="H129" s="1"/>
      <c r="I129" s="1"/>
      <c r="J129" s="122"/>
      <c r="K129" s="1"/>
      <c r="L129" s="1"/>
      <c r="M129" s="122"/>
      <c r="N129" s="1"/>
      <c r="O129" s="1"/>
      <c r="P129" s="1"/>
      <c r="Q129" s="1"/>
      <c r="R129" s="1"/>
      <c r="S129" s="1"/>
      <c r="T129" s="1"/>
      <c r="U129" s="1"/>
      <c r="V129" s="1"/>
      <c r="W129" s="1"/>
      <c r="X129" s="1"/>
      <c r="Y129" s="1"/>
      <c r="Z129" s="1"/>
      <c r="AA129" s="1"/>
      <c r="AB129" s="1"/>
      <c r="AC129" s="1"/>
      <c r="AD129" s="1"/>
    </row>
    <row r="130" spans="1:30" ht="15.75" customHeight="1" x14ac:dyDescent="0.25">
      <c r="A130" s="1"/>
      <c r="B130" s="1"/>
      <c r="C130" s="1"/>
      <c r="D130" s="122"/>
      <c r="E130" s="1"/>
      <c r="F130" s="1"/>
      <c r="G130" s="122"/>
      <c r="H130" s="1"/>
      <c r="I130" s="1"/>
      <c r="J130" s="122"/>
      <c r="K130" s="1"/>
      <c r="L130" s="1"/>
      <c r="M130" s="122"/>
      <c r="N130" s="1"/>
      <c r="O130" s="1"/>
      <c r="P130" s="1"/>
      <c r="Q130" s="1"/>
      <c r="R130" s="1"/>
      <c r="S130" s="1"/>
      <c r="T130" s="1"/>
      <c r="U130" s="1"/>
      <c r="V130" s="1"/>
      <c r="W130" s="1"/>
      <c r="X130" s="1"/>
      <c r="Y130" s="1"/>
      <c r="Z130" s="1"/>
      <c r="AA130" s="1"/>
      <c r="AB130" s="1"/>
      <c r="AC130" s="1"/>
      <c r="AD130" s="1"/>
    </row>
    <row r="131" spans="1:30" ht="15.75" customHeight="1" x14ac:dyDescent="0.25">
      <c r="A131" s="1"/>
      <c r="B131" s="1"/>
      <c r="C131" s="1"/>
      <c r="D131" s="122"/>
      <c r="E131" s="1"/>
      <c r="F131" s="1"/>
      <c r="G131" s="122"/>
      <c r="H131" s="1"/>
      <c r="I131" s="1"/>
      <c r="J131" s="122"/>
      <c r="K131" s="1"/>
      <c r="L131" s="1"/>
      <c r="M131" s="122"/>
      <c r="N131" s="1"/>
      <c r="O131" s="1"/>
      <c r="P131" s="1"/>
      <c r="Q131" s="1"/>
      <c r="R131" s="1"/>
      <c r="S131" s="1"/>
      <c r="T131" s="1"/>
      <c r="U131" s="1"/>
      <c r="V131" s="1"/>
      <c r="W131" s="1"/>
      <c r="X131" s="1"/>
      <c r="Y131" s="1"/>
      <c r="Z131" s="1"/>
      <c r="AA131" s="1"/>
      <c r="AB131" s="1"/>
      <c r="AC131" s="1"/>
      <c r="AD131" s="1"/>
    </row>
    <row r="132" spans="1:30" ht="15.75" customHeight="1" x14ac:dyDescent="0.25">
      <c r="A132" s="1"/>
      <c r="B132" s="1"/>
      <c r="C132" s="1"/>
      <c r="D132" s="122"/>
      <c r="E132" s="1"/>
      <c r="F132" s="1"/>
      <c r="G132" s="122"/>
      <c r="H132" s="1"/>
      <c r="I132" s="1"/>
      <c r="J132" s="122"/>
      <c r="K132" s="1"/>
      <c r="L132" s="1"/>
      <c r="M132" s="122"/>
      <c r="N132" s="1"/>
      <c r="O132" s="1"/>
      <c r="P132" s="1"/>
      <c r="Q132" s="1"/>
      <c r="R132" s="1"/>
      <c r="S132" s="1"/>
      <c r="T132" s="1"/>
      <c r="U132" s="1"/>
      <c r="V132" s="1"/>
      <c r="W132" s="1"/>
      <c r="X132" s="1"/>
      <c r="Y132" s="1"/>
      <c r="Z132" s="1"/>
      <c r="AA132" s="1"/>
      <c r="AB132" s="1"/>
      <c r="AC132" s="1"/>
      <c r="AD132" s="1"/>
    </row>
    <row r="133" spans="1:30" ht="15.75" customHeight="1" x14ac:dyDescent="0.25">
      <c r="A133" s="1"/>
      <c r="B133" s="1"/>
      <c r="C133" s="1"/>
      <c r="D133" s="122"/>
      <c r="E133" s="1"/>
      <c r="F133" s="1"/>
      <c r="G133" s="122"/>
      <c r="H133" s="1"/>
      <c r="I133" s="1"/>
      <c r="J133" s="122"/>
      <c r="K133" s="1"/>
      <c r="L133" s="1"/>
      <c r="M133" s="122"/>
      <c r="N133" s="1"/>
      <c r="O133" s="1"/>
      <c r="P133" s="1"/>
      <c r="Q133" s="1"/>
      <c r="R133" s="1"/>
      <c r="S133" s="1"/>
      <c r="T133" s="1"/>
      <c r="U133" s="1"/>
      <c r="V133" s="1"/>
      <c r="W133" s="1"/>
      <c r="X133" s="1"/>
      <c r="Y133" s="1"/>
      <c r="Z133" s="1"/>
      <c r="AA133" s="1"/>
      <c r="AB133" s="1"/>
      <c r="AC133" s="1"/>
      <c r="AD133" s="1"/>
    </row>
    <row r="134" spans="1:30" ht="15.75" customHeight="1" x14ac:dyDescent="0.25">
      <c r="A134" s="1"/>
      <c r="B134" s="1"/>
      <c r="C134" s="1"/>
      <c r="D134" s="122"/>
      <c r="E134" s="1"/>
      <c r="F134" s="1"/>
      <c r="G134" s="122"/>
      <c r="H134" s="1"/>
      <c r="I134" s="1"/>
      <c r="J134" s="122"/>
      <c r="K134" s="1"/>
      <c r="L134" s="1"/>
      <c r="M134" s="122"/>
      <c r="N134" s="1"/>
      <c r="O134" s="1"/>
      <c r="P134" s="1"/>
      <c r="Q134" s="1"/>
      <c r="R134" s="1"/>
      <c r="S134" s="1"/>
      <c r="T134" s="1"/>
      <c r="U134" s="1"/>
      <c r="V134" s="1"/>
      <c r="W134" s="1"/>
      <c r="X134" s="1"/>
      <c r="Y134" s="1"/>
      <c r="Z134" s="1"/>
      <c r="AA134" s="1"/>
      <c r="AB134" s="1"/>
      <c r="AC134" s="1"/>
      <c r="AD134" s="1"/>
    </row>
    <row r="135" spans="1:30" ht="15.75" customHeight="1" x14ac:dyDescent="0.25">
      <c r="A135" s="1"/>
      <c r="B135" s="1"/>
      <c r="C135" s="1"/>
      <c r="D135" s="122"/>
      <c r="E135" s="1"/>
      <c r="F135" s="1"/>
      <c r="G135" s="122"/>
      <c r="H135" s="1"/>
      <c r="I135" s="1"/>
      <c r="J135" s="122"/>
      <c r="K135" s="1"/>
      <c r="L135" s="1"/>
      <c r="M135" s="122"/>
      <c r="N135" s="1"/>
      <c r="O135" s="1"/>
      <c r="P135" s="1"/>
      <c r="Q135" s="1"/>
      <c r="R135" s="1"/>
      <c r="S135" s="1"/>
      <c r="T135" s="1"/>
      <c r="U135" s="1"/>
      <c r="V135" s="1"/>
      <c r="W135" s="1"/>
      <c r="X135" s="1"/>
      <c r="Y135" s="1"/>
      <c r="Z135" s="1"/>
      <c r="AA135" s="1"/>
      <c r="AB135" s="1"/>
      <c r="AC135" s="1"/>
      <c r="AD135" s="1"/>
    </row>
    <row r="136" spans="1:30" ht="15.75" customHeight="1" x14ac:dyDescent="0.25">
      <c r="A136" s="1"/>
      <c r="B136" s="1"/>
      <c r="C136" s="1"/>
      <c r="D136" s="122"/>
      <c r="E136" s="1"/>
      <c r="F136" s="1"/>
      <c r="G136" s="122"/>
      <c r="H136" s="1"/>
      <c r="I136" s="1"/>
      <c r="J136" s="122"/>
      <c r="K136" s="1"/>
      <c r="L136" s="1"/>
      <c r="M136" s="122"/>
      <c r="N136" s="1"/>
      <c r="O136" s="1"/>
      <c r="P136" s="1"/>
      <c r="Q136" s="1"/>
      <c r="R136" s="1"/>
      <c r="S136" s="1"/>
      <c r="T136" s="1"/>
      <c r="U136" s="1"/>
      <c r="V136" s="1"/>
      <c r="W136" s="1"/>
      <c r="X136" s="1"/>
      <c r="Y136" s="1"/>
      <c r="Z136" s="1"/>
      <c r="AA136" s="1"/>
      <c r="AB136" s="1"/>
      <c r="AC136" s="1"/>
      <c r="AD136" s="1"/>
    </row>
    <row r="137" spans="1:30" ht="15.75" customHeight="1" x14ac:dyDescent="0.25">
      <c r="A137" s="1"/>
      <c r="B137" s="1"/>
      <c r="C137" s="1"/>
      <c r="D137" s="122"/>
      <c r="E137" s="1"/>
      <c r="F137" s="1"/>
      <c r="G137" s="122"/>
      <c r="H137" s="1"/>
      <c r="I137" s="1"/>
      <c r="J137" s="122"/>
      <c r="K137" s="1"/>
      <c r="L137" s="1"/>
      <c r="M137" s="122"/>
      <c r="N137" s="1"/>
      <c r="O137" s="1"/>
      <c r="P137" s="1"/>
      <c r="Q137" s="1"/>
      <c r="R137" s="1"/>
      <c r="S137" s="1"/>
      <c r="T137" s="1"/>
      <c r="U137" s="1"/>
      <c r="V137" s="1"/>
      <c r="W137" s="1"/>
      <c r="X137" s="1"/>
      <c r="Y137" s="1"/>
      <c r="Z137" s="1"/>
      <c r="AA137" s="1"/>
      <c r="AB137" s="1"/>
      <c r="AC137" s="1"/>
      <c r="AD137" s="1"/>
    </row>
    <row r="138" spans="1:30" ht="15.75" customHeight="1" x14ac:dyDescent="0.25">
      <c r="A138" s="1"/>
      <c r="B138" s="1"/>
      <c r="C138" s="1"/>
      <c r="D138" s="122"/>
      <c r="E138" s="1"/>
      <c r="F138" s="1"/>
      <c r="G138" s="122"/>
      <c r="H138" s="1"/>
      <c r="I138" s="1"/>
      <c r="J138" s="122"/>
      <c r="K138" s="1"/>
      <c r="L138" s="1"/>
      <c r="M138" s="122"/>
      <c r="N138" s="1"/>
      <c r="O138" s="1"/>
      <c r="P138" s="1"/>
      <c r="Q138" s="1"/>
      <c r="R138" s="1"/>
      <c r="S138" s="1"/>
      <c r="T138" s="1"/>
      <c r="U138" s="1"/>
      <c r="V138" s="1"/>
      <c r="W138" s="1"/>
      <c r="X138" s="1"/>
      <c r="Y138" s="1"/>
      <c r="Z138" s="1"/>
      <c r="AA138" s="1"/>
      <c r="AB138" s="1"/>
      <c r="AC138" s="1"/>
      <c r="AD138" s="1"/>
    </row>
    <row r="139" spans="1:30" ht="15.75" customHeight="1" x14ac:dyDescent="0.25">
      <c r="A139" s="1"/>
      <c r="B139" s="1"/>
      <c r="C139" s="1"/>
      <c r="D139" s="122"/>
      <c r="E139" s="1"/>
      <c r="F139" s="1"/>
      <c r="G139" s="122"/>
      <c r="H139" s="1"/>
      <c r="I139" s="1"/>
      <c r="J139" s="122"/>
      <c r="K139" s="1"/>
      <c r="L139" s="1"/>
      <c r="M139" s="122"/>
      <c r="N139" s="1"/>
      <c r="O139" s="1"/>
      <c r="P139" s="1"/>
      <c r="Q139" s="1"/>
      <c r="R139" s="1"/>
      <c r="S139" s="1"/>
      <c r="T139" s="1"/>
      <c r="U139" s="1"/>
      <c r="V139" s="1"/>
      <c r="W139" s="1"/>
      <c r="X139" s="1"/>
      <c r="Y139" s="1"/>
      <c r="Z139" s="1"/>
      <c r="AA139" s="1"/>
      <c r="AB139" s="1"/>
      <c r="AC139" s="1"/>
      <c r="AD139" s="1"/>
    </row>
    <row r="140" spans="1:30" ht="15.75" customHeight="1" x14ac:dyDescent="0.25">
      <c r="A140" s="1"/>
      <c r="B140" s="1"/>
      <c r="C140" s="1"/>
      <c r="D140" s="122"/>
      <c r="E140" s="1"/>
      <c r="F140" s="1"/>
      <c r="G140" s="122"/>
      <c r="H140" s="1"/>
      <c r="I140" s="1"/>
      <c r="J140" s="122"/>
      <c r="K140" s="1"/>
      <c r="L140" s="1"/>
      <c r="M140" s="122"/>
      <c r="N140" s="1"/>
      <c r="O140" s="1"/>
      <c r="P140" s="1"/>
      <c r="Q140" s="1"/>
      <c r="R140" s="1"/>
      <c r="S140" s="1"/>
      <c r="T140" s="1"/>
      <c r="U140" s="1"/>
      <c r="V140" s="1"/>
      <c r="W140" s="1"/>
      <c r="X140" s="1"/>
      <c r="Y140" s="1"/>
      <c r="Z140" s="1"/>
      <c r="AA140" s="1"/>
      <c r="AB140" s="1"/>
      <c r="AC140" s="1"/>
      <c r="AD140" s="1"/>
    </row>
    <row r="141" spans="1:30" ht="15.75" customHeight="1" x14ac:dyDescent="0.25">
      <c r="A141" s="1"/>
      <c r="B141" s="1"/>
      <c r="C141" s="1"/>
      <c r="D141" s="122"/>
      <c r="E141" s="1"/>
      <c r="F141" s="1"/>
      <c r="G141" s="122"/>
      <c r="H141" s="1"/>
      <c r="I141" s="1"/>
      <c r="J141" s="122"/>
      <c r="K141" s="1"/>
      <c r="L141" s="1"/>
      <c r="M141" s="122"/>
      <c r="N141" s="1"/>
      <c r="O141" s="1"/>
      <c r="P141" s="1"/>
      <c r="Q141" s="1"/>
      <c r="R141" s="1"/>
      <c r="S141" s="1"/>
      <c r="T141" s="1"/>
      <c r="U141" s="1"/>
      <c r="V141" s="1"/>
      <c r="W141" s="1"/>
      <c r="X141" s="1"/>
      <c r="Y141" s="1"/>
      <c r="Z141" s="1"/>
      <c r="AA141" s="1"/>
      <c r="AB141" s="1"/>
      <c r="AC141" s="1"/>
      <c r="AD141" s="1"/>
    </row>
    <row r="142" spans="1:30" ht="15.75" customHeight="1" x14ac:dyDescent="0.25">
      <c r="A142" s="1"/>
      <c r="B142" s="1"/>
      <c r="C142" s="1"/>
      <c r="D142" s="122"/>
      <c r="E142" s="1"/>
      <c r="F142" s="1"/>
      <c r="G142" s="122"/>
      <c r="H142" s="1"/>
      <c r="I142" s="1"/>
      <c r="J142" s="122"/>
      <c r="K142" s="1"/>
      <c r="L142" s="1"/>
      <c r="M142" s="122"/>
      <c r="N142" s="1"/>
      <c r="O142" s="1"/>
      <c r="P142" s="1"/>
      <c r="Q142" s="1"/>
      <c r="R142" s="1"/>
      <c r="S142" s="1"/>
      <c r="T142" s="1"/>
      <c r="U142" s="1"/>
      <c r="V142" s="1"/>
      <c r="W142" s="1"/>
      <c r="X142" s="1"/>
      <c r="Y142" s="1"/>
      <c r="Z142" s="1"/>
      <c r="AA142" s="1"/>
      <c r="AB142" s="1"/>
      <c r="AC142" s="1"/>
      <c r="AD142" s="1"/>
    </row>
    <row r="143" spans="1:30" ht="15.75" customHeight="1" x14ac:dyDescent="0.25">
      <c r="A143" s="1"/>
      <c r="B143" s="1"/>
      <c r="C143" s="1"/>
      <c r="D143" s="122"/>
      <c r="E143" s="1"/>
      <c r="F143" s="1"/>
      <c r="G143" s="122"/>
      <c r="H143" s="1"/>
      <c r="I143" s="1"/>
      <c r="J143" s="122"/>
      <c r="K143" s="1"/>
      <c r="L143" s="1"/>
      <c r="M143" s="122"/>
      <c r="N143" s="1"/>
      <c r="O143" s="1"/>
      <c r="P143" s="1"/>
      <c r="Q143" s="1"/>
      <c r="R143" s="1"/>
      <c r="S143" s="1"/>
      <c r="T143" s="1"/>
      <c r="U143" s="1"/>
      <c r="V143" s="1"/>
      <c r="W143" s="1"/>
      <c r="X143" s="1"/>
      <c r="Y143" s="1"/>
      <c r="Z143" s="1"/>
      <c r="AA143" s="1"/>
      <c r="AB143" s="1"/>
      <c r="AC143" s="1"/>
      <c r="AD143" s="1"/>
    </row>
    <row r="144" spans="1:30" ht="15.75" customHeight="1" x14ac:dyDescent="0.25">
      <c r="A144" s="1"/>
      <c r="B144" s="1"/>
      <c r="C144" s="1"/>
      <c r="D144" s="122"/>
      <c r="E144" s="1"/>
      <c r="F144" s="1"/>
      <c r="G144" s="122"/>
      <c r="H144" s="1"/>
      <c r="I144" s="1"/>
      <c r="J144" s="122"/>
      <c r="K144" s="1"/>
      <c r="L144" s="1"/>
      <c r="M144" s="122"/>
      <c r="N144" s="1"/>
      <c r="O144" s="1"/>
      <c r="P144" s="1"/>
      <c r="Q144" s="1"/>
      <c r="R144" s="1"/>
      <c r="S144" s="1"/>
      <c r="T144" s="1"/>
      <c r="U144" s="1"/>
      <c r="V144" s="1"/>
      <c r="W144" s="1"/>
      <c r="X144" s="1"/>
      <c r="Y144" s="1"/>
      <c r="Z144" s="1"/>
      <c r="AA144" s="1"/>
      <c r="AB144" s="1"/>
      <c r="AC144" s="1"/>
      <c r="AD144" s="1"/>
    </row>
    <row r="145" spans="1:30" ht="15.75" customHeight="1" x14ac:dyDescent="0.25">
      <c r="A145" s="1"/>
      <c r="B145" s="1"/>
      <c r="C145" s="1"/>
      <c r="D145" s="122"/>
      <c r="E145" s="1"/>
      <c r="F145" s="1"/>
      <c r="G145" s="122"/>
      <c r="H145" s="1"/>
      <c r="I145" s="1"/>
      <c r="J145" s="122"/>
      <c r="K145" s="1"/>
      <c r="L145" s="1"/>
      <c r="M145" s="122"/>
      <c r="N145" s="1"/>
      <c r="O145" s="1"/>
      <c r="P145" s="1"/>
      <c r="Q145" s="1"/>
      <c r="R145" s="1"/>
      <c r="S145" s="1"/>
      <c r="T145" s="1"/>
      <c r="U145" s="1"/>
      <c r="V145" s="1"/>
      <c r="W145" s="1"/>
      <c r="X145" s="1"/>
      <c r="Y145" s="1"/>
      <c r="Z145" s="1"/>
      <c r="AA145" s="1"/>
      <c r="AB145" s="1"/>
      <c r="AC145" s="1"/>
      <c r="AD145" s="1"/>
    </row>
    <row r="146" spans="1:30" ht="15.75" customHeight="1" x14ac:dyDescent="0.25">
      <c r="A146" s="1"/>
      <c r="B146" s="1"/>
      <c r="C146" s="1"/>
      <c r="D146" s="122"/>
      <c r="E146" s="1"/>
      <c r="F146" s="1"/>
      <c r="G146" s="122"/>
      <c r="H146" s="1"/>
      <c r="I146" s="1"/>
      <c r="J146" s="122"/>
      <c r="K146" s="1"/>
      <c r="L146" s="1"/>
      <c r="M146" s="122"/>
      <c r="N146" s="1"/>
      <c r="O146" s="1"/>
      <c r="P146" s="1"/>
      <c r="Q146" s="1"/>
      <c r="R146" s="1"/>
      <c r="S146" s="1"/>
      <c r="T146" s="1"/>
      <c r="U146" s="1"/>
      <c r="V146" s="1"/>
      <c r="W146" s="1"/>
      <c r="X146" s="1"/>
      <c r="Y146" s="1"/>
      <c r="Z146" s="1"/>
      <c r="AA146" s="1"/>
      <c r="AB146" s="1"/>
      <c r="AC146" s="1"/>
      <c r="AD146" s="1"/>
    </row>
    <row r="147" spans="1:30" ht="15.75" customHeight="1" x14ac:dyDescent="0.25">
      <c r="A147" s="1"/>
      <c r="B147" s="1"/>
      <c r="C147" s="1"/>
      <c r="D147" s="122"/>
      <c r="E147" s="1"/>
      <c r="F147" s="1"/>
      <c r="G147" s="122"/>
      <c r="H147" s="1"/>
      <c r="I147" s="1"/>
      <c r="J147" s="122"/>
      <c r="K147" s="1"/>
      <c r="L147" s="1"/>
      <c r="M147" s="122"/>
      <c r="N147" s="1"/>
      <c r="O147" s="1"/>
      <c r="P147" s="1"/>
      <c r="Q147" s="1"/>
      <c r="R147" s="1"/>
      <c r="S147" s="1"/>
      <c r="T147" s="1"/>
      <c r="U147" s="1"/>
      <c r="V147" s="1"/>
      <c r="W147" s="1"/>
      <c r="X147" s="1"/>
      <c r="Y147" s="1"/>
      <c r="Z147" s="1"/>
      <c r="AA147" s="1"/>
      <c r="AB147" s="1"/>
      <c r="AC147" s="1"/>
      <c r="AD147" s="1"/>
    </row>
    <row r="148" spans="1:30" ht="15.75" customHeight="1" x14ac:dyDescent="0.25">
      <c r="A148" s="1"/>
      <c r="B148" s="1"/>
      <c r="C148" s="1"/>
      <c r="D148" s="122"/>
      <c r="E148" s="1"/>
      <c r="F148" s="1"/>
      <c r="G148" s="122"/>
      <c r="H148" s="1"/>
      <c r="I148" s="1"/>
      <c r="J148" s="122"/>
      <c r="K148" s="1"/>
      <c r="L148" s="1"/>
      <c r="M148" s="122"/>
      <c r="N148" s="1"/>
      <c r="O148" s="1"/>
      <c r="P148" s="1"/>
      <c r="Q148" s="1"/>
      <c r="R148" s="1"/>
      <c r="S148" s="1"/>
      <c r="T148" s="1"/>
      <c r="U148" s="1"/>
      <c r="V148" s="1"/>
      <c r="W148" s="1"/>
      <c r="X148" s="1"/>
      <c r="Y148" s="1"/>
      <c r="Z148" s="1"/>
      <c r="AA148" s="1"/>
      <c r="AB148" s="1"/>
      <c r="AC148" s="1"/>
      <c r="AD148" s="1"/>
    </row>
    <row r="149" spans="1:30" ht="15.75" customHeight="1" x14ac:dyDescent="0.25">
      <c r="A149" s="1"/>
      <c r="B149" s="1"/>
      <c r="C149" s="1"/>
      <c r="D149" s="122"/>
      <c r="E149" s="1"/>
      <c r="F149" s="1"/>
      <c r="G149" s="122"/>
      <c r="H149" s="1"/>
      <c r="I149" s="1"/>
      <c r="J149" s="122"/>
      <c r="K149" s="1"/>
      <c r="L149" s="1"/>
      <c r="M149" s="122"/>
      <c r="N149" s="1"/>
      <c r="O149" s="1"/>
      <c r="P149" s="1"/>
      <c r="Q149" s="1"/>
      <c r="R149" s="1"/>
      <c r="S149" s="1"/>
      <c r="T149" s="1"/>
      <c r="U149" s="1"/>
      <c r="V149" s="1"/>
      <c r="W149" s="1"/>
      <c r="X149" s="1"/>
      <c r="Y149" s="1"/>
      <c r="Z149" s="1"/>
      <c r="AA149" s="1"/>
      <c r="AB149" s="1"/>
      <c r="AC149" s="1"/>
      <c r="AD149" s="1"/>
    </row>
    <row r="150" spans="1:30" ht="15.75" customHeight="1" x14ac:dyDescent="0.25">
      <c r="A150" s="1"/>
      <c r="B150" s="1"/>
      <c r="C150" s="1"/>
      <c r="D150" s="122"/>
      <c r="E150" s="1"/>
      <c r="F150" s="1"/>
      <c r="G150" s="122"/>
      <c r="H150" s="1"/>
      <c r="I150" s="1"/>
      <c r="J150" s="122"/>
      <c r="K150" s="1"/>
      <c r="L150" s="1"/>
      <c r="M150" s="122"/>
      <c r="N150" s="1"/>
      <c r="O150" s="1"/>
      <c r="P150" s="1"/>
      <c r="Q150" s="1"/>
      <c r="R150" s="1"/>
      <c r="S150" s="1"/>
      <c r="T150" s="1"/>
      <c r="U150" s="1"/>
      <c r="V150" s="1"/>
      <c r="W150" s="1"/>
      <c r="X150" s="1"/>
      <c r="Y150" s="1"/>
      <c r="Z150" s="1"/>
      <c r="AA150" s="1"/>
      <c r="AB150" s="1"/>
      <c r="AC150" s="1"/>
      <c r="AD150" s="1"/>
    </row>
    <row r="151" spans="1:30" ht="15.75" customHeight="1" x14ac:dyDescent="0.25">
      <c r="A151" s="1"/>
      <c r="B151" s="1"/>
      <c r="C151" s="1"/>
      <c r="D151" s="122"/>
      <c r="E151" s="1"/>
      <c r="F151" s="1"/>
      <c r="G151" s="122"/>
      <c r="H151" s="1"/>
      <c r="I151" s="1"/>
      <c r="J151" s="122"/>
      <c r="K151" s="1"/>
      <c r="L151" s="1"/>
      <c r="M151" s="122"/>
      <c r="N151" s="1"/>
      <c r="O151" s="1"/>
      <c r="P151" s="1"/>
      <c r="Q151" s="1"/>
      <c r="R151" s="1"/>
      <c r="S151" s="1"/>
      <c r="T151" s="1"/>
      <c r="U151" s="1"/>
      <c r="V151" s="1"/>
      <c r="W151" s="1"/>
      <c r="X151" s="1"/>
      <c r="Y151" s="1"/>
      <c r="Z151" s="1"/>
      <c r="AA151" s="1"/>
      <c r="AB151" s="1"/>
      <c r="AC151" s="1"/>
      <c r="AD151" s="1"/>
    </row>
    <row r="152" spans="1:30" ht="15.75" customHeight="1" x14ac:dyDescent="0.25">
      <c r="A152" s="1"/>
      <c r="B152" s="1"/>
      <c r="C152" s="1"/>
      <c r="D152" s="122"/>
      <c r="E152" s="1"/>
      <c r="F152" s="1"/>
      <c r="G152" s="122"/>
      <c r="H152" s="1"/>
      <c r="I152" s="1"/>
      <c r="J152" s="122"/>
      <c r="K152" s="1"/>
      <c r="L152" s="1"/>
      <c r="M152" s="122"/>
      <c r="N152" s="1"/>
      <c r="O152" s="1"/>
      <c r="P152" s="1"/>
      <c r="Q152" s="1"/>
      <c r="R152" s="1"/>
      <c r="S152" s="1"/>
      <c r="T152" s="1"/>
      <c r="U152" s="1"/>
      <c r="V152" s="1"/>
      <c r="W152" s="1"/>
      <c r="X152" s="1"/>
      <c r="Y152" s="1"/>
      <c r="Z152" s="1"/>
      <c r="AA152" s="1"/>
      <c r="AB152" s="1"/>
      <c r="AC152" s="1"/>
      <c r="AD152" s="1"/>
    </row>
    <row r="153" spans="1:30" ht="15.75" customHeight="1" x14ac:dyDescent="0.25">
      <c r="A153" s="1"/>
      <c r="B153" s="1"/>
      <c r="C153" s="1"/>
      <c r="D153" s="122"/>
      <c r="E153" s="1"/>
      <c r="F153" s="1"/>
      <c r="G153" s="122"/>
      <c r="H153" s="1"/>
      <c r="I153" s="1"/>
      <c r="J153" s="122"/>
      <c r="K153" s="1"/>
      <c r="L153" s="1"/>
      <c r="M153" s="122"/>
      <c r="N153" s="1"/>
      <c r="O153" s="1"/>
      <c r="P153" s="1"/>
      <c r="Q153" s="1"/>
      <c r="R153" s="1"/>
      <c r="S153" s="1"/>
      <c r="T153" s="1"/>
      <c r="U153" s="1"/>
      <c r="V153" s="1"/>
      <c r="W153" s="1"/>
      <c r="X153" s="1"/>
      <c r="Y153" s="1"/>
      <c r="Z153" s="1"/>
      <c r="AA153" s="1"/>
      <c r="AB153" s="1"/>
      <c r="AC153" s="1"/>
      <c r="AD153" s="1"/>
    </row>
    <row r="154" spans="1:30" ht="15.75" customHeight="1" x14ac:dyDescent="0.25">
      <c r="A154" s="1"/>
      <c r="B154" s="1"/>
      <c r="C154" s="1"/>
      <c r="D154" s="122"/>
      <c r="E154" s="1"/>
      <c r="F154" s="1"/>
      <c r="G154" s="122"/>
      <c r="H154" s="1"/>
      <c r="I154" s="1"/>
      <c r="J154" s="122"/>
      <c r="K154" s="1"/>
      <c r="L154" s="1"/>
      <c r="M154" s="122"/>
      <c r="N154" s="1"/>
      <c r="O154" s="1"/>
      <c r="P154" s="1"/>
      <c r="Q154" s="1"/>
      <c r="R154" s="1"/>
      <c r="S154" s="1"/>
      <c r="T154" s="1"/>
      <c r="U154" s="1"/>
      <c r="V154" s="1"/>
      <c r="W154" s="1"/>
      <c r="X154" s="1"/>
      <c r="Y154" s="1"/>
      <c r="Z154" s="1"/>
      <c r="AA154" s="1"/>
      <c r="AB154" s="1"/>
      <c r="AC154" s="1"/>
      <c r="AD154" s="1"/>
    </row>
    <row r="155" spans="1:30" ht="15.75" customHeight="1" x14ac:dyDescent="0.25">
      <c r="A155" s="1"/>
      <c r="B155" s="1"/>
      <c r="C155" s="1"/>
      <c r="D155" s="122"/>
      <c r="E155" s="1"/>
      <c r="F155" s="1"/>
      <c r="G155" s="122"/>
      <c r="H155" s="1"/>
      <c r="I155" s="1"/>
      <c r="J155" s="122"/>
      <c r="K155" s="1"/>
      <c r="L155" s="1"/>
      <c r="M155" s="122"/>
      <c r="N155" s="1"/>
      <c r="O155" s="1"/>
      <c r="P155" s="1"/>
      <c r="Q155" s="1"/>
      <c r="R155" s="1"/>
      <c r="S155" s="1"/>
      <c r="T155" s="1"/>
      <c r="U155" s="1"/>
      <c r="V155" s="1"/>
      <c r="W155" s="1"/>
      <c r="X155" s="1"/>
      <c r="Y155" s="1"/>
      <c r="Z155" s="1"/>
      <c r="AA155" s="1"/>
      <c r="AB155" s="1"/>
      <c r="AC155" s="1"/>
      <c r="AD155" s="1"/>
    </row>
    <row r="156" spans="1:30" ht="15.75" customHeight="1" x14ac:dyDescent="0.25">
      <c r="A156" s="1"/>
      <c r="B156" s="1"/>
      <c r="C156" s="1"/>
      <c r="D156" s="122"/>
      <c r="E156" s="1"/>
      <c r="F156" s="1"/>
      <c r="G156" s="122"/>
      <c r="H156" s="1"/>
      <c r="I156" s="1"/>
      <c r="J156" s="122"/>
      <c r="K156" s="1"/>
      <c r="L156" s="1"/>
      <c r="M156" s="122"/>
      <c r="N156" s="1"/>
      <c r="O156" s="1"/>
      <c r="P156" s="1"/>
      <c r="Q156" s="1"/>
      <c r="R156" s="1"/>
      <c r="S156" s="1"/>
      <c r="T156" s="1"/>
      <c r="U156" s="1"/>
      <c r="V156" s="1"/>
      <c r="W156" s="1"/>
      <c r="X156" s="1"/>
      <c r="Y156" s="1"/>
      <c r="Z156" s="1"/>
      <c r="AA156" s="1"/>
      <c r="AB156" s="1"/>
      <c r="AC156" s="1"/>
      <c r="AD156" s="1"/>
    </row>
    <row r="157" spans="1:30" ht="15.75" customHeight="1" x14ac:dyDescent="0.25">
      <c r="A157" s="1"/>
      <c r="B157" s="1"/>
      <c r="C157" s="1"/>
      <c r="D157" s="122"/>
      <c r="E157" s="1"/>
      <c r="F157" s="1"/>
      <c r="G157" s="122"/>
      <c r="H157" s="1"/>
      <c r="I157" s="1"/>
      <c r="J157" s="122"/>
      <c r="K157" s="1"/>
      <c r="L157" s="1"/>
      <c r="M157" s="122"/>
      <c r="N157" s="1"/>
      <c r="O157" s="1"/>
      <c r="P157" s="1"/>
      <c r="Q157" s="1"/>
      <c r="R157" s="1"/>
      <c r="S157" s="1"/>
      <c r="T157" s="1"/>
      <c r="U157" s="1"/>
      <c r="V157" s="1"/>
      <c r="W157" s="1"/>
      <c r="X157" s="1"/>
      <c r="Y157" s="1"/>
      <c r="Z157" s="1"/>
      <c r="AA157" s="1"/>
      <c r="AB157" s="1"/>
      <c r="AC157" s="1"/>
      <c r="AD157" s="1"/>
    </row>
    <row r="158" spans="1:30" ht="15.75" customHeight="1" x14ac:dyDescent="0.25">
      <c r="A158" s="1"/>
      <c r="B158" s="1"/>
      <c r="C158" s="1"/>
      <c r="D158" s="122"/>
      <c r="E158" s="1"/>
      <c r="F158" s="1"/>
      <c r="G158" s="122"/>
      <c r="H158" s="1"/>
      <c r="I158" s="1"/>
      <c r="J158" s="122"/>
      <c r="K158" s="1"/>
      <c r="L158" s="1"/>
      <c r="M158" s="122"/>
      <c r="N158" s="1"/>
      <c r="O158" s="1"/>
      <c r="P158" s="1"/>
      <c r="Q158" s="1"/>
      <c r="R158" s="1"/>
      <c r="S158" s="1"/>
      <c r="T158" s="1"/>
      <c r="U158" s="1"/>
      <c r="V158" s="1"/>
      <c r="W158" s="1"/>
      <c r="X158" s="1"/>
      <c r="Y158" s="1"/>
      <c r="Z158" s="1"/>
      <c r="AA158" s="1"/>
      <c r="AB158" s="1"/>
      <c r="AC158" s="1"/>
      <c r="AD158" s="1"/>
    </row>
    <row r="159" spans="1:30" ht="15.75" customHeight="1" x14ac:dyDescent="0.25">
      <c r="A159" s="1"/>
      <c r="B159" s="1"/>
      <c r="C159" s="1"/>
      <c r="D159" s="122"/>
      <c r="E159" s="1"/>
      <c r="F159" s="1"/>
      <c r="G159" s="122"/>
      <c r="H159" s="1"/>
      <c r="I159" s="1"/>
      <c r="J159" s="122"/>
      <c r="K159" s="1"/>
      <c r="L159" s="1"/>
      <c r="M159" s="122"/>
      <c r="N159" s="1"/>
      <c r="O159" s="1"/>
      <c r="P159" s="1"/>
      <c r="Q159" s="1"/>
      <c r="R159" s="1"/>
      <c r="S159" s="1"/>
      <c r="T159" s="1"/>
      <c r="U159" s="1"/>
      <c r="V159" s="1"/>
      <c r="W159" s="1"/>
      <c r="X159" s="1"/>
      <c r="Y159" s="1"/>
      <c r="Z159" s="1"/>
      <c r="AA159" s="1"/>
      <c r="AB159" s="1"/>
      <c r="AC159" s="1"/>
      <c r="AD159" s="1"/>
    </row>
    <row r="160" spans="1:30" ht="15.75" customHeight="1" x14ac:dyDescent="0.25">
      <c r="A160" s="1"/>
      <c r="B160" s="1"/>
      <c r="C160" s="1"/>
      <c r="D160" s="122"/>
      <c r="E160" s="1"/>
      <c r="F160" s="1"/>
      <c r="G160" s="122"/>
      <c r="H160" s="1"/>
      <c r="I160" s="1"/>
      <c r="J160" s="122"/>
      <c r="K160" s="1"/>
      <c r="L160" s="1"/>
      <c r="M160" s="122"/>
      <c r="N160" s="1"/>
      <c r="O160" s="1"/>
      <c r="P160" s="1"/>
      <c r="Q160" s="1"/>
      <c r="R160" s="1"/>
      <c r="S160" s="1"/>
      <c r="T160" s="1"/>
      <c r="U160" s="1"/>
      <c r="V160" s="1"/>
      <c r="W160" s="1"/>
      <c r="X160" s="1"/>
      <c r="Y160" s="1"/>
      <c r="Z160" s="1"/>
      <c r="AA160" s="1"/>
      <c r="AB160" s="1"/>
      <c r="AC160" s="1"/>
      <c r="AD160" s="1"/>
    </row>
    <row r="161" spans="1:30" ht="15.75" customHeight="1" x14ac:dyDescent="0.25">
      <c r="A161" s="1"/>
      <c r="B161" s="1"/>
      <c r="C161" s="1"/>
      <c r="D161" s="122"/>
      <c r="E161" s="1"/>
      <c r="F161" s="1"/>
      <c r="G161" s="122"/>
      <c r="H161" s="1"/>
      <c r="I161" s="1"/>
      <c r="J161" s="122"/>
      <c r="K161" s="1"/>
      <c r="L161" s="1"/>
      <c r="M161" s="122"/>
      <c r="N161" s="1"/>
      <c r="O161" s="1"/>
      <c r="P161" s="1"/>
      <c r="Q161" s="1"/>
      <c r="R161" s="1"/>
      <c r="S161" s="1"/>
      <c r="T161" s="1"/>
      <c r="U161" s="1"/>
      <c r="V161" s="1"/>
      <c r="W161" s="1"/>
      <c r="X161" s="1"/>
      <c r="Y161" s="1"/>
      <c r="Z161" s="1"/>
      <c r="AA161" s="1"/>
      <c r="AB161" s="1"/>
      <c r="AC161" s="1"/>
      <c r="AD161" s="1"/>
    </row>
    <row r="162" spans="1:30" ht="15.75" customHeight="1" x14ac:dyDescent="0.25">
      <c r="A162" s="1"/>
      <c r="B162" s="1"/>
      <c r="C162" s="1"/>
      <c r="D162" s="122"/>
      <c r="E162" s="1"/>
      <c r="F162" s="1"/>
      <c r="G162" s="122"/>
      <c r="H162" s="1"/>
      <c r="I162" s="1"/>
      <c r="J162" s="122"/>
      <c r="K162" s="1"/>
      <c r="L162" s="1"/>
      <c r="M162" s="122"/>
      <c r="N162" s="1"/>
      <c r="O162" s="1"/>
      <c r="P162" s="1"/>
      <c r="Q162" s="1"/>
      <c r="R162" s="1"/>
      <c r="S162" s="1"/>
      <c r="T162" s="1"/>
      <c r="U162" s="1"/>
      <c r="V162" s="1"/>
      <c r="W162" s="1"/>
      <c r="X162" s="1"/>
      <c r="Y162" s="1"/>
      <c r="Z162" s="1"/>
      <c r="AA162" s="1"/>
      <c r="AB162" s="1"/>
      <c r="AC162" s="1"/>
      <c r="AD162" s="1"/>
    </row>
    <row r="163" spans="1:30" ht="15.75" customHeight="1" x14ac:dyDescent="0.25">
      <c r="A163" s="1"/>
      <c r="B163" s="1"/>
      <c r="C163" s="1"/>
      <c r="D163" s="122"/>
      <c r="E163" s="1"/>
      <c r="F163" s="1"/>
      <c r="G163" s="122"/>
      <c r="H163" s="1"/>
      <c r="I163" s="1"/>
      <c r="J163" s="122"/>
      <c r="K163" s="1"/>
      <c r="L163" s="1"/>
      <c r="M163" s="122"/>
      <c r="N163" s="1"/>
      <c r="O163" s="1"/>
      <c r="P163" s="1"/>
      <c r="Q163" s="1"/>
      <c r="R163" s="1"/>
      <c r="S163" s="1"/>
      <c r="T163" s="1"/>
      <c r="U163" s="1"/>
      <c r="V163" s="1"/>
      <c r="W163" s="1"/>
      <c r="X163" s="1"/>
      <c r="Y163" s="1"/>
      <c r="Z163" s="1"/>
      <c r="AA163" s="1"/>
      <c r="AB163" s="1"/>
      <c r="AC163" s="1"/>
      <c r="AD163" s="1"/>
    </row>
    <row r="164" spans="1:30" ht="15.75" customHeight="1" x14ac:dyDescent="0.25">
      <c r="A164" s="1"/>
      <c r="B164" s="1"/>
      <c r="C164" s="1"/>
      <c r="D164" s="122"/>
      <c r="E164" s="1"/>
      <c r="F164" s="1"/>
      <c r="G164" s="122"/>
      <c r="H164" s="1"/>
      <c r="I164" s="1"/>
      <c r="J164" s="122"/>
      <c r="K164" s="1"/>
      <c r="L164" s="1"/>
      <c r="M164" s="122"/>
      <c r="N164" s="1"/>
      <c r="O164" s="1"/>
      <c r="P164" s="1"/>
      <c r="Q164" s="1"/>
      <c r="R164" s="1"/>
      <c r="S164" s="1"/>
      <c r="T164" s="1"/>
      <c r="U164" s="1"/>
      <c r="V164" s="1"/>
      <c r="W164" s="1"/>
      <c r="X164" s="1"/>
      <c r="Y164" s="1"/>
      <c r="Z164" s="1"/>
      <c r="AA164" s="1"/>
      <c r="AB164" s="1"/>
      <c r="AC164" s="1"/>
      <c r="AD164" s="1"/>
    </row>
    <row r="165" spans="1:30" ht="15.75" customHeight="1" x14ac:dyDescent="0.25">
      <c r="A165" s="1"/>
      <c r="B165" s="1"/>
      <c r="C165" s="1"/>
      <c r="D165" s="122"/>
      <c r="E165" s="1"/>
      <c r="F165" s="1"/>
      <c r="G165" s="122"/>
      <c r="H165" s="1"/>
      <c r="I165" s="1"/>
      <c r="J165" s="122"/>
      <c r="K165" s="1"/>
      <c r="L165" s="1"/>
      <c r="M165" s="122"/>
      <c r="N165" s="1"/>
      <c r="O165" s="1"/>
      <c r="P165" s="1"/>
      <c r="Q165" s="1"/>
      <c r="R165" s="1"/>
      <c r="S165" s="1"/>
      <c r="T165" s="1"/>
      <c r="U165" s="1"/>
      <c r="V165" s="1"/>
      <c r="W165" s="1"/>
      <c r="X165" s="1"/>
      <c r="Y165" s="1"/>
      <c r="Z165" s="1"/>
      <c r="AA165" s="1"/>
      <c r="AB165" s="1"/>
      <c r="AC165" s="1"/>
      <c r="AD165" s="1"/>
    </row>
    <row r="166" spans="1:30" ht="15.75" customHeight="1" x14ac:dyDescent="0.25">
      <c r="A166" s="1"/>
      <c r="B166" s="1"/>
      <c r="C166" s="1"/>
      <c r="D166" s="122"/>
      <c r="E166" s="1"/>
      <c r="F166" s="1"/>
      <c r="G166" s="122"/>
      <c r="H166" s="1"/>
      <c r="I166" s="1"/>
      <c r="J166" s="122"/>
      <c r="K166" s="1"/>
      <c r="L166" s="1"/>
      <c r="M166" s="122"/>
      <c r="N166" s="1"/>
      <c r="O166" s="1"/>
      <c r="P166" s="1"/>
      <c r="Q166" s="1"/>
      <c r="R166" s="1"/>
      <c r="S166" s="1"/>
      <c r="T166" s="1"/>
      <c r="U166" s="1"/>
      <c r="V166" s="1"/>
      <c r="W166" s="1"/>
      <c r="X166" s="1"/>
      <c r="Y166" s="1"/>
      <c r="Z166" s="1"/>
      <c r="AA166" s="1"/>
      <c r="AB166" s="1"/>
      <c r="AC166" s="1"/>
      <c r="AD166" s="1"/>
    </row>
    <row r="167" spans="1:30" ht="15.75" customHeight="1" x14ac:dyDescent="0.25">
      <c r="A167" s="1"/>
      <c r="B167" s="1"/>
      <c r="C167" s="1"/>
      <c r="D167" s="122"/>
      <c r="E167" s="1"/>
      <c r="F167" s="1"/>
      <c r="G167" s="122"/>
      <c r="H167" s="1"/>
      <c r="I167" s="1"/>
      <c r="J167" s="122"/>
      <c r="K167" s="1"/>
      <c r="L167" s="1"/>
      <c r="M167" s="122"/>
      <c r="N167" s="1"/>
      <c r="O167" s="1"/>
      <c r="P167" s="1"/>
      <c r="Q167" s="1"/>
      <c r="R167" s="1"/>
      <c r="S167" s="1"/>
      <c r="T167" s="1"/>
      <c r="U167" s="1"/>
      <c r="V167" s="1"/>
      <c r="W167" s="1"/>
      <c r="X167" s="1"/>
      <c r="Y167" s="1"/>
      <c r="Z167" s="1"/>
      <c r="AA167" s="1"/>
      <c r="AB167" s="1"/>
      <c r="AC167" s="1"/>
      <c r="AD167" s="1"/>
    </row>
    <row r="168" spans="1:30" ht="15.75" customHeight="1" x14ac:dyDescent="0.25">
      <c r="A168" s="1"/>
      <c r="B168" s="1"/>
      <c r="C168" s="1"/>
      <c r="D168" s="122"/>
      <c r="E168" s="1"/>
      <c r="F168" s="1"/>
      <c r="G168" s="122"/>
      <c r="H168" s="1"/>
      <c r="I168" s="1"/>
      <c r="J168" s="122"/>
      <c r="K168" s="1"/>
      <c r="L168" s="1"/>
      <c r="M168" s="122"/>
      <c r="N168" s="1"/>
      <c r="O168" s="1"/>
      <c r="P168" s="1"/>
      <c r="Q168" s="1"/>
      <c r="R168" s="1"/>
      <c r="S168" s="1"/>
      <c r="T168" s="1"/>
      <c r="U168" s="1"/>
      <c r="V168" s="1"/>
      <c r="W168" s="1"/>
      <c r="X168" s="1"/>
      <c r="Y168" s="1"/>
      <c r="Z168" s="1"/>
      <c r="AA168" s="1"/>
      <c r="AB168" s="1"/>
      <c r="AC168" s="1"/>
      <c r="AD168" s="1"/>
    </row>
    <row r="169" spans="1:30" ht="15.75" customHeight="1" x14ac:dyDescent="0.25">
      <c r="A169" s="1"/>
      <c r="B169" s="1"/>
      <c r="C169" s="1"/>
      <c r="D169" s="122"/>
      <c r="E169" s="1"/>
      <c r="F169" s="1"/>
      <c r="G169" s="122"/>
      <c r="H169" s="1"/>
      <c r="I169" s="1"/>
      <c r="J169" s="122"/>
      <c r="K169" s="1"/>
      <c r="L169" s="1"/>
      <c r="M169" s="122"/>
      <c r="N169" s="1"/>
      <c r="O169" s="1"/>
      <c r="P169" s="1"/>
      <c r="Q169" s="1"/>
      <c r="R169" s="1"/>
      <c r="S169" s="1"/>
      <c r="T169" s="1"/>
      <c r="U169" s="1"/>
      <c r="V169" s="1"/>
      <c r="W169" s="1"/>
      <c r="X169" s="1"/>
      <c r="Y169" s="1"/>
      <c r="Z169" s="1"/>
      <c r="AA169" s="1"/>
      <c r="AB169" s="1"/>
      <c r="AC169" s="1"/>
      <c r="AD169" s="1"/>
    </row>
    <row r="170" spans="1:30" ht="15.75" customHeight="1" x14ac:dyDescent="0.25">
      <c r="A170" s="1"/>
      <c r="B170" s="1"/>
      <c r="C170" s="1"/>
      <c r="D170" s="122"/>
      <c r="E170" s="1"/>
      <c r="F170" s="1"/>
      <c r="G170" s="122"/>
      <c r="H170" s="1"/>
      <c r="I170" s="1"/>
      <c r="J170" s="122"/>
      <c r="K170" s="1"/>
      <c r="L170" s="1"/>
      <c r="M170" s="122"/>
      <c r="N170" s="1"/>
      <c r="O170" s="1"/>
      <c r="P170" s="1"/>
      <c r="Q170" s="1"/>
      <c r="R170" s="1"/>
      <c r="S170" s="1"/>
      <c r="T170" s="1"/>
      <c r="U170" s="1"/>
      <c r="V170" s="1"/>
      <c r="W170" s="1"/>
      <c r="X170" s="1"/>
      <c r="Y170" s="1"/>
      <c r="Z170" s="1"/>
      <c r="AA170" s="1"/>
      <c r="AB170" s="1"/>
      <c r="AC170" s="1"/>
      <c r="AD170" s="1"/>
    </row>
    <row r="171" spans="1:30" ht="15.75" customHeight="1" x14ac:dyDescent="0.25">
      <c r="A171" s="1"/>
      <c r="B171" s="1"/>
      <c r="C171" s="1"/>
      <c r="D171" s="122"/>
      <c r="E171" s="1"/>
      <c r="F171" s="1"/>
      <c r="G171" s="122"/>
      <c r="H171" s="1"/>
      <c r="I171" s="1"/>
      <c r="J171" s="122"/>
      <c r="K171" s="1"/>
      <c r="L171" s="1"/>
      <c r="M171" s="122"/>
      <c r="N171" s="1"/>
      <c r="O171" s="1"/>
      <c r="P171" s="1"/>
      <c r="Q171" s="1"/>
      <c r="R171" s="1"/>
      <c r="S171" s="1"/>
      <c r="T171" s="1"/>
      <c r="U171" s="1"/>
      <c r="V171" s="1"/>
      <c r="W171" s="1"/>
      <c r="X171" s="1"/>
      <c r="Y171" s="1"/>
      <c r="Z171" s="1"/>
      <c r="AA171" s="1"/>
      <c r="AB171" s="1"/>
      <c r="AC171" s="1"/>
      <c r="AD171" s="1"/>
    </row>
    <row r="172" spans="1:30" ht="15.75" customHeight="1" x14ac:dyDescent="0.25">
      <c r="A172" s="1"/>
      <c r="B172" s="1"/>
      <c r="C172" s="1"/>
      <c r="D172" s="122"/>
      <c r="E172" s="1"/>
      <c r="F172" s="1"/>
      <c r="G172" s="122"/>
      <c r="H172" s="1"/>
      <c r="I172" s="1"/>
      <c r="J172" s="122"/>
      <c r="K172" s="1"/>
      <c r="L172" s="1"/>
      <c r="M172" s="122"/>
      <c r="N172" s="1"/>
      <c r="O172" s="1"/>
      <c r="P172" s="1"/>
      <c r="Q172" s="1"/>
      <c r="R172" s="1"/>
      <c r="S172" s="1"/>
      <c r="T172" s="1"/>
      <c r="U172" s="1"/>
      <c r="V172" s="1"/>
      <c r="W172" s="1"/>
      <c r="X172" s="1"/>
      <c r="Y172" s="1"/>
      <c r="Z172" s="1"/>
      <c r="AA172" s="1"/>
      <c r="AB172" s="1"/>
      <c r="AC172" s="1"/>
      <c r="AD172" s="1"/>
    </row>
    <row r="173" spans="1:30" ht="15.75" customHeight="1" x14ac:dyDescent="0.25">
      <c r="A173" s="1"/>
      <c r="B173" s="1"/>
      <c r="C173" s="1"/>
      <c r="D173" s="122"/>
      <c r="E173" s="1"/>
      <c r="F173" s="1"/>
      <c r="G173" s="122"/>
      <c r="H173" s="1"/>
      <c r="I173" s="1"/>
      <c r="J173" s="122"/>
      <c r="K173" s="1"/>
      <c r="L173" s="1"/>
      <c r="M173" s="122"/>
      <c r="N173" s="1"/>
      <c r="O173" s="1"/>
      <c r="P173" s="1"/>
      <c r="Q173" s="1"/>
      <c r="R173" s="1"/>
      <c r="S173" s="1"/>
      <c r="T173" s="1"/>
      <c r="U173" s="1"/>
      <c r="V173" s="1"/>
      <c r="W173" s="1"/>
      <c r="X173" s="1"/>
      <c r="Y173" s="1"/>
      <c r="Z173" s="1"/>
      <c r="AA173" s="1"/>
      <c r="AB173" s="1"/>
      <c r="AC173" s="1"/>
      <c r="AD173" s="1"/>
    </row>
    <row r="174" spans="1:30" ht="15.75" customHeight="1" x14ac:dyDescent="0.25">
      <c r="A174" s="1"/>
      <c r="B174" s="1"/>
      <c r="C174" s="1"/>
      <c r="D174" s="122"/>
      <c r="E174" s="1"/>
      <c r="F174" s="1"/>
      <c r="G174" s="122"/>
      <c r="H174" s="1"/>
      <c r="I174" s="1"/>
      <c r="J174" s="122"/>
      <c r="K174" s="1"/>
      <c r="L174" s="1"/>
      <c r="M174" s="122"/>
      <c r="N174" s="1"/>
      <c r="O174" s="1"/>
      <c r="P174" s="1"/>
      <c r="Q174" s="1"/>
      <c r="R174" s="1"/>
      <c r="S174" s="1"/>
      <c r="T174" s="1"/>
      <c r="U174" s="1"/>
      <c r="V174" s="1"/>
      <c r="W174" s="1"/>
      <c r="X174" s="1"/>
      <c r="Y174" s="1"/>
      <c r="Z174" s="1"/>
      <c r="AA174" s="1"/>
      <c r="AB174" s="1"/>
      <c r="AC174" s="1"/>
      <c r="AD174" s="1"/>
    </row>
    <row r="175" spans="1:30" ht="15.75" customHeight="1" x14ac:dyDescent="0.25">
      <c r="A175" s="1"/>
      <c r="B175" s="1"/>
      <c r="C175" s="1"/>
      <c r="D175" s="122"/>
      <c r="E175" s="1"/>
      <c r="F175" s="1"/>
      <c r="G175" s="122"/>
      <c r="H175" s="1"/>
      <c r="I175" s="1"/>
      <c r="J175" s="122"/>
      <c r="K175" s="1"/>
      <c r="L175" s="1"/>
      <c r="M175" s="122"/>
      <c r="N175" s="1"/>
      <c r="O175" s="1"/>
      <c r="P175" s="1"/>
      <c r="Q175" s="1"/>
      <c r="R175" s="1"/>
      <c r="S175" s="1"/>
      <c r="T175" s="1"/>
      <c r="U175" s="1"/>
      <c r="V175" s="1"/>
      <c r="W175" s="1"/>
      <c r="X175" s="1"/>
      <c r="Y175" s="1"/>
      <c r="Z175" s="1"/>
      <c r="AA175" s="1"/>
      <c r="AB175" s="1"/>
      <c r="AC175" s="1"/>
      <c r="AD175" s="1"/>
    </row>
    <row r="176" spans="1:30" ht="15.75" customHeight="1" x14ac:dyDescent="0.25">
      <c r="A176" s="1"/>
      <c r="B176" s="1"/>
      <c r="C176" s="1"/>
      <c r="D176" s="122"/>
      <c r="E176" s="1"/>
      <c r="F176" s="1"/>
      <c r="G176" s="122"/>
      <c r="H176" s="1"/>
      <c r="I176" s="1"/>
      <c r="J176" s="122"/>
      <c r="K176" s="1"/>
      <c r="L176" s="1"/>
      <c r="M176" s="122"/>
      <c r="N176" s="1"/>
      <c r="O176" s="1"/>
      <c r="P176" s="1"/>
      <c r="Q176" s="1"/>
      <c r="R176" s="1"/>
      <c r="S176" s="1"/>
      <c r="T176" s="1"/>
      <c r="U176" s="1"/>
      <c r="V176" s="1"/>
      <c r="W176" s="1"/>
      <c r="X176" s="1"/>
      <c r="Y176" s="1"/>
      <c r="Z176" s="1"/>
      <c r="AA176" s="1"/>
      <c r="AB176" s="1"/>
      <c r="AC176" s="1"/>
      <c r="AD176" s="1"/>
    </row>
    <row r="177" spans="1:30" ht="15.75" customHeight="1" x14ac:dyDescent="0.25">
      <c r="A177" s="1"/>
      <c r="B177" s="1"/>
      <c r="C177" s="1"/>
      <c r="D177" s="122"/>
      <c r="E177" s="1"/>
      <c r="F177" s="1"/>
      <c r="G177" s="122"/>
      <c r="H177" s="1"/>
      <c r="I177" s="1"/>
      <c r="J177" s="122"/>
      <c r="K177" s="1"/>
      <c r="L177" s="1"/>
      <c r="M177" s="122"/>
      <c r="N177" s="1"/>
      <c r="O177" s="1"/>
      <c r="P177" s="1"/>
      <c r="Q177" s="1"/>
      <c r="R177" s="1"/>
      <c r="S177" s="1"/>
      <c r="T177" s="1"/>
      <c r="U177" s="1"/>
      <c r="V177" s="1"/>
      <c r="W177" s="1"/>
      <c r="X177" s="1"/>
      <c r="Y177" s="1"/>
      <c r="Z177" s="1"/>
      <c r="AA177" s="1"/>
      <c r="AB177" s="1"/>
      <c r="AC177" s="1"/>
      <c r="AD177" s="1"/>
    </row>
    <row r="178" spans="1:30" ht="15.75" customHeight="1" x14ac:dyDescent="0.25">
      <c r="A178" s="1"/>
      <c r="B178" s="1"/>
      <c r="C178" s="1"/>
      <c r="D178" s="122"/>
      <c r="E178" s="1"/>
      <c r="F178" s="1"/>
      <c r="G178" s="122"/>
      <c r="H178" s="1"/>
      <c r="I178" s="1"/>
      <c r="J178" s="122"/>
      <c r="K178" s="1"/>
      <c r="L178" s="1"/>
      <c r="M178" s="122"/>
      <c r="N178" s="1"/>
      <c r="O178" s="1"/>
      <c r="P178" s="1"/>
      <c r="Q178" s="1"/>
      <c r="R178" s="1"/>
      <c r="S178" s="1"/>
      <c r="T178" s="1"/>
      <c r="U178" s="1"/>
      <c r="V178" s="1"/>
      <c r="W178" s="1"/>
      <c r="X178" s="1"/>
      <c r="Y178" s="1"/>
      <c r="Z178" s="1"/>
      <c r="AA178" s="1"/>
      <c r="AB178" s="1"/>
      <c r="AC178" s="1"/>
      <c r="AD178" s="1"/>
    </row>
    <row r="179" spans="1:30" ht="15.75" customHeight="1" x14ac:dyDescent="0.25">
      <c r="A179" s="1"/>
      <c r="B179" s="1"/>
      <c r="C179" s="1"/>
      <c r="D179" s="122"/>
      <c r="E179" s="1"/>
      <c r="F179" s="1"/>
      <c r="G179" s="122"/>
      <c r="H179" s="1"/>
      <c r="I179" s="1"/>
      <c r="J179" s="122"/>
      <c r="K179" s="1"/>
      <c r="L179" s="1"/>
      <c r="M179" s="122"/>
      <c r="N179" s="1"/>
      <c r="O179" s="1"/>
      <c r="P179" s="1"/>
      <c r="Q179" s="1"/>
      <c r="R179" s="1"/>
      <c r="S179" s="1"/>
      <c r="T179" s="1"/>
      <c r="U179" s="1"/>
      <c r="V179" s="1"/>
      <c r="W179" s="1"/>
      <c r="X179" s="1"/>
      <c r="Y179" s="1"/>
      <c r="Z179" s="1"/>
      <c r="AA179" s="1"/>
      <c r="AB179" s="1"/>
      <c r="AC179" s="1"/>
      <c r="AD179" s="1"/>
    </row>
    <row r="180" spans="1:30" ht="15.75" customHeight="1" x14ac:dyDescent="0.25">
      <c r="A180" s="1"/>
      <c r="B180" s="1"/>
      <c r="C180" s="1"/>
      <c r="D180" s="122"/>
      <c r="E180" s="1"/>
      <c r="F180" s="1"/>
      <c r="G180" s="122"/>
      <c r="H180" s="1"/>
      <c r="I180" s="1"/>
      <c r="J180" s="122"/>
      <c r="K180" s="1"/>
      <c r="L180" s="1"/>
      <c r="M180" s="122"/>
      <c r="N180" s="1"/>
      <c r="O180" s="1"/>
      <c r="P180" s="1"/>
      <c r="Q180" s="1"/>
      <c r="R180" s="1"/>
      <c r="S180" s="1"/>
      <c r="T180" s="1"/>
      <c r="U180" s="1"/>
      <c r="V180" s="1"/>
      <c r="W180" s="1"/>
      <c r="X180" s="1"/>
      <c r="Y180" s="1"/>
      <c r="Z180" s="1"/>
      <c r="AA180" s="1"/>
      <c r="AB180" s="1"/>
      <c r="AC180" s="1"/>
      <c r="AD180" s="1"/>
    </row>
    <row r="181" spans="1:30" ht="15.75" customHeight="1" x14ac:dyDescent="0.25">
      <c r="A181" s="1"/>
      <c r="B181" s="1"/>
      <c r="C181" s="1"/>
      <c r="D181" s="122"/>
      <c r="E181" s="1"/>
      <c r="F181" s="1"/>
      <c r="G181" s="122"/>
      <c r="H181" s="1"/>
      <c r="I181" s="1"/>
      <c r="J181" s="122"/>
      <c r="K181" s="1"/>
      <c r="L181" s="1"/>
      <c r="M181" s="122"/>
      <c r="N181" s="1"/>
      <c r="O181" s="1"/>
      <c r="P181" s="1"/>
      <c r="Q181" s="1"/>
      <c r="R181" s="1"/>
      <c r="S181" s="1"/>
      <c r="T181" s="1"/>
      <c r="U181" s="1"/>
      <c r="V181" s="1"/>
      <c r="W181" s="1"/>
      <c r="X181" s="1"/>
      <c r="Y181" s="1"/>
      <c r="Z181" s="1"/>
      <c r="AA181" s="1"/>
      <c r="AB181" s="1"/>
      <c r="AC181" s="1"/>
      <c r="AD181" s="1"/>
    </row>
    <row r="182" spans="1:30" ht="15.75" customHeight="1" x14ac:dyDescent="0.25">
      <c r="A182" s="1"/>
      <c r="B182" s="1"/>
      <c r="C182" s="1"/>
      <c r="D182" s="122"/>
      <c r="E182" s="1"/>
      <c r="F182" s="1"/>
      <c r="G182" s="122"/>
      <c r="H182" s="1"/>
      <c r="I182" s="1"/>
      <c r="J182" s="122"/>
      <c r="K182" s="1"/>
      <c r="L182" s="1"/>
      <c r="M182" s="122"/>
      <c r="N182" s="1"/>
      <c r="O182" s="1"/>
      <c r="P182" s="1"/>
      <c r="Q182" s="1"/>
      <c r="R182" s="1"/>
      <c r="S182" s="1"/>
      <c r="T182" s="1"/>
      <c r="U182" s="1"/>
      <c r="V182" s="1"/>
      <c r="W182" s="1"/>
      <c r="X182" s="1"/>
      <c r="Y182" s="1"/>
      <c r="Z182" s="1"/>
      <c r="AA182" s="1"/>
      <c r="AB182" s="1"/>
      <c r="AC182" s="1"/>
      <c r="AD182" s="1"/>
    </row>
    <row r="183" spans="1:30" ht="15.75" customHeight="1" x14ac:dyDescent="0.25">
      <c r="A183" s="1"/>
      <c r="B183" s="1"/>
      <c r="C183" s="1"/>
      <c r="D183" s="122"/>
      <c r="E183" s="1"/>
      <c r="F183" s="1"/>
      <c r="G183" s="122"/>
      <c r="H183" s="1"/>
      <c r="I183" s="1"/>
      <c r="J183" s="122"/>
      <c r="K183" s="1"/>
      <c r="L183" s="1"/>
      <c r="M183" s="122"/>
      <c r="N183" s="1"/>
      <c r="O183" s="1"/>
      <c r="P183" s="1"/>
      <c r="Q183" s="1"/>
      <c r="R183" s="1"/>
      <c r="S183" s="1"/>
      <c r="T183" s="1"/>
      <c r="U183" s="1"/>
      <c r="V183" s="1"/>
      <c r="W183" s="1"/>
      <c r="X183" s="1"/>
      <c r="Y183" s="1"/>
      <c r="Z183" s="1"/>
      <c r="AA183" s="1"/>
      <c r="AB183" s="1"/>
      <c r="AC183" s="1"/>
      <c r="AD183" s="1"/>
    </row>
    <row r="184" spans="1:30" ht="15.75" customHeight="1" x14ac:dyDescent="0.25">
      <c r="A184" s="1"/>
      <c r="B184" s="1"/>
      <c r="C184" s="1"/>
      <c r="D184" s="122"/>
      <c r="E184" s="1"/>
      <c r="F184" s="1"/>
      <c r="G184" s="122"/>
      <c r="H184" s="1"/>
      <c r="I184" s="1"/>
      <c r="J184" s="122"/>
      <c r="K184" s="1"/>
      <c r="L184" s="1"/>
      <c r="M184" s="122"/>
      <c r="N184" s="1"/>
      <c r="O184" s="1"/>
      <c r="P184" s="1"/>
      <c r="Q184" s="1"/>
      <c r="R184" s="1"/>
      <c r="S184" s="1"/>
      <c r="T184" s="1"/>
      <c r="U184" s="1"/>
      <c r="V184" s="1"/>
      <c r="W184" s="1"/>
      <c r="X184" s="1"/>
      <c r="Y184" s="1"/>
      <c r="Z184" s="1"/>
      <c r="AA184" s="1"/>
      <c r="AB184" s="1"/>
      <c r="AC184" s="1"/>
      <c r="AD184" s="1"/>
    </row>
    <row r="185" spans="1:30" ht="15.75" customHeight="1" x14ac:dyDescent="0.25">
      <c r="A185" s="1"/>
      <c r="B185" s="1"/>
      <c r="C185" s="1"/>
      <c r="D185" s="122"/>
      <c r="E185" s="1"/>
      <c r="F185" s="1"/>
      <c r="G185" s="122"/>
      <c r="H185" s="1"/>
      <c r="I185" s="1"/>
      <c r="J185" s="122"/>
      <c r="K185" s="1"/>
      <c r="L185" s="1"/>
      <c r="M185" s="122"/>
      <c r="N185" s="1"/>
      <c r="O185" s="1"/>
      <c r="P185" s="1"/>
      <c r="Q185" s="1"/>
      <c r="R185" s="1"/>
      <c r="S185" s="1"/>
      <c r="T185" s="1"/>
      <c r="U185" s="1"/>
      <c r="V185" s="1"/>
      <c r="W185" s="1"/>
      <c r="X185" s="1"/>
      <c r="Y185" s="1"/>
      <c r="Z185" s="1"/>
      <c r="AA185" s="1"/>
      <c r="AB185" s="1"/>
      <c r="AC185" s="1"/>
      <c r="AD185" s="1"/>
    </row>
    <row r="186" spans="1:30" ht="15.75" customHeight="1" x14ac:dyDescent="0.25">
      <c r="A186" s="1"/>
      <c r="B186" s="1"/>
      <c r="C186" s="1"/>
      <c r="D186" s="122"/>
      <c r="E186" s="1"/>
      <c r="F186" s="1"/>
      <c r="G186" s="122"/>
      <c r="H186" s="1"/>
      <c r="I186" s="1"/>
      <c r="J186" s="122"/>
      <c r="K186" s="1"/>
      <c r="L186" s="1"/>
      <c r="M186" s="122"/>
      <c r="N186" s="1"/>
      <c r="O186" s="1"/>
      <c r="P186" s="1"/>
      <c r="Q186" s="1"/>
      <c r="R186" s="1"/>
      <c r="S186" s="1"/>
      <c r="T186" s="1"/>
      <c r="U186" s="1"/>
      <c r="V186" s="1"/>
      <c r="W186" s="1"/>
      <c r="X186" s="1"/>
      <c r="Y186" s="1"/>
      <c r="Z186" s="1"/>
      <c r="AA186" s="1"/>
      <c r="AB186" s="1"/>
      <c r="AC186" s="1"/>
      <c r="AD186" s="1"/>
    </row>
    <row r="187" spans="1:30" ht="15.75" customHeight="1" x14ac:dyDescent="0.25">
      <c r="A187" s="1"/>
      <c r="B187" s="1"/>
      <c r="C187" s="1"/>
      <c r="D187" s="122"/>
      <c r="E187" s="1"/>
      <c r="F187" s="1"/>
      <c r="G187" s="122"/>
      <c r="H187" s="1"/>
      <c r="I187" s="1"/>
      <c r="J187" s="122"/>
      <c r="K187" s="1"/>
      <c r="L187" s="1"/>
      <c r="M187" s="122"/>
      <c r="N187" s="1"/>
      <c r="O187" s="1"/>
      <c r="P187" s="1"/>
      <c r="Q187" s="1"/>
      <c r="R187" s="1"/>
      <c r="S187" s="1"/>
      <c r="T187" s="1"/>
      <c r="U187" s="1"/>
      <c r="V187" s="1"/>
      <c r="W187" s="1"/>
      <c r="X187" s="1"/>
      <c r="Y187" s="1"/>
      <c r="Z187" s="1"/>
      <c r="AA187" s="1"/>
      <c r="AB187" s="1"/>
      <c r="AC187" s="1"/>
      <c r="AD187" s="1"/>
    </row>
    <row r="188" spans="1:30" ht="15.75" customHeight="1" x14ac:dyDescent="0.25">
      <c r="A188" s="1"/>
      <c r="B188" s="1"/>
      <c r="C188" s="1"/>
      <c r="D188" s="122"/>
      <c r="E188" s="1"/>
      <c r="F188" s="1"/>
      <c r="G188" s="122"/>
      <c r="H188" s="1"/>
      <c r="I188" s="1"/>
      <c r="J188" s="122"/>
      <c r="K188" s="1"/>
      <c r="L188" s="1"/>
      <c r="M188" s="122"/>
      <c r="N188" s="1"/>
      <c r="O188" s="1"/>
      <c r="P188" s="1"/>
      <c r="Q188" s="1"/>
      <c r="R188" s="1"/>
      <c r="S188" s="1"/>
      <c r="T188" s="1"/>
      <c r="U188" s="1"/>
      <c r="V188" s="1"/>
      <c r="W188" s="1"/>
      <c r="X188" s="1"/>
      <c r="Y188" s="1"/>
      <c r="Z188" s="1"/>
      <c r="AA188" s="1"/>
      <c r="AB188" s="1"/>
      <c r="AC188" s="1"/>
      <c r="AD188" s="1"/>
    </row>
    <row r="189" spans="1:30" ht="15.75" customHeight="1" x14ac:dyDescent="0.25">
      <c r="A189" s="1"/>
      <c r="B189" s="1"/>
      <c r="C189" s="1"/>
      <c r="D189" s="122"/>
      <c r="E189" s="1"/>
      <c r="F189" s="1"/>
      <c r="G189" s="122"/>
      <c r="H189" s="1"/>
      <c r="I189" s="1"/>
      <c r="J189" s="122"/>
      <c r="K189" s="1"/>
      <c r="L189" s="1"/>
      <c r="M189" s="122"/>
      <c r="N189" s="1"/>
      <c r="O189" s="1"/>
      <c r="P189" s="1"/>
      <c r="Q189" s="1"/>
      <c r="R189" s="1"/>
      <c r="S189" s="1"/>
      <c r="T189" s="1"/>
      <c r="U189" s="1"/>
      <c r="V189" s="1"/>
      <c r="W189" s="1"/>
      <c r="X189" s="1"/>
      <c r="Y189" s="1"/>
      <c r="Z189" s="1"/>
      <c r="AA189" s="1"/>
      <c r="AB189" s="1"/>
      <c r="AC189" s="1"/>
      <c r="AD189" s="1"/>
    </row>
    <row r="190" spans="1:30" ht="15.75" customHeight="1" x14ac:dyDescent="0.25">
      <c r="A190" s="1"/>
      <c r="B190" s="1"/>
      <c r="C190" s="1"/>
      <c r="D190" s="122"/>
      <c r="E190" s="1"/>
      <c r="F190" s="1"/>
      <c r="G190" s="122"/>
      <c r="H190" s="1"/>
      <c r="I190" s="1"/>
      <c r="J190" s="122"/>
      <c r="K190" s="1"/>
      <c r="L190" s="1"/>
      <c r="M190" s="122"/>
      <c r="N190" s="1"/>
      <c r="O190" s="1"/>
      <c r="P190" s="1"/>
      <c r="Q190" s="1"/>
      <c r="R190" s="1"/>
      <c r="S190" s="1"/>
      <c r="T190" s="1"/>
      <c r="U190" s="1"/>
      <c r="V190" s="1"/>
      <c r="W190" s="1"/>
      <c r="X190" s="1"/>
      <c r="Y190" s="1"/>
      <c r="Z190" s="1"/>
      <c r="AA190" s="1"/>
      <c r="AB190" s="1"/>
      <c r="AC190" s="1"/>
      <c r="AD190" s="1"/>
    </row>
    <row r="191" spans="1:30" ht="15.75" customHeight="1" x14ac:dyDescent="0.25">
      <c r="A191" s="1"/>
      <c r="B191" s="1"/>
      <c r="C191" s="1"/>
      <c r="D191" s="122"/>
      <c r="E191" s="1"/>
      <c r="F191" s="1"/>
      <c r="G191" s="122"/>
      <c r="H191" s="1"/>
      <c r="I191" s="1"/>
      <c r="J191" s="122"/>
      <c r="K191" s="1"/>
      <c r="L191" s="1"/>
      <c r="M191" s="122"/>
      <c r="N191" s="1"/>
      <c r="O191" s="1"/>
      <c r="P191" s="1"/>
      <c r="Q191" s="1"/>
      <c r="R191" s="1"/>
      <c r="S191" s="1"/>
      <c r="T191" s="1"/>
      <c r="U191" s="1"/>
      <c r="V191" s="1"/>
      <c r="W191" s="1"/>
      <c r="X191" s="1"/>
      <c r="Y191" s="1"/>
      <c r="Z191" s="1"/>
      <c r="AA191" s="1"/>
      <c r="AB191" s="1"/>
      <c r="AC191" s="1"/>
      <c r="AD191" s="1"/>
    </row>
    <row r="192" spans="1:30" ht="15.75" customHeight="1" x14ac:dyDescent="0.25">
      <c r="A192" s="1"/>
      <c r="B192" s="1"/>
      <c r="C192" s="1"/>
      <c r="D192" s="122"/>
      <c r="E192" s="1"/>
      <c r="F192" s="1"/>
      <c r="G192" s="122"/>
      <c r="H192" s="1"/>
      <c r="I192" s="1"/>
      <c r="J192" s="122"/>
      <c r="K192" s="1"/>
      <c r="L192" s="1"/>
      <c r="M192" s="122"/>
      <c r="N192" s="1"/>
      <c r="O192" s="1"/>
      <c r="P192" s="1"/>
      <c r="Q192" s="1"/>
      <c r="R192" s="1"/>
      <c r="S192" s="1"/>
      <c r="T192" s="1"/>
      <c r="U192" s="1"/>
      <c r="V192" s="1"/>
      <c r="W192" s="1"/>
      <c r="X192" s="1"/>
      <c r="Y192" s="1"/>
      <c r="Z192" s="1"/>
      <c r="AA192" s="1"/>
      <c r="AB192" s="1"/>
      <c r="AC192" s="1"/>
      <c r="AD192" s="1"/>
    </row>
    <row r="193" spans="1:30" ht="15.75" customHeight="1" x14ac:dyDescent="0.25">
      <c r="A193" s="1"/>
      <c r="B193" s="1"/>
      <c r="C193" s="1"/>
      <c r="D193" s="122"/>
      <c r="E193" s="1"/>
      <c r="F193" s="1"/>
      <c r="G193" s="122"/>
      <c r="H193" s="1"/>
      <c r="I193" s="1"/>
      <c r="J193" s="122"/>
      <c r="K193" s="1"/>
      <c r="L193" s="1"/>
      <c r="M193" s="122"/>
      <c r="N193" s="1"/>
      <c r="O193" s="1"/>
      <c r="P193" s="1"/>
      <c r="Q193" s="1"/>
      <c r="R193" s="1"/>
      <c r="S193" s="1"/>
      <c r="T193" s="1"/>
      <c r="U193" s="1"/>
      <c r="V193" s="1"/>
      <c r="W193" s="1"/>
      <c r="X193" s="1"/>
      <c r="Y193" s="1"/>
      <c r="Z193" s="1"/>
      <c r="AA193" s="1"/>
      <c r="AB193" s="1"/>
      <c r="AC193" s="1"/>
      <c r="AD193" s="1"/>
    </row>
    <row r="194" spans="1:30" ht="15.75" customHeight="1" x14ac:dyDescent="0.25">
      <c r="A194" s="1"/>
      <c r="B194" s="1"/>
      <c r="C194" s="1"/>
      <c r="D194" s="122"/>
      <c r="E194" s="1"/>
      <c r="F194" s="1"/>
      <c r="G194" s="122"/>
      <c r="H194" s="1"/>
      <c r="I194" s="1"/>
      <c r="J194" s="122"/>
      <c r="K194" s="1"/>
      <c r="L194" s="1"/>
      <c r="M194" s="122"/>
      <c r="N194" s="1"/>
      <c r="O194" s="1"/>
      <c r="P194" s="1"/>
      <c r="Q194" s="1"/>
      <c r="R194" s="1"/>
      <c r="S194" s="1"/>
      <c r="T194" s="1"/>
      <c r="U194" s="1"/>
      <c r="V194" s="1"/>
      <c r="W194" s="1"/>
      <c r="X194" s="1"/>
      <c r="Y194" s="1"/>
      <c r="Z194" s="1"/>
      <c r="AA194" s="1"/>
      <c r="AB194" s="1"/>
      <c r="AC194" s="1"/>
      <c r="AD194" s="1"/>
    </row>
    <row r="195" spans="1:30" ht="15.75" customHeight="1" x14ac:dyDescent="0.25">
      <c r="A195" s="1"/>
      <c r="B195" s="1"/>
      <c r="C195" s="1"/>
      <c r="D195" s="122"/>
      <c r="E195" s="1"/>
      <c r="F195" s="1"/>
      <c r="G195" s="122"/>
      <c r="H195" s="1"/>
      <c r="I195" s="1"/>
      <c r="J195" s="122"/>
      <c r="K195" s="1"/>
      <c r="L195" s="1"/>
      <c r="M195" s="122"/>
      <c r="N195" s="1"/>
      <c r="O195" s="1"/>
      <c r="P195" s="1"/>
      <c r="Q195" s="1"/>
      <c r="R195" s="1"/>
      <c r="S195" s="1"/>
      <c r="T195" s="1"/>
      <c r="U195" s="1"/>
      <c r="V195" s="1"/>
      <c r="W195" s="1"/>
      <c r="X195" s="1"/>
      <c r="Y195" s="1"/>
      <c r="Z195" s="1"/>
      <c r="AA195" s="1"/>
      <c r="AB195" s="1"/>
      <c r="AC195" s="1"/>
      <c r="AD195" s="1"/>
    </row>
    <row r="196" spans="1:30" ht="15.75" customHeight="1" x14ac:dyDescent="0.25">
      <c r="A196" s="1"/>
      <c r="B196" s="1"/>
      <c r="C196" s="1"/>
      <c r="D196" s="122"/>
      <c r="E196" s="1"/>
      <c r="F196" s="1"/>
      <c r="G196" s="122"/>
      <c r="H196" s="1"/>
      <c r="I196" s="1"/>
      <c r="J196" s="122"/>
      <c r="K196" s="1"/>
      <c r="L196" s="1"/>
      <c r="M196" s="122"/>
      <c r="N196" s="1"/>
      <c r="O196" s="1"/>
      <c r="P196" s="1"/>
      <c r="Q196" s="1"/>
      <c r="R196" s="1"/>
      <c r="S196" s="1"/>
      <c r="T196" s="1"/>
      <c r="U196" s="1"/>
      <c r="V196" s="1"/>
      <c r="W196" s="1"/>
      <c r="X196" s="1"/>
      <c r="Y196" s="1"/>
      <c r="Z196" s="1"/>
      <c r="AA196" s="1"/>
      <c r="AB196" s="1"/>
      <c r="AC196" s="1"/>
      <c r="AD196" s="1"/>
    </row>
    <row r="197" spans="1:30" ht="15.75" customHeight="1" x14ac:dyDescent="0.25">
      <c r="A197" s="1"/>
      <c r="B197" s="1"/>
      <c r="C197" s="1"/>
      <c r="D197" s="122"/>
      <c r="E197" s="1"/>
      <c r="F197" s="1"/>
      <c r="G197" s="122"/>
      <c r="H197" s="1"/>
      <c r="I197" s="1"/>
      <c r="J197" s="122"/>
      <c r="K197" s="1"/>
      <c r="L197" s="1"/>
      <c r="M197" s="122"/>
      <c r="N197" s="1"/>
      <c r="O197" s="1"/>
      <c r="P197" s="1"/>
      <c r="Q197" s="1"/>
      <c r="R197" s="1"/>
      <c r="S197" s="1"/>
      <c r="T197" s="1"/>
      <c r="U197" s="1"/>
      <c r="V197" s="1"/>
      <c r="W197" s="1"/>
      <c r="X197" s="1"/>
      <c r="Y197" s="1"/>
      <c r="Z197" s="1"/>
      <c r="AA197" s="1"/>
      <c r="AB197" s="1"/>
      <c r="AC197" s="1"/>
      <c r="AD197" s="1"/>
    </row>
    <row r="198" spans="1:30" ht="15.75" customHeight="1" x14ac:dyDescent="0.25">
      <c r="A198" s="1"/>
      <c r="B198" s="1"/>
      <c r="C198" s="1"/>
      <c r="D198" s="122"/>
      <c r="E198" s="1"/>
      <c r="F198" s="1"/>
      <c r="G198" s="122"/>
      <c r="H198" s="1"/>
      <c r="I198" s="1"/>
      <c r="J198" s="122"/>
      <c r="K198" s="1"/>
      <c r="L198" s="1"/>
      <c r="M198" s="122"/>
      <c r="N198" s="1"/>
      <c r="O198" s="1"/>
      <c r="P198" s="1"/>
      <c r="Q198" s="1"/>
      <c r="R198" s="1"/>
      <c r="S198" s="1"/>
      <c r="T198" s="1"/>
      <c r="U198" s="1"/>
      <c r="V198" s="1"/>
      <c r="W198" s="1"/>
      <c r="X198" s="1"/>
      <c r="Y198" s="1"/>
      <c r="Z198" s="1"/>
      <c r="AA198" s="1"/>
      <c r="AB198" s="1"/>
      <c r="AC198" s="1"/>
      <c r="AD198" s="1"/>
    </row>
    <row r="199" spans="1:30" ht="15.75" customHeight="1" x14ac:dyDescent="0.25">
      <c r="A199" s="1"/>
      <c r="B199" s="1"/>
      <c r="C199" s="1"/>
      <c r="D199" s="122"/>
      <c r="E199" s="1"/>
      <c r="F199" s="1"/>
      <c r="G199" s="122"/>
      <c r="H199" s="1"/>
      <c r="I199" s="1"/>
      <c r="J199" s="122"/>
      <c r="K199" s="1"/>
      <c r="L199" s="1"/>
      <c r="M199" s="122"/>
      <c r="N199" s="1"/>
      <c r="O199" s="1"/>
      <c r="P199" s="1"/>
      <c r="Q199" s="1"/>
      <c r="R199" s="1"/>
      <c r="S199" s="1"/>
      <c r="T199" s="1"/>
      <c r="U199" s="1"/>
      <c r="V199" s="1"/>
      <c r="W199" s="1"/>
      <c r="X199" s="1"/>
      <c r="Y199" s="1"/>
      <c r="Z199" s="1"/>
      <c r="AA199" s="1"/>
      <c r="AB199" s="1"/>
      <c r="AC199" s="1"/>
      <c r="AD199" s="1"/>
    </row>
    <row r="200" spans="1:30" ht="15.75" customHeight="1" x14ac:dyDescent="0.25">
      <c r="A200" s="1"/>
      <c r="B200" s="1"/>
      <c r="C200" s="1"/>
      <c r="D200" s="122"/>
      <c r="E200" s="1"/>
      <c r="F200" s="1"/>
      <c r="G200" s="122"/>
      <c r="H200" s="1"/>
      <c r="I200" s="1"/>
      <c r="J200" s="122"/>
      <c r="K200" s="1"/>
      <c r="L200" s="1"/>
      <c r="M200" s="122"/>
      <c r="N200" s="1"/>
      <c r="O200" s="1"/>
      <c r="P200" s="1"/>
      <c r="Q200" s="1"/>
      <c r="R200" s="1"/>
      <c r="S200" s="1"/>
      <c r="T200" s="1"/>
      <c r="U200" s="1"/>
      <c r="V200" s="1"/>
      <c r="W200" s="1"/>
      <c r="X200" s="1"/>
      <c r="Y200" s="1"/>
      <c r="Z200" s="1"/>
      <c r="AA200" s="1"/>
      <c r="AB200" s="1"/>
      <c r="AC200" s="1"/>
      <c r="AD200" s="1"/>
    </row>
    <row r="201" spans="1:30" ht="15.75" customHeight="1" x14ac:dyDescent="0.25">
      <c r="A201" s="1"/>
      <c r="B201" s="1"/>
      <c r="C201" s="1"/>
      <c r="D201" s="122"/>
      <c r="E201" s="1"/>
      <c r="F201" s="1"/>
      <c r="G201" s="122"/>
      <c r="H201" s="1"/>
      <c r="I201" s="1"/>
      <c r="J201" s="122"/>
      <c r="K201" s="1"/>
      <c r="L201" s="1"/>
      <c r="M201" s="122"/>
      <c r="N201" s="1"/>
      <c r="O201" s="1"/>
      <c r="P201" s="1"/>
      <c r="Q201" s="1"/>
      <c r="R201" s="1"/>
      <c r="S201" s="1"/>
      <c r="T201" s="1"/>
      <c r="U201" s="1"/>
      <c r="V201" s="1"/>
      <c r="W201" s="1"/>
      <c r="X201" s="1"/>
      <c r="Y201" s="1"/>
      <c r="Z201" s="1"/>
      <c r="AA201" s="1"/>
      <c r="AB201" s="1"/>
      <c r="AC201" s="1"/>
      <c r="AD201" s="1"/>
    </row>
    <row r="202" spans="1:30" ht="15.75" customHeight="1" x14ac:dyDescent="0.25">
      <c r="A202" s="1"/>
      <c r="B202" s="1"/>
      <c r="C202" s="1"/>
      <c r="D202" s="122"/>
      <c r="E202" s="1"/>
      <c r="F202" s="1"/>
      <c r="G202" s="122"/>
      <c r="H202" s="1"/>
      <c r="I202" s="1"/>
      <c r="J202" s="122"/>
      <c r="K202" s="1"/>
      <c r="L202" s="1"/>
      <c r="M202" s="122"/>
      <c r="N202" s="1"/>
      <c r="O202" s="1"/>
      <c r="P202" s="1"/>
      <c r="Q202" s="1"/>
      <c r="R202" s="1"/>
      <c r="S202" s="1"/>
      <c r="T202" s="1"/>
      <c r="U202" s="1"/>
      <c r="V202" s="1"/>
      <c r="W202" s="1"/>
      <c r="X202" s="1"/>
      <c r="Y202" s="1"/>
      <c r="Z202" s="1"/>
      <c r="AA202" s="1"/>
      <c r="AB202" s="1"/>
      <c r="AC202" s="1"/>
      <c r="AD202" s="1"/>
    </row>
    <row r="203" spans="1:30" ht="15.75" customHeight="1" x14ac:dyDescent="0.25">
      <c r="A203" s="1"/>
      <c r="B203" s="1"/>
      <c r="C203" s="1"/>
      <c r="D203" s="122"/>
      <c r="E203" s="1"/>
      <c r="F203" s="1"/>
      <c r="G203" s="122"/>
      <c r="H203" s="1"/>
      <c r="I203" s="1"/>
      <c r="J203" s="122"/>
      <c r="K203" s="1"/>
      <c r="L203" s="1"/>
      <c r="M203" s="122"/>
      <c r="N203" s="1"/>
      <c r="O203" s="1"/>
      <c r="P203" s="1"/>
      <c r="Q203" s="1"/>
      <c r="R203" s="1"/>
      <c r="S203" s="1"/>
      <c r="T203" s="1"/>
      <c r="U203" s="1"/>
      <c r="V203" s="1"/>
      <c r="W203" s="1"/>
      <c r="X203" s="1"/>
      <c r="Y203" s="1"/>
      <c r="Z203" s="1"/>
      <c r="AA203" s="1"/>
      <c r="AB203" s="1"/>
      <c r="AC203" s="1"/>
      <c r="AD203" s="1"/>
    </row>
    <row r="204" spans="1:30" ht="15.75" customHeight="1" x14ac:dyDescent="0.25">
      <c r="A204" s="1"/>
      <c r="B204" s="1"/>
      <c r="C204" s="1"/>
      <c r="D204" s="122"/>
      <c r="E204" s="1"/>
      <c r="F204" s="1"/>
      <c r="G204" s="122"/>
      <c r="H204" s="1"/>
      <c r="I204" s="1"/>
      <c r="J204" s="122"/>
      <c r="K204" s="1"/>
      <c r="L204" s="1"/>
      <c r="M204" s="122"/>
      <c r="N204" s="1"/>
      <c r="O204" s="1"/>
      <c r="P204" s="1"/>
      <c r="Q204" s="1"/>
      <c r="R204" s="1"/>
      <c r="S204" s="1"/>
      <c r="T204" s="1"/>
      <c r="U204" s="1"/>
      <c r="V204" s="1"/>
      <c r="W204" s="1"/>
      <c r="X204" s="1"/>
      <c r="Y204" s="1"/>
      <c r="Z204" s="1"/>
      <c r="AA204" s="1"/>
      <c r="AB204" s="1"/>
      <c r="AC204" s="1"/>
      <c r="AD204" s="1"/>
    </row>
    <row r="205" spans="1:30" ht="15.75" customHeight="1" x14ac:dyDescent="0.25">
      <c r="A205" s="1"/>
      <c r="B205" s="1"/>
      <c r="C205" s="1"/>
      <c r="D205" s="122"/>
      <c r="E205" s="1"/>
      <c r="F205" s="1"/>
      <c r="G205" s="122"/>
      <c r="H205" s="1"/>
      <c r="I205" s="1"/>
      <c r="J205" s="122"/>
      <c r="K205" s="1"/>
      <c r="L205" s="1"/>
      <c r="M205" s="122"/>
      <c r="N205" s="1"/>
      <c r="O205" s="1"/>
      <c r="P205" s="1"/>
      <c r="Q205" s="1"/>
      <c r="R205" s="1"/>
      <c r="S205" s="1"/>
      <c r="T205" s="1"/>
      <c r="U205" s="1"/>
      <c r="V205" s="1"/>
      <c r="W205" s="1"/>
      <c r="X205" s="1"/>
      <c r="Y205" s="1"/>
      <c r="Z205" s="1"/>
      <c r="AA205" s="1"/>
      <c r="AB205" s="1"/>
      <c r="AC205" s="1"/>
      <c r="AD205" s="1"/>
    </row>
    <row r="206" spans="1:30" ht="15.75" customHeight="1" x14ac:dyDescent="0.25">
      <c r="A206" s="1"/>
      <c r="B206" s="1"/>
      <c r="C206" s="1"/>
      <c r="D206" s="122"/>
      <c r="E206" s="1"/>
      <c r="F206" s="1"/>
      <c r="G206" s="122"/>
      <c r="H206" s="1"/>
      <c r="I206" s="1"/>
      <c r="J206" s="122"/>
      <c r="K206" s="1"/>
      <c r="L206" s="1"/>
      <c r="M206" s="122"/>
      <c r="N206" s="1"/>
      <c r="O206" s="1"/>
      <c r="P206" s="1"/>
      <c r="Q206" s="1"/>
      <c r="R206" s="1"/>
      <c r="S206" s="1"/>
      <c r="T206" s="1"/>
      <c r="U206" s="1"/>
      <c r="V206" s="1"/>
      <c r="W206" s="1"/>
      <c r="X206" s="1"/>
      <c r="Y206" s="1"/>
      <c r="Z206" s="1"/>
      <c r="AA206" s="1"/>
      <c r="AB206" s="1"/>
      <c r="AC206" s="1"/>
      <c r="AD206" s="1"/>
    </row>
    <row r="207" spans="1:30" ht="15.75" customHeight="1" x14ac:dyDescent="0.25">
      <c r="A207" s="1"/>
      <c r="B207" s="1"/>
      <c r="C207" s="1"/>
      <c r="D207" s="122"/>
      <c r="E207" s="1"/>
      <c r="F207" s="1"/>
      <c r="G207" s="122"/>
      <c r="H207" s="1"/>
      <c r="I207" s="1"/>
      <c r="J207" s="122"/>
      <c r="K207" s="1"/>
      <c r="L207" s="1"/>
      <c r="M207" s="122"/>
      <c r="N207" s="1"/>
      <c r="O207" s="1"/>
      <c r="P207" s="1"/>
      <c r="Q207" s="1"/>
      <c r="R207" s="1"/>
      <c r="S207" s="1"/>
      <c r="T207" s="1"/>
      <c r="U207" s="1"/>
      <c r="V207" s="1"/>
      <c r="W207" s="1"/>
      <c r="X207" s="1"/>
      <c r="Y207" s="1"/>
      <c r="Z207" s="1"/>
      <c r="AA207" s="1"/>
      <c r="AB207" s="1"/>
      <c r="AC207" s="1"/>
      <c r="AD207" s="1"/>
    </row>
    <row r="208" spans="1:30" ht="15.75" customHeight="1" x14ac:dyDescent="0.25">
      <c r="A208" s="1"/>
      <c r="B208" s="1"/>
      <c r="C208" s="1"/>
      <c r="D208" s="122"/>
      <c r="E208" s="1"/>
      <c r="F208" s="1"/>
      <c r="G208" s="122"/>
      <c r="H208" s="1"/>
      <c r="I208" s="1"/>
      <c r="J208" s="122"/>
      <c r="K208" s="1"/>
      <c r="L208" s="1"/>
      <c r="M208" s="122"/>
      <c r="N208" s="1"/>
      <c r="O208" s="1"/>
      <c r="P208" s="1"/>
      <c r="Q208" s="1"/>
      <c r="R208" s="1"/>
      <c r="S208" s="1"/>
      <c r="T208" s="1"/>
      <c r="U208" s="1"/>
      <c r="V208" s="1"/>
      <c r="W208" s="1"/>
      <c r="X208" s="1"/>
      <c r="Y208" s="1"/>
      <c r="Z208" s="1"/>
      <c r="AA208" s="1"/>
      <c r="AB208" s="1"/>
      <c r="AC208" s="1"/>
      <c r="AD208" s="1"/>
    </row>
    <row r="209" spans="1:30" ht="15.75" customHeight="1" x14ac:dyDescent="0.25">
      <c r="A209" s="1"/>
      <c r="B209" s="1"/>
      <c r="C209" s="1"/>
      <c r="D209" s="122"/>
      <c r="E209" s="1"/>
      <c r="F209" s="1"/>
      <c r="G209" s="122"/>
      <c r="H209" s="1"/>
      <c r="I209" s="1"/>
      <c r="J209" s="122"/>
      <c r="K209" s="1"/>
      <c r="L209" s="1"/>
      <c r="M209" s="122"/>
      <c r="N209" s="1"/>
      <c r="O209" s="1"/>
      <c r="P209" s="1"/>
      <c r="Q209" s="1"/>
      <c r="R209" s="1"/>
      <c r="S209" s="1"/>
      <c r="T209" s="1"/>
      <c r="U209" s="1"/>
      <c r="V209" s="1"/>
      <c r="W209" s="1"/>
      <c r="X209" s="1"/>
      <c r="Y209" s="1"/>
      <c r="Z209" s="1"/>
      <c r="AA209" s="1"/>
      <c r="AB209" s="1"/>
      <c r="AC209" s="1"/>
      <c r="AD209" s="1"/>
    </row>
    <row r="210" spans="1:30" ht="15.75" customHeight="1" x14ac:dyDescent="0.25">
      <c r="A210" s="1"/>
      <c r="B210" s="1"/>
      <c r="C210" s="1"/>
      <c r="D210" s="122"/>
      <c r="E210" s="1"/>
      <c r="F210" s="1"/>
      <c r="G210" s="122"/>
      <c r="H210" s="1"/>
      <c r="I210" s="1"/>
      <c r="J210" s="122"/>
      <c r="K210" s="1"/>
      <c r="L210" s="1"/>
      <c r="M210" s="122"/>
      <c r="N210" s="1"/>
      <c r="O210" s="1"/>
      <c r="P210" s="1"/>
      <c r="Q210" s="1"/>
      <c r="R210" s="1"/>
      <c r="S210" s="1"/>
      <c r="T210" s="1"/>
      <c r="U210" s="1"/>
      <c r="V210" s="1"/>
      <c r="W210" s="1"/>
      <c r="X210" s="1"/>
      <c r="Y210" s="1"/>
      <c r="Z210" s="1"/>
      <c r="AA210" s="1"/>
      <c r="AB210" s="1"/>
      <c r="AC210" s="1"/>
      <c r="AD210" s="1"/>
    </row>
    <row r="211" spans="1:30" ht="15.75" customHeight="1" x14ac:dyDescent="0.25">
      <c r="A211" s="1"/>
      <c r="B211" s="1"/>
      <c r="C211" s="1"/>
      <c r="D211" s="122"/>
      <c r="E211" s="1"/>
      <c r="F211" s="1"/>
      <c r="G211" s="122"/>
      <c r="H211" s="1"/>
      <c r="I211" s="1"/>
      <c r="J211" s="122"/>
      <c r="K211" s="1"/>
      <c r="L211" s="1"/>
      <c r="M211" s="122"/>
      <c r="N211" s="1"/>
      <c r="O211" s="1"/>
      <c r="P211" s="1"/>
      <c r="Q211" s="1"/>
      <c r="R211" s="1"/>
      <c r="S211" s="1"/>
      <c r="T211" s="1"/>
      <c r="U211" s="1"/>
      <c r="V211" s="1"/>
      <c r="W211" s="1"/>
      <c r="X211" s="1"/>
      <c r="Y211" s="1"/>
      <c r="Z211" s="1"/>
      <c r="AA211" s="1"/>
      <c r="AB211" s="1"/>
      <c r="AC211" s="1"/>
      <c r="AD211" s="1"/>
    </row>
    <row r="212" spans="1:30" ht="15.75" customHeight="1" x14ac:dyDescent="0.25">
      <c r="A212" s="1"/>
      <c r="B212" s="1"/>
      <c r="C212" s="1"/>
      <c r="D212" s="122"/>
      <c r="E212" s="1"/>
      <c r="F212" s="1"/>
      <c r="G212" s="122"/>
      <c r="H212" s="1"/>
      <c r="I212" s="1"/>
      <c r="J212" s="122"/>
      <c r="K212" s="1"/>
      <c r="L212" s="1"/>
      <c r="M212" s="122"/>
      <c r="N212" s="1"/>
      <c r="O212" s="1"/>
      <c r="P212" s="1"/>
      <c r="Q212" s="1"/>
      <c r="R212" s="1"/>
      <c r="S212" s="1"/>
      <c r="T212" s="1"/>
      <c r="U212" s="1"/>
      <c r="V212" s="1"/>
      <c r="W212" s="1"/>
      <c r="X212" s="1"/>
      <c r="Y212" s="1"/>
      <c r="Z212" s="1"/>
      <c r="AA212" s="1"/>
      <c r="AB212" s="1"/>
      <c r="AC212" s="1"/>
      <c r="AD212" s="1"/>
    </row>
    <row r="213" spans="1:30" ht="15.75" customHeight="1" x14ac:dyDescent="0.25">
      <c r="A213" s="1"/>
      <c r="B213" s="1"/>
      <c r="C213" s="1"/>
      <c r="D213" s="122"/>
      <c r="E213" s="1"/>
      <c r="F213" s="1"/>
      <c r="G213" s="122"/>
      <c r="H213" s="1"/>
      <c r="I213" s="1"/>
      <c r="J213" s="122"/>
      <c r="K213" s="1"/>
      <c r="L213" s="1"/>
      <c r="M213" s="122"/>
      <c r="N213" s="1"/>
      <c r="O213" s="1"/>
      <c r="P213" s="1"/>
      <c r="Q213" s="1"/>
      <c r="R213" s="1"/>
      <c r="S213" s="1"/>
      <c r="T213" s="1"/>
      <c r="U213" s="1"/>
      <c r="V213" s="1"/>
      <c r="W213" s="1"/>
      <c r="X213" s="1"/>
      <c r="Y213" s="1"/>
      <c r="Z213" s="1"/>
      <c r="AA213" s="1"/>
      <c r="AB213" s="1"/>
      <c r="AC213" s="1"/>
      <c r="AD213" s="1"/>
    </row>
    <row r="214" spans="1:30" ht="15.75" customHeight="1" x14ac:dyDescent="0.25">
      <c r="A214" s="1"/>
      <c r="B214" s="1"/>
      <c r="C214" s="1"/>
      <c r="D214" s="122"/>
      <c r="E214" s="1"/>
      <c r="F214" s="1"/>
      <c r="G214" s="122"/>
      <c r="H214" s="1"/>
      <c r="I214" s="1"/>
      <c r="J214" s="122"/>
      <c r="K214" s="1"/>
      <c r="L214" s="1"/>
      <c r="M214" s="122"/>
      <c r="N214" s="1"/>
      <c r="O214" s="1"/>
      <c r="P214" s="1"/>
      <c r="Q214" s="1"/>
      <c r="R214" s="1"/>
      <c r="S214" s="1"/>
      <c r="T214" s="1"/>
      <c r="U214" s="1"/>
      <c r="V214" s="1"/>
      <c r="W214" s="1"/>
      <c r="X214" s="1"/>
      <c r="Y214" s="1"/>
      <c r="Z214" s="1"/>
      <c r="AA214" s="1"/>
      <c r="AB214" s="1"/>
      <c r="AC214" s="1"/>
      <c r="AD214" s="1"/>
    </row>
    <row r="215" spans="1:30" ht="15.75" customHeight="1" x14ac:dyDescent="0.25">
      <c r="A215" s="1"/>
      <c r="B215" s="1"/>
      <c r="C215" s="1"/>
      <c r="D215" s="122"/>
      <c r="E215" s="1"/>
      <c r="F215" s="1"/>
      <c r="G215" s="122"/>
      <c r="H215" s="1"/>
      <c r="I215" s="1"/>
      <c r="J215" s="122"/>
      <c r="K215" s="1"/>
      <c r="L215" s="1"/>
      <c r="M215" s="122"/>
      <c r="N215" s="1"/>
      <c r="O215" s="1"/>
      <c r="P215" s="1"/>
      <c r="Q215" s="1"/>
      <c r="R215" s="1"/>
      <c r="S215" s="1"/>
      <c r="T215" s="1"/>
      <c r="U215" s="1"/>
      <c r="V215" s="1"/>
      <c r="W215" s="1"/>
      <c r="X215" s="1"/>
      <c r="Y215" s="1"/>
      <c r="Z215" s="1"/>
      <c r="AA215" s="1"/>
      <c r="AB215" s="1"/>
      <c r="AC215" s="1"/>
      <c r="AD215" s="1"/>
    </row>
    <row r="216" spans="1:30" ht="15.75" customHeight="1" x14ac:dyDescent="0.25">
      <c r="A216" s="1"/>
      <c r="B216" s="1"/>
      <c r="C216" s="1"/>
      <c r="D216" s="122"/>
      <c r="E216" s="1"/>
      <c r="F216" s="1"/>
      <c r="G216" s="122"/>
      <c r="H216" s="1"/>
      <c r="I216" s="1"/>
      <c r="J216" s="122"/>
      <c r="K216" s="1"/>
      <c r="L216" s="1"/>
      <c r="M216" s="122"/>
      <c r="N216" s="1"/>
      <c r="O216" s="1"/>
      <c r="P216" s="1"/>
      <c r="Q216" s="1"/>
      <c r="R216" s="1"/>
      <c r="S216" s="1"/>
      <c r="T216" s="1"/>
      <c r="U216" s="1"/>
      <c r="V216" s="1"/>
      <c r="W216" s="1"/>
      <c r="X216" s="1"/>
      <c r="Y216" s="1"/>
      <c r="Z216" s="1"/>
      <c r="AA216" s="1"/>
      <c r="AB216" s="1"/>
      <c r="AC216" s="1"/>
      <c r="AD216" s="1"/>
    </row>
    <row r="217" spans="1:30" ht="15.75" customHeight="1" x14ac:dyDescent="0.25">
      <c r="A217" s="1"/>
      <c r="B217" s="1"/>
      <c r="C217" s="1"/>
      <c r="D217" s="122"/>
      <c r="E217" s="1"/>
      <c r="F217" s="1"/>
      <c r="G217" s="122"/>
      <c r="H217" s="1"/>
      <c r="I217" s="1"/>
      <c r="J217" s="122"/>
      <c r="K217" s="1"/>
      <c r="L217" s="1"/>
      <c r="M217" s="122"/>
      <c r="N217" s="1"/>
      <c r="O217" s="1"/>
      <c r="P217" s="1"/>
      <c r="Q217" s="1"/>
      <c r="R217" s="1"/>
      <c r="S217" s="1"/>
      <c r="T217" s="1"/>
      <c r="U217" s="1"/>
      <c r="V217" s="1"/>
      <c r="W217" s="1"/>
      <c r="X217" s="1"/>
      <c r="Y217" s="1"/>
      <c r="Z217" s="1"/>
      <c r="AA217" s="1"/>
      <c r="AB217" s="1"/>
      <c r="AC217" s="1"/>
      <c r="AD217" s="1"/>
    </row>
    <row r="218" spans="1:30" ht="15.75" customHeight="1" x14ac:dyDescent="0.25">
      <c r="A218" s="1"/>
      <c r="B218" s="1"/>
      <c r="C218" s="1"/>
      <c r="D218" s="122"/>
      <c r="E218" s="1"/>
      <c r="F218" s="1"/>
      <c r="G218" s="122"/>
      <c r="H218" s="1"/>
      <c r="I218" s="1"/>
      <c r="J218" s="122"/>
      <c r="K218" s="1"/>
      <c r="L218" s="1"/>
      <c r="M218" s="122"/>
      <c r="N218" s="1"/>
      <c r="O218" s="1"/>
      <c r="P218" s="1"/>
      <c r="Q218" s="1"/>
      <c r="R218" s="1"/>
      <c r="S218" s="1"/>
      <c r="T218" s="1"/>
      <c r="U218" s="1"/>
      <c r="V218" s="1"/>
      <c r="W218" s="1"/>
      <c r="X218" s="1"/>
      <c r="Y218" s="1"/>
      <c r="Z218" s="1"/>
      <c r="AA218" s="1"/>
      <c r="AB218" s="1"/>
      <c r="AC218" s="1"/>
      <c r="AD218" s="1"/>
    </row>
    <row r="219" spans="1:30" ht="15.75" customHeight="1" x14ac:dyDescent="0.25">
      <c r="A219" s="1"/>
      <c r="B219" s="1"/>
      <c r="C219" s="1"/>
      <c r="D219" s="122"/>
      <c r="E219" s="1"/>
      <c r="F219" s="1"/>
      <c r="G219" s="122"/>
      <c r="H219" s="1"/>
      <c r="I219" s="1"/>
      <c r="J219" s="122"/>
      <c r="K219" s="1"/>
      <c r="L219" s="1"/>
      <c r="M219" s="122"/>
      <c r="N219" s="1"/>
      <c r="O219" s="1"/>
      <c r="P219" s="1"/>
      <c r="Q219" s="1"/>
      <c r="R219" s="1"/>
      <c r="S219" s="1"/>
      <c r="T219" s="1"/>
      <c r="U219" s="1"/>
      <c r="V219" s="1"/>
      <c r="W219" s="1"/>
      <c r="X219" s="1"/>
      <c r="Y219" s="1"/>
      <c r="Z219" s="1"/>
      <c r="AA219" s="1"/>
      <c r="AB219" s="1"/>
      <c r="AC219" s="1"/>
      <c r="AD219" s="1"/>
    </row>
    <row r="220" spans="1:30" ht="15.75" customHeight="1" x14ac:dyDescent="0.25">
      <c r="A220" s="1"/>
      <c r="B220" s="1"/>
      <c r="C220" s="1"/>
      <c r="D220" s="122"/>
      <c r="E220" s="1"/>
      <c r="F220" s="1"/>
      <c r="G220" s="122"/>
      <c r="H220" s="1"/>
      <c r="I220" s="1"/>
      <c r="J220" s="122"/>
      <c r="K220" s="1"/>
      <c r="L220" s="1"/>
      <c r="M220" s="122"/>
      <c r="N220" s="1"/>
      <c r="O220" s="1"/>
      <c r="P220" s="1"/>
      <c r="Q220" s="1"/>
      <c r="R220" s="1"/>
      <c r="S220" s="1"/>
      <c r="T220" s="1"/>
      <c r="U220" s="1"/>
      <c r="V220" s="1"/>
      <c r="W220" s="1"/>
      <c r="X220" s="1"/>
      <c r="Y220" s="1"/>
      <c r="Z220" s="1"/>
      <c r="AA220" s="1"/>
      <c r="AB220" s="1"/>
      <c r="AC220" s="1"/>
      <c r="AD220" s="1"/>
    </row>
    <row r="221" spans="1:30" ht="15.75" customHeight="1" x14ac:dyDescent="0.25">
      <c r="A221" s="1"/>
      <c r="B221" s="1"/>
      <c r="C221" s="1"/>
      <c r="D221" s="122"/>
      <c r="E221" s="1"/>
      <c r="F221" s="1"/>
      <c r="G221" s="122"/>
      <c r="H221" s="1"/>
      <c r="I221" s="1"/>
      <c r="J221" s="122"/>
      <c r="K221" s="1"/>
      <c r="L221" s="1"/>
      <c r="M221" s="122"/>
      <c r="N221" s="1"/>
      <c r="O221" s="1"/>
      <c r="P221" s="1"/>
      <c r="Q221" s="1"/>
      <c r="R221" s="1"/>
      <c r="S221" s="1"/>
      <c r="T221" s="1"/>
      <c r="U221" s="1"/>
      <c r="V221" s="1"/>
      <c r="W221" s="1"/>
      <c r="X221" s="1"/>
      <c r="Y221" s="1"/>
      <c r="Z221" s="1"/>
      <c r="AA221" s="1"/>
      <c r="AB221" s="1"/>
      <c r="AC221" s="1"/>
      <c r="AD221" s="1"/>
    </row>
    <row r="222" spans="1:30" ht="15.75" customHeight="1" x14ac:dyDescent="0.25">
      <c r="A222" s="1"/>
      <c r="B222" s="1"/>
      <c r="C222" s="1"/>
      <c r="D222" s="122"/>
      <c r="E222" s="1"/>
      <c r="F222" s="1"/>
      <c r="G222" s="122"/>
      <c r="H222" s="1"/>
      <c r="I222" s="1"/>
      <c r="J222" s="122"/>
      <c r="K222" s="1"/>
      <c r="L222" s="1"/>
      <c r="M222" s="122"/>
      <c r="N222" s="1"/>
      <c r="O222" s="1"/>
      <c r="P222" s="1"/>
      <c r="Q222" s="1"/>
      <c r="R222" s="1"/>
      <c r="S222" s="1"/>
      <c r="T222" s="1"/>
      <c r="U222" s="1"/>
      <c r="V222" s="1"/>
      <c r="W222" s="1"/>
      <c r="X222" s="1"/>
      <c r="Y222" s="1"/>
      <c r="Z222" s="1"/>
      <c r="AA222" s="1"/>
      <c r="AB222" s="1"/>
      <c r="AC222" s="1"/>
      <c r="AD222" s="1"/>
    </row>
    <row r="223" spans="1:30" ht="15.75" customHeight="1" x14ac:dyDescent="0.25">
      <c r="A223" s="1"/>
      <c r="B223" s="1"/>
      <c r="C223" s="1"/>
      <c r="D223" s="122"/>
      <c r="E223" s="1"/>
      <c r="F223" s="1"/>
      <c r="G223" s="122"/>
      <c r="H223" s="1"/>
      <c r="I223" s="1"/>
      <c r="J223" s="122"/>
      <c r="K223" s="1"/>
      <c r="L223" s="1"/>
      <c r="M223" s="122"/>
      <c r="N223" s="1"/>
      <c r="O223" s="1"/>
      <c r="P223" s="1"/>
      <c r="Q223" s="1"/>
      <c r="R223" s="1"/>
      <c r="S223" s="1"/>
      <c r="T223" s="1"/>
      <c r="U223" s="1"/>
      <c r="V223" s="1"/>
      <c r="W223" s="1"/>
      <c r="X223" s="1"/>
      <c r="Y223" s="1"/>
      <c r="Z223" s="1"/>
      <c r="AA223" s="1"/>
      <c r="AB223" s="1"/>
      <c r="AC223" s="1"/>
      <c r="AD223" s="1"/>
    </row>
    <row r="224" spans="1:30" ht="15.75" customHeight="1" x14ac:dyDescent="0.25">
      <c r="A224" s="1"/>
      <c r="B224" s="1"/>
      <c r="C224" s="1"/>
      <c r="D224" s="122"/>
      <c r="E224" s="1"/>
      <c r="F224" s="1"/>
      <c r="G224" s="122"/>
      <c r="H224" s="1"/>
      <c r="I224" s="1"/>
      <c r="J224" s="122"/>
      <c r="K224" s="1"/>
      <c r="L224" s="1"/>
      <c r="M224" s="122"/>
      <c r="N224" s="1"/>
      <c r="O224" s="1"/>
      <c r="P224" s="1"/>
      <c r="Q224" s="1"/>
      <c r="R224" s="1"/>
      <c r="S224" s="1"/>
      <c r="T224" s="1"/>
      <c r="U224" s="1"/>
      <c r="V224" s="1"/>
      <c r="W224" s="1"/>
      <c r="X224" s="1"/>
      <c r="Y224" s="1"/>
      <c r="Z224" s="1"/>
      <c r="AA224" s="1"/>
      <c r="AB224" s="1"/>
      <c r="AC224" s="1"/>
      <c r="AD224" s="1"/>
    </row>
    <row r="225" spans="1:30" ht="15.75" customHeight="1" x14ac:dyDescent="0.25">
      <c r="A225" s="1"/>
      <c r="B225" s="1"/>
      <c r="C225" s="1"/>
      <c r="D225" s="122"/>
      <c r="E225" s="1"/>
      <c r="F225" s="1"/>
      <c r="G225" s="122"/>
      <c r="H225" s="1"/>
      <c r="I225" s="1"/>
      <c r="J225" s="122"/>
      <c r="K225" s="1"/>
      <c r="L225" s="1"/>
      <c r="M225" s="122"/>
      <c r="N225" s="1"/>
      <c r="O225" s="1"/>
      <c r="P225" s="1"/>
      <c r="Q225" s="1"/>
      <c r="R225" s="1"/>
      <c r="S225" s="1"/>
      <c r="T225" s="1"/>
      <c r="U225" s="1"/>
      <c r="V225" s="1"/>
      <c r="W225" s="1"/>
      <c r="X225" s="1"/>
      <c r="Y225" s="1"/>
      <c r="Z225" s="1"/>
      <c r="AA225" s="1"/>
      <c r="AB225" s="1"/>
      <c r="AC225" s="1"/>
      <c r="AD225" s="1"/>
    </row>
    <row r="226" spans="1:30" ht="15.75" customHeight="1" x14ac:dyDescent="0.25">
      <c r="A226" s="1"/>
      <c r="B226" s="1"/>
      <c r="C226" s="1"/>
      <c r="D226" s="122"/>
      <c r="E226" s="1"/>
      <c r="F226" s="1"/>
      <c r="G226" s="122"/>
      <c r="H226" s="1"/>
      <c r="I226" s="1"/>
      <c r="J226" s="122"/>
      <c r="K226" s="1"/>
      <c r="L226" s="1"/>
      <c r="M226" s="122"/>
      <c r="N226" s="1"/>
      <c r="O226" s="1"/>
      <c r="P226" s="1"/>
      <c r="Q226" s="1"/>
      <c r="R226" s="1"/>
      <c r="S226" s="1"/>
      <c r="T226" s="1"/>
      <c r="U226" s="1"/>
      <c r="V226" s="1"/>
      <c r="W226" s="1"/>
      <c r="X226" s="1"/>
      <c r="Y226" s="1"/>
      <c r="Z226" s="1"/>
      <c r="AA226" s="1"/>
      <c r="AB226" s="1"/>
      <c r="AC226" s="1"/>
      <c r="AD226" s="1"/>
    </row>
    <row r="227" spans="1:30" ht="15.75" customHeight="1" x14ac:dyDescent="0.25">
      <c r="A227" s="1"/>
      <c r="B227" s="1"/>
      <c r="C227" s="1"/>
      <c r="D227" s="122"/>
      <c r="E227" s="1"/>
      <c r="F227" s="1"/>
      <c r="G227" s="122"/>
      <c r="H227" s="1"/>
      <c r="I227" s="1"/>
      <c r="J227" s="122"/>
      <c r="K227" s="1"/>
      <c r="L227" s="1"/>
      <c r="M227" s="122"/>
      <c r="N227" s="1"/>
      <c r="O227" s="1"/>
      <c r="P227" s="1"/>
      <c r="Q227" s="1"/>
      <c r="R227" s="1"/>
      <c r="S227" s="1"/>
      <c r="T227" s="1"/>
      <c r="U227" s="1"/>
      <c r="V227" s="1"/>
      <c r="W227" s="1"/>
      <c r="X227" s="1"/>
      <c r="Y227" s="1"/>
      <c r="Z227" s="1"/>
      <c r="AA227" s="1"/>
      <c r="AB227" s="1"/>
      <c r="AC227" s="1"/>
      <c r="AD227" s="1"/>
    </row>
    <row r="228" spans="1:30" ht="15.75" customHeight="1" x14ac:dyDescent="0.25">
      <c r="A228" s="1"/>
      <c r="B228" s="1"/>
      <c r="C228" s="1"/>
      <c r="D228" s="122"/>
      <c r="E228" s="1"/>
      <c r="F228" s="1"/>
      <c r="G228" s="122"/>
      <c r="H228" s="1"/>
      <c r="I228" s="1"/>
      <c r="J228" s="122"/>
      <c r="K228" s="1"/>
      <c r="L228" s="1"/>
      <c r="M228" s="122"/>
      <c r="N228" s="1"/>
      <c r="O228" s="1"/>
      <c r="P228" s="1"/>
      <c r="Q228" s="1"/>
      <c r="R228" s="1"/>
      <c r="S228" s="1"/>
      <c r="T228" s="1"/>
      <c r="U228" s="1"/>
      <c r="V228" s="1"/>
      <c r="W228" s="1"/>
      <c r="X228" s="1"/>
      <c r="Y228" s="1"/>
      <c r="Z228" s="1"/>
      <c r="AA228" s="1"/>
      <c r="AB228" s="1"/>
      <c r="AC228" s="1"/>
      <c r="AD228" s="1"/>
    </row>
    <row r="229" spans="1:30" ht="15.75" customHeight="1" x14ac:dyDescent="0.25">
      <c r="A229" s="1"/>
      <c r="B229" s="1"/>
      <c r="C229" s="1"/>
      <c r="D229" s="122"/>
      <c r="E229" s="1"/>
      <c r="F229" s="1"/>
      <c r="G229" s="122"/>
      <c r="H229" s="1"/>
      <c r="I229" s="1"/>
      <c r="J229" s="122"/>
      <c r="K229" s="1"/>
      <c r="L229" s="1"/>
      <c r="M229" s="122"/>
      <c r="N229" s="1"/>
      <c r="O229" s="1"/>
      <c r="P229" s="1"/>
      <c r="Q229" s="1"/>
      <c r="R229" s="1"/>
      <c r="S229" s="1"/>
      <c r="T229" s="1"/>
      <c r="U229" s="1"/>
      <c r="V229" s="1"/>
      <c r="W229" s="1"/>
      <c r="X229" s="1"/>
      <c r="Y229" s="1"/>
      <c r="Z229" s="1"/>
      <c r="AA229" s="1"/>
      <c r="AB229" s="1"/>
      <c r="AC229" s="1"/>
      <c r="AD229" s="1"/>
    </row>
    <row r="230" spans="1:30" ht="15.75" customHeight="1" x14ac:dyDescent="0.25">
      <c r="A230" s="1"/>
      <c r="B230" s="1"/>
      <c r="C230" s="1"/>
      <c r="D230" s="122"/>
      <c r="E230" s="1"/>
      <c r="F230" s="1"/>
      <c r="G230" s="122"/>
      <c r="H230" s="1"/>
      <c r="I230" s="1"/>
      <c r="J230" s="122"/>
      <c r="K230" s="1"/>
      <c r="L230" s="1"/>
      <c r="M230" s="122"/>
      <c r="N230" s="1"/>
      <c r="O230" s="1"/>
      <c r="P230" s="1"/>
      <c r="Q230" s="1"/>
      <c r="R230" s="1"/>
      <c r="S230" s="1"/>
      <c r="T230" s="1"/>
      <c r="U230" s="1"/>
      <c r="V230" s="1"/>
      <c r="W230" s="1"/>
      <c r="X230" s="1"/>
      <c r="Y230" s="1"/>
      <c r="Z230" s="1"/>
      <c r="AA230" s="1"/>
      <c r="AB230" s="1"/>
      <c r="AC230" s="1"/>
      <c r="AD230" s="1"/>
    </row>
    <row r="231" spans="1:30" ht="15.75" customHeight="1" x14ac:dyDescent="0.25">
      <c r="A231" s="1"/>
      <c r="B231" s="1"/>
      <c r="C231" s="1"/>
      <c r="D231" s="122"/>
      <c r="E231" s="1"/>
      <c r="F231" s="1"/>
      <c r="G231" s="122"/>
      <c r="H231" s="1"/>
      <c r="I231" s="1"/>
      <c r="J231" s="122"/>
      <c r="K231" s="1"/>
      <c r="L231" s="1"/>
      <c r="M231" s="122"/>
      <c r="N231" s="1"/>
      <c r="O231" s="1"/>
      <c r="P231" s="1"/>
      <c r="Q231" s="1"/>
      <c r="R231" s="1"/>
      <c r="S231" s="1"/>
      <c r="T231" s="1"/>
      <c r="U231" s="1"/>
      <c r="V231" s="1"/>
      <c r="W231" s="1"/>
      <c r="X231" s="1"/>
      <c r="Y231" s="1"/>
      <c r="Z231" s="1"/>
      <c r="AA231" s="1"/>
      <c r="AB231" s="1"/>
      <c r="AC231" s="1"/>
      <c r="AD231" s="1"/>
    </row>
    <row r="232" spans="1:30" ht="15.75" customHeight="1" x14ac:dyDescent="0.25">
      <c r="A232" s="1"/>
      <c r="B232" s="1"/>
      <c r="C232" s="1"/>
      <c r="D232" s="122"/>
      <c r="E232" s="1"/>
      <c r="F232" s="1"/>
      <c r="G232" s="122"/>
      <c r="H232" s="1"/>
      <c r="I232" s="1"/>
      <c r="J232" s="122"/>
      <c r="K232" s="1"/>
      <c r="L232" s="1"/>
      <c r="M232" s="122"/>
      <c r="N232" s="1"/>
      <c r="O232" s="1"/>
      <c r="P232" s="1"/>
      <c r="Q232" s="1"/>
      <c r="R232" s="1"/>
      <c r="S232" s="1"/>
      <c r="T232" s="1"/>
      <c r="U232" s="1"/>
      <c r="V232" s="1"/>
      <c r="W232" s="1"/>
      <c r="X232" s="1"/>
      <c r="Y232" s="1"/>
      <c r="Z232" s="1"/>
      <c r="AA232" s="1"/>
      <c r="AB232" s="1"/>
      <c r="AC232" s="1"/>
      <c r="AD232" s="1"/>
    </row>
    <row r="233" spans="1:30" ht="15.75" customHeight="1" x14ac:dyDescent="0.25">
      <c r="A233" s="1"/>
      <c r="B233" s="1"/>
      <c r="C233" s="1"/>
      <c r="D233" s="122"/>
      <c r="E233" s="1"/>
      <c r="F233" s="1"/>
      <c r="G233" s="122"/>
      <c r="H233" s="1"/>
      <c r="I233" s="1"/>
      <c r="J233" s="122"/>
      <c r="K233" s="1"/>
      <c r="L233" s="1"/>
      <c r="M233" s="122"/>
      <c r="N233" s="1"/>
      <c r="O233" s="1"/>
      <c r="P233" s="1"/>
      <c r="Q233" s="1"/>
      <c r="R233" s="1"/>
      <c r="S233" s="1"/>
      <c r="T233" s="1"/>
      <c r="U233" s="1"/>
      <c r="V233" s="1"/>
      <c r="W233" s="1"/>
      <c r="X233" s="1"/>
      <c r="Y233" s="1"/>
      <c r="Z233" s="1"/>
      <c r="AA233" s="1"/>
      <c r="AB233" s="1"/>
      <c r="AC233" s="1"/>
      <c r="AD233" s="1"/>
    </row>
    <row r="234" spans="1:30" ht="15.75" customHeight="1" x14ac:dyDescent="0.25">
      <c r="A234" s="1"/>
      <c r="B234" s="1"/>
      <c r="C234" s="1"/>
      <c r="D234" s="122"/>
      <c r="E234" s="1"/>
      <c r="F234" s="1"/>
      <c r="G234" s="122"/>
      <c r="H234" s="1"/>
      <c r="I234" s="1"/>
      <c r="J234" s="122"/>
      <c r="K234" s="1"/>
      <c r="L234" s="1"/>
      <c r="M234" s="122"/>
      <c r="N234" s="1"/>
      <c r="O234" s="1"/>
      <c r="P234" s="1"/>
      <c r="Q234" s="1"/>
      <c r="R234" s="1"/>
      <c r="S234" s="1"/>
      <c r="T234" s="1"/>
      <c r="U234" s="1"/>
      <c r="V234" s="1"/>
      <c r="W234" s="1"/>
      <c r="X234" s="1"/>
      <c r="Y234" s="1"/>
      <c r="Z234" s="1"/>
      <c r="AA234" s="1"/>
      <c r="AB234" s="1"/>
      <c r="AC234" s="1"/>
      <c r="AD234" s="1"/>
    </row>
    <row r="235" spans="1:30" ht="15.75" customHeight="1" x14ac:dyDescent="0.25">
      <c r="A235" s="1"/>
      <c r="B235" s="1"/>
      <c r="C235" s="1"/>
      <c r="D235" s="122"/>
      <c r="E235" s="1"/>
      <c r="F235" s="1"/>
      <c r="G235" s="122"/>
      <c r="H235" s="1"/>
      <c r="I235" s="1"/>
      <c r="J235" s="122"/>
      <c r="K235" s="1"/>
      <c r="L235" s="1"/>
      <c r="M235" s="122"/>
      <c r="N235" s="1"/>
      <c r="O235" s="1"/>
      <c r="P235" s="1"/>
      <c r="Q235" s="1"/>
      <c r="R235" s="1"/>
      <c r="S235" s="1"/>
      <c r="T235" s="1"/>
      <c r="U235" s="1"/>
      <c r="V235" s="1"/>
      <c r="W235" s="1"/>
      <c r="X235" s="1"/>
      <c r="Y235" s="1"/>
      <c r="Z235" s="1"/>
      <c r="AA235" s="1"/>
      <c r="AB235" s="1"/>
      <c r="AC235" s="1"/>
      <c r="AD235" s="1"/>
    </row>
    <row r="236" spans="1:30" ht="15.75" customHeight="1" x14ac:dyDescent="0.25"/>
    <row r="237" spans="1:30" ht="15.75" customHeight="1" x14ac:dyDescent="0.25"/>
    <row r="238" spans="1:30" ht="15.75" customHeight="1" x14ac:dyDescent="0.25"/>
    <row r="239" spans="1:30" ht="15.75" customHeight="1" x14ac:dyDescent="0.25"/>
    <row r="240" spans="1:3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sheetData>
  <mergeCells count="10">
    <mergeCell ref="A3:O3"/>
    <mergeCell ref="A6:O6"/>
    <mergeCell ref="A12:O12"/>
    <mergeCell ref="A16:O16"/>
    <mergeCell ref="A21:O21"/>
    <mergeCell ref="A24:O24"/>
    <mergeCell ref="A26:O26"/>
    <mergeCell ref="A28:O28"/>
    <mergeCell ref="A31:O31"/>
    <mergeCell ref="A35:R35"/>
  </mergeCells>
  <pageMargins left="0.7" right="0.7" top="0.75" bottom="0.75" header="0.51180555555555496" footer="0.51180555555555496"/>
  <pageSetup paperSize="9"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009"/>
  <sheetViews>
    <sheetView zoomScaleNormal="100" workbookViewId="0"/>
  </sheetViews>
  <sheetFormatPr defaultColWidth="14.42578125" defaultRowHeight="15" x14ac:dyDescent="0.25"/>
  <cols>
    <col min="1" max="1" width="28.85546875" customWidth="1"/>
    <col min="2" max="3" width="11.42578125" customWidth="1"/>
    <col min="4" max="4" width="1.42578125" style="111" customWidth="1"/>
    <col min="5" max="6" width="11.42578125" customWidth="1"/>
    <col min="7" max="7" width="1.140625" style="111" customWidth="1"/>
    <col min="8" max="9" width="11.42578125" customWidth="1"/>
    <col min="10" max="10" width="1.42578125" style="111" customWidth="1"/>
    <col min="11" max="12" width="11.42578125" customWidth="1"/>
    <col min="13" max="13" width="0.85546875" style="111" customWidth="1"/>
    <col min="14" max="14" width="11.42578125" customWidth="1"/>
    <col min="15" max="15" width="12.42578125" customWidth="1"/>
    <col min="16" max="16" width="1.140625" customWidth="1"/>
    <col min="17" max="30" width="11.42578125" customWidth="1"/>
  </cols>
  <sheetData>
    <row r="1" spans="1:30" ht="12.75" customHeight="1" x14ac:dyDescent="0.25">
      <c r="A1" s="112" t="s">
        <v>6016</v>
      </c>
      <c r="B1" s="113"/>
      <c r="C1" s="113"/>
      <c r="D1" s="114"/>
      <c r="E1" s="113"/>
      <c r="F1" s="113"/>
      <c r="G1" s="114"/>
      <c r="H1" s="113"/>
      <c r="I1" s="113"/>
      <c r="J1" s="114"/>
      <c r="K1" s="113"/>
      <c r="L1" s="113"/>
      <c r="M1" s="114"/>
      <c r="N1" s="113"/>
      <c r="O1" s="113"/>
      <c r="P1" s="1"/>
      <c r="Q1" s="1"/>
      <c r="R1" s="1"/>
      <c r="S1" s="1"/>
      <c r="T1" s="1"/>
      <c r="U1" s="1"/>
      <c r="V1" s="1"/>
      <c r="W1" s="1"/>
      <c r="X1" s="1"/>
      <c r="Y1" s="1"/>
      <c r="Z1" s="1"/>
      <c r="AA1" s="1"/>
      <c r="AB1" s="1"/>
      <c r="AC1" s="1"/>
      <c r="AD1" s="1"/>
    </row>
    <row r="2" spans="1:30" ht="36" x14ac:dyDescent="0.25">
      <c r="A2" s="134" t="s">
        <v>5812</v>
      </c>
      <c r="B2" s="65" t="s">
        <v>5989</v>
      </c>
      <c r="C2" s="65" t="s">
        <v>6004</v>
      </c>
      <c r="D2" s="63"/>
      <c r="E2" s="65" t="s">
        <v>5991</v>
      </c>
      <c r="F2" s="65" t="s">
        <v>6005</v>
      </c>
      <c r="G2" s="63"/>
      <c r="H2" s="65" t="s">
        <v>5993</v>
      </c>
      <c r="I2" s="65" t="s">
        <v>6006</v>
      </c>
      <c r="J2" s="63"/>
      <c r="K2" s="65" t="s">
        <v>5995</v>
      </c>
      <c r="L2" s="65" t="s">
        <v>6007</v>
      </c>
      <c r="M2" s="63"/>
      <c r="N2" s="116" t="s">
        <v>6017</v>
      </c>
      <c r="O2" s="117" t="s">
        <v>5998</v>
      </c>
      <c r="P2" s="1"/>
      <c r="Q2" s="116" t="s">
        <v>5999</v>
      </c>
      <c r="R2" s="116" t="s">
        <v>6011</v>
      </c>
      <c r="S2" s="1"/>
      <c r="T2" s="1"/>
      <c r="U2" s="1"/>
      <c r="V2" s="1"/>
      <c r="W2" s="1"/>
      <c r="X2" s="1"/>
      <c r="Y2" s="1"/>
      <c r="Z2" s="1"/>
      <c r="AA2" s="1"/>
      <c r="AB2" s="1"/>
      <c r="AC2" s="1"/>
      <c r="AD2" s="1"/>
    </row>
    <row r="3" spans="1:30" s="61" customFormat="1" ht="14.45" customHeight="1" x14ac:dyDescent="0.25">
      <c r="A3" s="338" t="s">
        <v>5909</v>
      </c>
      <c r="B3" s="338"/>
      <c r="C3" s="338"/>
      <c r="D3" s="338"/>
      <c r="E3" s="338"/>
      <c r="F3" s="338"/>
      <c r="G3" s="338"/>
      <c r="H3" s="338"/>
      <c r="I3" s="338"/>
      <c r="J3" s="338"/>
      <c r="K3" s="338"/>
      <c r="L3" s="338"/>
      <c r="M3" s="338"/>
      <c r="N3" s="338"/>
      <c r="O3" s="338"/>
      <c r="P3" s="1"/>
      <c r="Q3" s="1"/>
      <c r="R3" s="1"/>
      <c r="S3" s="1"/>
      <c r="T3" s="1"/>
      <c r="U3" s="1"/>
      <c r="V3" s="1"/>
      <c r="W3" s="1"/>
      <c r="X3" s="1"/>
      <c r="Y3" s="1"/>
      <c r="Z3" s="1"/>
      <c r="AA3" s="1"/>
      <c r="AB3" s="1"/>
      <c r="AC3" s="1"/>
      <c r="AD3" s="1"/>
    </row>
    <row r="4" spans="1:30" x14ac:dyDescent="0.25">
      <c r="A4" s="34" t="s">
        <v>5910</v>
      </c>
      <c r="B4" s="72">
        <v>-4.9099999999999998E-2</v>
      </c>
      <c r="C4" s="72">
        <v>4.7000000000000002E-3</v>
      </c>
      <c r="D4" s="63"/>
      <c r="E4" s="72">
        <v>-2.1399999999999999E-2</v>
      </c>
      <c r="F4" s="72">
        <v>7.1000000000000004E-3</v>
      </c>
      <c r="G4" s="63"/>
      <c r="H4" s="72">
        <v>-2.76E-2</v>
      </c>
      <c r="I4" s="72">
        <v>6.4999999999999997E-3</v>
      </c>
      <c r="J4" s="63"/>
      <c r="K4" s="72">
        <v>3.2899999999999999E-2</v>
      </c>
      <c r="L4" s="72">
        <v>2.63E-2</v>
      </c>
      <c r="M4" s="63"/>
      <c r="N4" s="72">
        <v>4.7110000000000003</v>
      </c>
      <c r="O4" s="72">
        <v>0.67490000000000006</v>
      </c>
      <c r="P4" s="1"/>
      <c r="Q4" s="23">
        <v>0.4365</v>
      </c>
      <c r="R4" s="23">
        <v>0.1313</v>
      </c>
      <c r="S4" s="1"/>
      <c r="T4" s="1"/>
      <c r="U4" s="1"/>
      <c r="V4" s="1"/>
      <c r="W4" s="1"/>
      <c r="X4" s="1"/>
      <c r="Y4" s="1"/>
      <c r="Z4" s="1"/>
      <c r="AA4" s="1"/>
      <c r="AB4" s="1"/>
      <c r="AC4" s="1"/>
      <c r="AD4" s="1"/>
    </row>
    <row r="5" spans="1:30" x14ac:dyDescent="0.25">
      <c r="A5" s="34" t="s">
        <v>5821</v>
      </c>
      <c r="B5" s="72">
        <v>5.5599999999999997E-2</v>
      </c>
      <c r="C5" s="72">
        <v>4.7999999999999996E-3</v>
      </c>
      <c r="D5" s="63"/>
      <c r="E5" s="72">
        <v>2.3199999999999998E-2</v>
      </c>
      <c r="F5" s="72">
        <v>6.0000000000000001E-3</v>
      </c>
      <c r="G5" s="63"/>
      <c r="H5" s="72">
        <v>3.2399999999999998E-2</v>
      </c>
      <c r="I5" s="72">
        <v>5.8999999999999999E-3</v>
      </c>
      <c r="J5" s="63"/>
      <c r="K5" s="72">
        <v>-3.27E-2</v>
      </c>
      <c r="L5" s="72">
        <v>2.5999999999999999E-2</v>
      </c>
      <c r="M5" s="63"/>
      <c r="N5" s="72">
        <v>7.3536000000000001</v>
      </c>
      <c r="O5" s="72">
        <v>0.68189999999999995</v>
      </c>
      <c r="P5" s="1"/>
      <c r="Q5" s="23">
        <v>0.41689999999999999</v>
      </c>
      <c r="R5" s="23">
        <v>9.8599999999999993E-2</v>
      </c>
      <c r="S5" s="1"/>
      <c r="T5" s="1"/>
      <c r="U5" s="1"/>
      <c r="V5" s="1"/>
      <c r="W5" s="1"/>
      <c r="X5" s="1"/>
      <c r="Y5" s="1"/>
      <c r="Z5" s="1"/>
      <c r="AA5" s="1"/>
      <c r="AB5" s="1"/>
      <c r="AC5" s="1"/>
      <c r="AD5" s="1"/>
    </row>
    <row r="6" spans="1:30" s="61" customFormat="1" ht="14.45" customHeight="1" x14ac:dyDescent="0.25">
      <c r="A6" s="338" t="s">
        <v>5916</v>
      </c>
      <c r="B6" s="338"/>
      <c r="C6" s="338"/>
      <c r="D6" s="338"/>
      <c r="E6" s="338"/>
      <c r="F6" s="338"/>
      <c r="G6" s="338"/>
      <c r="H6" s="338"/>
      <c r="I6" s="338"/>
      <c r="J6" s="338"/>
      <c r="K6" s="338"/>
      <c r="L6" s="338"/>
      <c r="M6" s="338"/>
      <c r="N6" s="338"/>
      <c r="O6" s="338"/>
      <c r="P6" s="1"/>
      <c r="Q6" s="23"/>
      <c r="R6" s="23"/>
      <c r="S6" s="1"/>
      <c r="T6" s="1"/>
      <c r="U6" s="1"/>
      <c r="V6" s="1"/>
      <c r="W6" s="1"/>
      <c r="X6" s="1"/>
      <c r="Y6" s="1"/>
      <c r="Z6" s="1"/>
      <c r="AA6" s="1"/>
      <c r="AB6" s="1"/>
      <c r="AC6" s="1"/>
      <c r="AD6" s="1"/>
    </row>
    <row r="7" spans="1:30" ht="15.75" customHeight="1" x14ac:dyDescent="0.25">
      <c r="A7" s="34" t="s">
        <v>5917</v>
      </c>
      <c r="B7" s="72">
        <v>-2.07E-2</v>
      </c>
      <c r="C7" s="72">
        <v>5.1000000000000004E-3</v>
      </c>
      <c r="D7" s="63"/>
      <c r="E7" s="72">
        <v>-8.8000000000000005E-3</v>
      </c>
      <c r="F7" s="72">
        <v>8.3999999999999995E-3</v>
      </c>
      <c r="G7" s="63"/>
      <c r="H7" s="72">
        <v>-1.1900000000000001E-2</v>
      </c>
      <c r="I7" s="72">
        <v>7.3000000000000001E-3</v>
      </c>
      <c r="J7" s="63"/>
      <c r="K7" s="72">
        <v>-1E-3</v>
      </c>
      <c r="L7" s="72">
        <v>2.5700000000000001E-2</v>
      </c>
      <c r="M7" s="63"/>
      <c r="N7" s="72">
        <v>0.9788</v>
      </c>
      <c r="O7" s="72">
        <v>1.41E-2</v>
      </c>
      <c r="P7" s="1"/>
      <c r="Q7" s="23">
        <v>0.42530000000000001</v>
      </c>
      <c r="R7" s="23">
        <v>0.3649</v>
      </c>
      <c r="S7" s="1"/>
      <c r="T7" s="1"/>
      <c r="U7" s="1"/>
      <c r="V7" s="1"/>
      <c r="W7" s="1"/>
      <c r="X7" s="1"/>
      <c r="Y7" s="1"/>
      <c r="Z7" s="1"/>
      <c r="AA7" s="1"/>
      <c r="AB7" s="1"/>
      <c r="AC7" s="1"/>
      <c r="AD7" s="1"/>
    </row>
    <row r="8" spans="1:30" x14ac:dyDescent="0.25">
      <c r="A8" s="34" t="s">
        <v>5920</v>
      </c>
      <c r="B8" s="72">
        <v>-2.9700000000000001E-2</v>
      </c>
      <c r="C8" s="72">
        <v>5.1000000000000004E-3</v>
      </c>
      <c r="D8" s="63"/>
      <c r="E8" s="72">
        <v>-1.9599999999999999E-2</v>
      </c>
      <c r="F8" s="72">
        <v>8.3999999999999995E-3</v>
      </c>
      <c r="G8" s="63"/>
      <c r="H8" s="72">
        <v>-1.01E-2</v>
      </c>
      <c r="I8" s="72">
        <v>7.3000000000000001E-3</v>
      </c>
      <c r="J8" s="63"/>
      <c r="K8" s="72">
        <v>2.0000000000000001E-4</v>
      </c>
      <c r="L8" s="72">
        <v>2.5700000000000001E-2</v>
      </c>
      <c r="M8" s="63"/>
      <c r="N8" s="72">
        <v>0.7732</v>
      </c>
      <c r="O8" s="72">
        <v>2.8E-3</v>
      </c>
      <c r="P8" s="1"/>
      <c r="Q8" s="23">
        <v>0.66090000000000004</v>
      </c>
      <c r="R8" s="23">
        <v>0.2455</v>
      </c>
      <c r="S8" s="1"/>
      <c r="T8" s="1"/>
      <c r="U8" s="1"/>
      <c r="V8" s="1"/>
      <c r="W8" s="1"/>
      <c r="X8" s="1"/>
      <c r="Y8" s="1"/>
      <c r="Z8" s="1"/>
      <c r="AA8" s="1"/>
      <c r="AB8" s="1"/>
      <c r="AC8" s="1"/>
      <c r="AD8" s="1"/>
    </row>
    <row r="9" spans="1:30" ht="15.75" customHeight="1" x14ac:dyDescent="0.25">
      <c r="A9" s="105" t="s">
        <v>5922</v>
      </c>
      <c r="B9" s="63">
        <v>5.4000000000000003E-3</v>
      </c>
      <c r="C9" s="63">
        <v>5.0000000000000001E-3</v>
      </c>
      <c r="D9" s="63"/>
      <c r="E9" s="63">
        <v>1.5800000000000002E-2</v>
      </c>
      <c r="F9" s="63">
        <v>8.9999999999999993E-3</v>
      </c>
      <c r="G9" s="63"/>
      <c r="H9" s="63">
        <v>-1.04E-2</v>
      </c>
      <c r="I9" s="63">
        <v>7.7000000000000002E-3</v>
      </c>
      <c r="J9" s="63"/>
      <c r="K9" s="63">
        <v>-3.3000000000000002E-2</v>
      </c>
      <c r="L9" s="63">
        <v>2.5600000000000001E-2</v>
      </c>
      <c r="M9" s="63"/>
      <c r="N9" s="63">
        <v>0.75870000000000004</v>
      </c>
      <c r="O9" s="63">
        <v>0.70750000000000002</v>
      </c>
      <c r="P9" s="1"/>
      <c r="Q9" s="23">
        <v>2.9413999999999998</v>
      </c>
      <c r="R9" s="23">
        <v>2.3542999999999998</v>
      </c>
      <c r="S9" s="1"/>
      <c r="T9" s="1"/>
      <c r="U9" s="1"/>
      <c r="V9" s="1"/>
      <c r="W9" s="1"/>
      <c r="X9" s="1"/>
      <c r="Y9" s="1"/>
      <c r="Z9" s="1"/>
      <c r="AA9" s="1"/>
      <c r="AB9" s="1"/>
      <c r="AC9" s="1"/>
      <c r="AD9" s="1"/>
    </row>
    <row r="10" spans="1:30" x14ac:dyDescent="0.25">
      <c r="A10" s="34" t="s">
        <v>6001</v>
      </c>
      <c r="B10" s="72">
        <v>2.5899999999999999E-2</v>
      </c>
      <c r="C10" s="72">
        <v>5.4000000000000003E-3</v>
      </c>
      <c r="D10" s="63"/>
      <c r="E10" s="72">
        <v>1.0699999999999999E-2</v>
      </c>
      <c r="F10" s="72">
        <v>8.2000000000000007E-3</v>
      </c>
      <c r="G10" s="63"/>
      <c r="H10" s="72">
        <v>1.52E-2</v>
      </c>
      <c r="I10" s="72">
        <v>7.3000000000000001E-3</v>
      </c>
      <c r="J10" s="63"/>
      <c r="K10" s="72">
        <v>-6.7999999999999996E-3</v>
      </c>
      <c r="L10" s="72">
        <v>2.7E-2</v>
      </c>
      <c r="M10" s="63"/>
      <c r="N10" s="72">
        <v>1.4218999999999999</v>
      </c>
      <c r="O10" s="72">
        <v>9.64E-2</v>
      </c>
      <c r="P10" s="1"/>
      <c r="Q10" s="23">
        <v>0.41199999999999998</v>
      </c>
      <c r="R10" s="23">
        <v>0.2848</v>
      </c>
      <c r="S10" s="1"/>
      <c r="T10" s="1"/>
      <c r="U10" s="1"/>
      <c r="V10" s="1"/>
      <c r="W10" s="1"/>
      <c r="X10" s="1"/>
      <c r="Y10" s="1"/>
      <c r="Z10" s="1"/>
      <c r="AA10" s="1"/>
      <c r="AB10" s="1"/>
      <c r="AC10" s="1"/>
      <c r="AD10" s="1"/>
    </row>
    <row r="11" spans="1:30" ht="15.75" customHeight="1" x14ac:dyDescent="0.25">
      <c r="A11" s="105" t="s">
        <v>5926</v>
      </c>
      <c r="B11" s="63">
        <v>-7.4999999999999997E-3</v>
      </c>
      <c r="C11" s="63">
        <v>5.3E-3</v>
      </c>
      <c r="D11" s="63"/>
      <c r="E11" s="63">
        <v>-1.03E-2</v>
      </c>
      <c r="F11" s="63">
        <v>8.6E-3</v>
      </c>
      <c r="G11" s="63"/>
      <c r="H11" s="63">
        <v>2.8E-3</v>
      </c>
      <c r="I11" s="63">
        <v>7.4999999999999997E-3</v>
      </c>
      <c r="J11" s="63"/>
      <c r="K11" s="63">
        <v>1.14E-2</v>
      </c>
      <c r="L11" s="63">
        <v>2.6800000000000001E-2</v>
      </c>
      <c r="M11" s="63"/>
      <c r="N11" s="63">
        <v>0.14829999999999999</v>
      </c>
      <c r="O11" s="63">
        <v>0.17349999999999999</v>
      </c>
      <c r="P11" s="1"/>
      <c r="Q11" s="23">
        <v>1.3714999999999999</v>
      </c>
      <c r="R11" s="23">
        <v>1.0702</v>
      </c>
      <c r="S11" s="1"/>
      <c r="T11" s="1"/>
      <c r="U11" s="1"/>
      <c r="V11" s="1"/>
      <c r="W11" s="1"/>
      <c r="X11" s="1"/>
      <c r="Y11" s="1"/>
      <c r="Z11" s="1"/>
      <c r="AA11" s="1"/>
      <c r="AB11" s="1"/>
      <c r="AC11" s="1"/>
      <c r="AD11" s="1"/>
    </row>
    <row r="12" spans="1:30" s="61" customFormat="1" ht="15.75" customHeight="1" x14ac:dyDescent="0.25">
      <c r="A12" s="338" t="s">
        <v>5929</v>
      </c>
      <c r="B12" s="338"/>
      <c r="C12" s="338"/>
      <c r="D12" s="338"/>
      <c r="E12" s="338"/>
      <c r="F12" s="338"/>
      <c r="G12" s="338"/>
      <c r="H12" s="338"/>
      <c r="I12" s="338"/>
      <c r="J12" s="338"/>
      <c r="K12" s="338"/>
      <c r="L12" s="338"/>
      <c r="M12" s="338"/>
      <c r="N12" s="338"/>
      <c r="O12" s="338"/>
      <c r="P12" s="1"/>
      <c r="Q12" s="23"/>
      <c r="R12" s="23"/>
      <c r="S12" s="1"/>
      <c r="T12" s="1"/>
      <c r="U12" s="1"/>
      <c r="V12" s="1"/>
      <c r="W12" s="1"/>
      <c r="X12" s="1"/>
      <c r="Y12" s="1"/>
      <c r="Z12" s="1"/>
      <c r="AA12" s="1"/>
      <c r="AB12" s="1"/>
      <c r="AC12" s="1"/>
      <c r="AD12" s="1"/>
    </row>
    <row r="13" spans="1:30" x14ac:dyDescent="0.25">
      <c r="A13" s="104" t="s">
        <v>5930</v>
      </c>
      <c r="B13" s="118">
        <v>0.26960000000000001</v>
      </c>
      <c r="C13" s="118">
        <v>6.4000000000000003E-3</v>
      </c>
      <c r="D13" s="119"/>
      <c r="E13" s="118">
        <v>0.22220000000000001</v>
      </c>
      <c r="F13" s="118">
        <v>9.9000000000000008E-3</v>
      </c>
      <c r="G13" s="119"/>
      <c r="H13" s="118">
        <v>4.7399999999999998E-2</v>
      </c>
      <c r="I13" s="118">
        <v>8.9999999999999993E-3</v>
      </c>
      <c r="J13" s="119"/>
      <c r="K13" s="118">
        <v>2.7099999999999999E-2</v>
      </c>
      <c r="L13" s="118">
        <v>2.8400000000000002E-2</v>
      </c>
      <c r="M13" s="119"/>
      <c r="N13" s="118">
        <v>6.9158999999999997</v>
      </c>
      <c r="O13" s="118">
        <v>0.46860000000000002</v>
      </c>
      <c r="P13" s="120"/>
      <c r="Q13" s="121">
        <v>0.82420000000000004</v>
      </c>
      <c r="R13" s="121">
        <v>3.2599999999999997E-2</v>
      </c>
      <c r="S13" s="1"/>
      <c r="T13" s="1"/>
      <c r="U13" s="1"/>
      <c r="V13" s="1"/>
      <c r="W13" s="1"/>
      <c r="X13" s="1"/>
      <c r="Y13" s="1"/>
      <c r="Z13" s="1"/>
      <c r="AA13" s="1"/>
      <c r="AB13" s="1"/>
      <c r="AC13" s="1"/>
      <c r="AD13" s="1"/>
    </row>
    <row r="14" spans="1:30" x14ac:dyDescent="0.25">
      <c r="A14" s="34" t="s">
        <v>5934</v>
      </c>
      <c r="B14" s="72">
        <v>0.19489999999999999</v>
      </c>
      <c r="C14" s="72">
        <v>4.5999999999999999E-3</v>
      </c>
      <c r="D14" s="63"/>
      <c r="E14" s="72">
        <v>0.10249999999999999</v>
      </c>
      <c r="F14" s="72">
        <v>6.4000000000000003E-3</v>
      </c>
      <c r="G14" s="63"/>
      <c r="H14" s="72">
        <v>9.2399999999999996E-2</v>
      </c>
      <c r="I14" s="72">
        <v>6.1000000000000004E-3</v>
      </c>
      <c r="J14" s="63"/>
      <c r="K14" s="72">
        <v>-2.8999999999999998E-3</v>
      </c>
      <c r="L14" s="72">
        <v>2.6100000000000002E-2</v>
      </c>
      <c r="M14" s="63"/>
      <c r="N14" s="72">
        <v>50.8108</v>
      </c>
      <c r="O14" s="72">
        <v>4.0399999999999998E-2</v>
      </c>
      <c r="P14" s="1"/>
      <c r="Q14" s="23">
        <v>0.52600000000000002</v>
      </c>
      <c r="R14" s="23">
        <v>2.98E-2</v>
      </c>
      <c r="S14" s="1"/>
      <c r="T14" s="1"/>
      <c r="U14" s="1"/>
      <c r="V14" s="1"/>
      <c r="W14" s="1"/>
      <c r="X14" s="1"/>
      <c r="Y14" s="1"/>
      <c r="Z14" s="1"/>
      <c r="AA14" s="1"/>
      <c r="AB14" s="1"/>
      <c r="AC14" s="1"/>
      <c r="AD14" s="1"/>
    </row>
    <row r="15" spans="1:30" x14ac:dyDescent="0.25">
      <c r="A15" s="34" t="s">
        <v>5938</v>
      </c>
      <c r="B15" s="72">
        <v>0.22020000000000001</v>
      </c>
      <c r="C15" s="72">
        <v>1.03E-2</v>
      </c>
      <c r="D15" s="63"/>
      <c r="E15" s="72">
        <v>0.1704</v>
      </c>
      <c r="F15" s="72">
        <v>1.34E-2</v>
      </c>
      <c r="G15" s="63"/>
      <c r="H15" s="72">
        <v>4.9799999999999997E-2</v>
      </c>
      <c r="I15" s="72">
        <v>1.26E-2</v>
      </c>
      <c r="J15" s="63"/>
      <c r="K15" s="72">
        <v>4.1000000000000003E-3</v>
      </c>
      <c r="L15" s="72">
        <v>3.0599999999999999E-2</v>
      </c>
      <c r="M15" s="63"/>
      <c r="N15" s="72">
        <v>4.1355000000000004</v>
      </c>
      <c r="O15" s="72">
        <v>4.8800000000000003E-2</v>
      </c>
      <c r="P15" s="1"/>
      <c r="Q15" s="23">
        <v>0.77390000000000003</v>
      </c>
      <c r="R15" s="23">
        <v>5.45E-2</v>
      </c>
      <c r="S15" s="1"/>
      <c r="T15" s="1"/>
      <c r="U15" s="1"/>
      <c r="V15" s="1"/>
      <c r="W15" s="1"/>
      <c r="X15" s="1"/>
      <c r="Y15" s="1"/>
      <c r="Z15" s="1"/>
      <c r="AA15" s="1"/>
      <c r="AB15" s="1"/>
      <c r="AC15" s="1"/>
      <c r="AD15" s="1"/>
    </row>
    <row r="16" spans="1:30" s="61" customFormat="1" ht="14.45" customHeight="1" x14ac:dyDescent="0.25">
      <c r="A16" s="338" t="s">
        <v>5940</v>
      </c>
      <c r="B16" s="338"/>
      <c r="C16" s="338"/>
      <c r="D16" s="338"/>
      <c r="E16" s="338"/>
      <c r="F16" s="338"/>
      <c r="G16" s="338"/>
      <c r="H16" s="338"/>
      <c r="I16" s="338"/>
      <c r="J16" s="338"/>
      <c r="K16" s="338"/>
      <c r="L16" s="338"/>
      <c r="M16" s="338"/>
      <c r="N16" s="338"/>
      <c r="O16" s="338"/>
      <c r="P16" s="1"/>
      <c r="Q16" s="23"/>
      <c r="R16" s="23"/>
      <c r="S16" s="1"/>
      <c r="T16" s="1"/>
      <c r="U16" s="1"/>
      <c r="V16" s="1"/>
      <c r="W16" s="1"/>
      <c r="X16" s="1"/>
      <c r="Y16" s="1"/>
      <c r="Z16" s="1"/>
      <c r="AA16" s="1"/>
      <c r="AB16" s="1"/>
      <c r="AC16" s="1"/>
      <c r="AD16" s="1"/>
    </row>
    <row r="17" spans="1:30" x14ac:dyDescent="0.25">
      <c r="A17" s="34" t="s">
        <v>5941</v>
      </c>
      <c r="B17" s="72">
        <v>0.12529999999999999</v>
      </c>
      <c r="C17" s="72">
        <v>8.6999999999999994E-3</v>
      </c>
      <c r="D17" s="63"/>
      <c r="E17" s="72">
        <v>8.0699999999999994E-2</v>
      </c>
      <c r="F17" s="72">
        <v>1.55E-2</v>
      </c>
      <c r="G17" s="63"/>
      <c r="H17" s="72">
        <v>4.4600000000000001E-2</v>
      </c>
      <c r="I17" s="72">
        <v>1.35E-2</v>
      </c>
      <c r="J17" s="63"/>
      <c r="K17" s="72">
        <v>7.9000000000000008E-3</v>
      </c>
      <c r="L17" s="72">
        <v>8.4500000000000006E-2</v>
      </c>
      <c r="M17" s="63"/>
      <c r="N17" s="72">
        <v>2.9990999999999999</v>
      </c>
      <c r="O17" s="72">
        <v>3.3500000000000002E-2</v>
      </c>
      <c r="P17" s="1"/>
      <c r="Q17" s="23">
        <v>0.64410000000000001</v>
      </c>
      <c r="R17" s="23">
        <v>0.1089</v>
      </c>
      <c r="S17" s="1"/>
      <c r="T17" s="1"/>
      <c r="U17" s="1"/>
      <c r="V17" s="1"/>
      <c r="W17" s="1"/>
      <c r="X17" s="1"/>
      <c r="Y17" s="1"/>
      <c r="Z17" s="1"/>
      <c r="AA17" s="1"/>
      <c r="AB17" s="1"/>
      <c r="AC17" s="1"/>
      <c r="AD17" s="1"/>
    </row>
    <row r="18" spans="1:30" x14ac:dyDescent="0.25">
      <c r="A18" s="34" t="s">
        <v>5943</v>
      </c>
      <c r="B18" s="72">
        <v>-2.75E-2</v>
      </c>
      <c r="C18" s="72">
        <v>7.1999999999999998E-3</v>
      </c>
      <c r="D18" s="63"/>
      <c r="E18" s="72">
        <v>-2.8299999999999999E-2</v>
      </c>
      <c r="F18" s="72">
        <v>1.3299999999999999E-2</v>
      </c>
      <c r="G18" s="63"/>
      <c r="H18" s="72">
        <v>8.0000000000000004E-4</v>
      </c>
      <c r="I18" s="72">
        <v>1.15E-2</v>
      </c>
      <c r="J18" s="63"/>
      <c r="K18" s="72">
        <v>5.3499999999999999E-2</v>
      </c>
      <c r="L18" s="72">
        <v>6.6400000000000001E-2</v>
      </c>
      <c r="M18" s="63"/>
      <c r="N18" s="72">
        <v>2.3800000000000002E-2</v>
      </c>
      <c r="O18" s="72">
        <v>0.37659999999999999</v>
      </c>
      <c r="P18" s="1"/>
      <c r="Q18" s="23">
        <v>1.0279</v>
      </c>
      <c r="R18" s="23">
        <v>0.41830000000000001</v>
      </c>
      <c r="S18" s="1"/>
      <c r="T18" s="1"/>
      <c r="U18" s="1"/>
      <c r="V18" s="1"/>
      <c r="W18" s="1"/>
      <c r="X18" s="1"/>
      <c r="Y18" s="1"/>
      <c r="Z18" s="1"/>
      <c r="AA18" s="1"/>
      <c r="AB18" s="1"/>
      <c r="AC18" s="1"/>
      <c r="AD18" s="1"/>
    </row>
    <row r="19" spans="1:30" x14ac:dyDescent="0.25">
      <c r="A19" s="34" t="s">
        <v>5945</v>
      </c>
      <c r="B19" s="72">
        <v>-2.76E-2</v>
      </c>
      <c r="C19" s="72">
        <v>8.3000000000000001E-3</v>
      </c>
      <c r="D19" s="63"/>
      <c r="E19" s="72">
        <v>-3.2000000000000001E-2</v>
      </c>
      <c r="F19" s="72">
        <v>1.5699999999999999E-2</v>
      </c>
      <c r="G19" s="63"/>
      <c r="H19" s="72">
        <v>4.4000000000000003E-3</v>
      </c>
      <c r="I19" s="72">
        <v>1.3599999999999999E-2</v>
      </c>
      <c r="J19" s="63"/>
      <c r="K19" s="72">
        <v>-5.96E-2</v>
      </c>
      <c r="L19" s="72">
        <v>7.0699999999999999E-2</v>
      </c>
      <c r="M19" s="63"/>
      <c r="N19" s="72">
        <v>0.12559999999999999</v>
      </c>
      <c r="O19" s="72">
        <v>0.39879999999999999</v>
      </c>
      <c r="P19" s="1"/>
      <c r="Q19" s="23">
        <v>1.1575</v>
      </c>
      <c r="R19" s="23">
        <v>0.49590000000000001</v>
      </c>
      <c r="S19" s="1"/>
      <c r="T19" s="1"/>
      <c r="U19" s="1"/>
      <c r="V19" s="1"/>
      <c r="W19" s="1"/>
      <c r="X19" s="1"/>
      <c r="Y19" s="1"/>
      <c r="Z19" s="1"/>
      <c r="AA19" s="1"/>
      <c r="AB19" s="1"/>
      <c r="AC19" s="1"/>
      <c r="AD19" s="1"/>
    </row>
    <row r="20" spans="1:30" ht="15.75" customHeight="1" x14ac:dyDescent="0.25">
      <c r="A20" s="34" t="s">
        <v>6015</v>
      </c>
      <c r="B20" s="72">
        <v>-2.1700000000000001E-2</v>
      </c>
      <c r="C20" s="72">
        <v>4.8999999999999998E-3</v>
      </c>
      <c r="D20" s="63"/>
      <c r="E20" s="72">
        <v>-2.9100000000000001E-2</v>
      </c>
      <c r="F20" s="72">
        <v>8.8999999999999999E-3</v>
      </c>
      <c r="G20" s="63"/>
      <c r="H20" s="72">
        <v>7.3000000000000001E-3</v>
      </c>
      <c r="I20" s="72">
        <v>7.9000000000000008E-3</v>
      </c>
      <c r="J20" s="63"/>
      <c r="K20" s="72">
        <v>4.0000000000000002E-4</v>
      </c>
      <c r="L20" s="72">
        <v>4.8399999999999999E-2</v>
      </c>
      <c r="M20" s="63"/>
      <c r="N20" s="72">
        <v>0.45419999999999999</v>
      </c>
      <c r="O20" s="72">
        <v>3.0999999999999999E-3</v>
      </c>
      <c r="P20" s="1"/>
      <c r="Q20" s="23">
        <v>1.337</v>
      </c>
      <c r="R20" s="23">
        <v>0.37569999999999998</v>
      </c>
      <c r="S20" s="1"/>
      <c r="T20" s="1"/>
      <c r="U20" s="1"/>
      <c r="V20" s="1"/>
      <c r="W20" s="1"/>
      <c r="X20" s="1"/>
      <c r="Y20" s="1"/>
      <c r="Z20" s="1"/>
      <c r="AA20" s="1"/>
      <c r="AB20" s="1"/>
      <c r="AC20" s="1"/>
      <c r="AD20" s="1"/>
    </row>
    <row r="21" spans="1:30" s="61" customFormat="1" ht="14.45" customHeight="1" x14ac:dyDescent="0.25">
      <c r="A21" s="338" t="s">
        <v>5950</v>
      </c>
      <c r="B21" s="338"/>
      <c r="C21" s="338"/>
      <c r="D21" s="338"/>
      <c r="E21" s="338"/>
      <c r="F21" s="338"/>
      <c r="G21" s="338"/>
      <c r="H21" s="338"/>
      <c r="I21" s="338"/>
      <c r="J21" s="338"/>
      <c r="K21" s="338"/>
      <c r="L21" s="338"/>
      <c r="M21" s="338"/>
      <c r="N21" s="338"/>
      <c r="O21" s="338"/>
      <c r="P21" s="1"/>
      <c r="Q21" s="23"/>
      <c r="R21" s="23"/>
      <c r="S21" s="1"/>
      <c r="T21" s="1"/>
      <c r="U21" s="1"/>
      <c r="V21" s="1"/>
      <c r="W21" s="1"/>
      <c r="X21" s="1"/>
      <c r="Y21" s="1"/>
      <c r="Z21" s="1"/>
      <c r="AA21" s="1"/>
      <c r="AB21" s="1"/>
      <c r="AC21" s="1"/>
      <c r="AD21" s="1"/>
    </row>
    <row r="22" spans="1:30" x14ac:dyDescent="0.25">
      <c r="A22" s="34" t="s">
        <v>5951</v>
      </c>
      <c r="B22" s="72">
        <v>0.14749999999999999</v>
      </c>
      <c r="C22" s="72">
        <v>6.7000000000000002E-3</v>
      </c>
      <c r="D22" s="63"/>
      <c r="E22" s="72">
        <v>7.5300000000000006E-2</v>
      </c>
      <c r="F22" s="72">
        <v>1.17E-2</v>
      </c>
      <c r="G22" s="63"/>
      <c r="H22" s="72">
        <v>7.22E-2</v>
      </c>
      <c r="I22" s="72">
        <v>1.03E-2</v>
      </c>
      <c r="J22" s="63"/>
      <c r="K22" s="72">
        <v>-2.2599999999999999E-2</v>
      </c>
      <c r="L22" s="72">
        <v>0.05</v>
      </c>
      <c r="M22" s="63"/>
      <c r="N22" s="72">
        <v>11.522</v>
      </c>
      <c r="O22" s="72">
        <v>0.18659999999999999</v>
      </c>
      <c r="P22" s="1"/>
      <c r="Q22" s="23">
        <v>0.51049999999999995</v>
      </c>
      <c r="R22" s="23">
        <v>7.1199999999999999E-2</v>
      </c>
      <c r="S22" s="1"/>
      <c r="T22" s="1"/>
      <c r="U22" s="1"/>
      <c r="V22" s="1"/>
      <c r="W22" s="1"/>
      <c r="X22" s="1"/>
      <c r="Y22" s="1"/>
      <c r="Z22" s="1"/>
      <c r="AA22" s="1"/>
      <c r="AB22" s="1"/>
      <c r="AC22" s="1"/>
      <c r="AD22" s="1"/>
    </row>
    <row r="23" spans="1:30" x14ac:dyDescent="0.25">
      <c r="A23" s="34" t="s">
        <v>5953</v>
      </c>
      <c r="B23" s="72">
        <v>9.3200000000000005E-2</v>
      </c>
      <c r="C23" s="72">
        <v>5.3E-3</v>
      </c>
      <c r="D23" s="63"/>
      <c r="E23" s="72">
        <v>4.1599999999999998E-2</v>
      </c>
      <c r="F23" s="72">
        <v>9.1999999999999998E-3</v>
      </c>
      <c r="G23" s="63"/>
      <c r="H23" s="72">
        <v>5.16E-2</v>
      </c>
      <c r="I23" s="72">
        <v>8.2000000000000007E-3</v>
      </c>
      <c r="J23" s="63"/>
      <c r="K23" s="72">
        <v>2.1700000000000001E-2</v>
      </c>
      <c r="L23" s="72">
        <v>0.05</v>
      </c>
      <c r="M23" s="63"/>
      <c r="N23" s="72">
        <v>9.5356000000000005</v>
      </c>
      <c r="O23" s="72">
        <v>0.17760000000000001</v>
      </c>
      <c r="P23" s="1"/>
      <c r="Q23" s="23">
        <v>0.44640000000000002</v>
      </c>
      <c r="R23" s="23">
        <v>8.9200000000000002E-2</v>
      </c>
      <c r="S23" s="1"/>
      <c r="T23" s="1"/>
      <c r="U23" s="1"/>
      <c r="V23" s="1"/>
      <c r="W23" s="1"/>
      <c r="X23" s="1"/>
      <c r="Y23" s="1"/>
      <c r="Z23" s="1"/>
      <c r="AA23" s="1"/>
      <c r="AB23" s="1"/>
      <c r="AC23" s="1"/>
      <c r="AD23" s="1"/>
    </row>
    <row r="24" spans="1:30" s="61" customFormat="1" ht="14.45" customHeight="1" x14ac:dyDescent="0.25">
      <c r="A24" s="338" t="s">
        <v>5956</v>
      </c>
      <c r="B24" s="338"/>
      <c r="C24" s="338"/>
      <c r="D24" s="338"/>
      <c r="E24" s="338"/>
      <c r="F24" s="338"/>
      <c r="G24" s="338"/>
      <c r="H24" s="338"/>
      <c r="I24" s="338"/>
      <c r="J24" s="338"/>
      <c r="K24" s="338"/>
      <c r="L24" s="338"/>
      <c r="M24" s="338"/>
      <c r="N24" s="338"/>
      <c r="O24" s="338"/>
      <c r="P24" s="1"/>
      <c r="Q24" s="23"/>
      <c r="R24" s="23"/>
      <c r="S24" s="1"/>
      <c r="T24" s="1"/>
      <c r="U24" s="1"/>
      <c r="V24" s="1"/>
      <c r="W24" s="1"/>
      <c r="X24" s="1"/>
      <c r="Y24" s="1"/>
      <c r="Z24" s="1"/>
      <c r="AA24" s="1"/>
      <c r="AB24" s="1"/>
      <c r="AC24" s="1"/>
      <c r="AD24" s="1"/>
    </row>
    <row r="25" spans="1:30" x14ac:dyDescent="0.25">
      <c r="A25" s="34" t="s">
        <v>5957</v>
      </c>
      <c r="B25" s="72">
        <v>4.1799999999999997E-2</v>
      </c>
      <c r="C25" s="72">
        <v>5.4000000000000003E-3</v>
      </c>
      <c r="D25" s="63"/>
      <c r="E25" s="72">
        <v>1.67E-2</v>
      </c>
      <c r="F25" s="72">
        <v>8.3999999999999995E-3</v>
      </c>
      <c r="G25" s="63"/>
      <c r="H25" s="72">
        <v>2.5100000000000001E-2</v>
      </c>
      <c r="I25" s="72">
        <v>7.4000000000000003E-3</v>
      </c>
      <c r="J25" s="63"/>
      <c r="K25" s="72">
        <v>-3.7600000000000001E-2</v>
      </c>
      <c r="L25" s="72">
        <v>2.7E-2</v>
      </c>
      <c r="M25" s="63"/>
      <c r="N25" s="72">
        <v>3.1379999999999999</v>
      </c>
      <c r="O25" s="72">
        <v>0.78459999999999996</v>
      </c>
      <c r="P25" s="1"/>
      <c r="Q25" s="23">
        <v>0.4002</v>
      </c>
      <c r="R25" s="23">
        <v>0.18129999999999999</v>
      </c>
      <c r="S25" s="1"/>
      <c r="T25" s="1"/>
      <c r="U25" s="1"/>
      <c r="V25" s="1"/>
      <c r="W25" s="1"/>
      <c r="X25" s="1"/>
      <c r="Y25" s="1"/>
      <c r="Z25" s="1"/>
      <c r="AA25" s="1"/>
      <c r="AB25" s="1"/>
      <c r="AC25" s="1"/>
      <c r="AD25" s="1"/>
    </row>
    <row r="26" spans="1:30" s="61" customFormat="1" ht="14.45" customHeight="1" x14ac:dyDescent="0.25">
      <c r="A26" s="338" t="s">
        <v>5959</v>
      </c>
      <c r="B26" s="338"/>
      <c r="C26" s="338"/>
      <c r="D26" s="338"/>
      <c r="E26" s="338"/>
      <c r="F26" s="338"/>
      <c r="G26" s="338"/>
      <c r="H26" s="338"/>
      <c r="I26" s="338"/>
      <c r="J26" s="338"/>
      <c r="K26" s="338"/>
      <c r="L26" s="338"/>
      <c r="M26" s="338"/>
      <c r="N26" s="338"/>
      <c r="O26" s="338"/>
      <c r="P26" s="1"/>
      <c r="Q26" s="23"/>
      <c r="R26" s="23"/>
      <c r="S26" s="1"/>
      <c r="T26" s="1"/>
      <c r="U26" s="1"/>
      <c r="V26" s="1"/>
      <c r="W26" s="1"/>
      <c r="X26" s="1"/>
      <c r="Y26" s="1"/>
      <c r="Z26" s="1"/>
      <c r="AA26" s="1"/>
      <c r="AB26" s="1"/>
      <c r="AC26" s="1"/>
      <c r="AD26" s="1"/>
    </row>
    <row r="27" spans="1:30" x14ac:dyDescent="0.25">
      <c r="A27" s="34" t="s">
        <v>5960</v>
      </c>
      <c r="B27" s="72">
        <v>6.7000000000000004E-2</v>
      </c>
      <c r="C27" s="72">
        <v>5.1000000000000004E-3</v>
      </c>
      <c r="D27" s="63"/>
      <c r="E27" s="72">
        <v>2.2700000000000001E-2</v>
      </c>
      <c r="F27" s="72">
        <v>8.9999999999999993E-3</v>
      </c>
      <c r="G27" s="63"/>
      <c r="H27" s="72">
        <v>4.4299999999999999E-2</v>
      </c>
      <c r="I27" s="72">
        <v>8.0000000000000002E-3</v>
      </c>
      <c r="J27" s="63"/>
      <c r="K27" s="72">
        <v>2.5499999999999998E-2</v>
      </c>
      <c r="L27" s="72">
        <v>4.8399999999999999E-2</v>
      </c>
      <c r="M27" s="63"/>
      <c r="N27" s="72">
        <v>7.5671999999999997</v>
      </c>
      <c r="O27" s="72">
        <v>0.22359999999999999</v>
      </c>
      <c r="P27" s="1"/>
      <c r="Q27" s="23">
        <v>0.3392</v>
      </c>
      <c r="R27" s="23">
        <v>0.1246</v>
      </c>
      <c r="S27" s="1"/>
      <c r="T27" s="1"/>
      <c r="U27" s="1"/>
      <c r="V27" s="1"/>
      <c r="W27" s="1"/>
      <c r="X27" s="1"/>
      <c r="Y27" s="1"/>
      <c r="Z27" s="1"/>
      <c r="AA27" s="1"/>
      <c r="AB27" s="1"/>
      <c r="AC27" s="1"/>
      <c r="AD27" s="1"/>
    </row>
    <row r="28" spans="1:30" s="131" customFormat="1" ht="14.45" customHeight="1" x14ac:dyDescent="0.25">
      <c r="A28" s="338" t="s">
        <v>5963</v>
      </c>
      <c r="B28" s="338"/>
      <c r="C28" s="338"/>
      <c r="D28" s="338"/>
      <c r="E28" s="338"/>
      <c r="F28" s="338"/>
      <c r="G28" s="338"/>
      <c r="H28" s="338"/>
      <c r="I28" s="338"/>
      <c r="J28" s="338"/>
      <c r="K28" s="338"/>
      <c r="L28" s="338"/>
      <c r="M28" s="338"/>
      <c r="N28" s="338"/>
      <c r="O28" s="338"/>
      <c r="P28" s="129"/>
      <c r="Q28" s="133"/>
      <c r="R28" s="133"/>
      <c r="S28" s="129"/>
      <c r="T28" s="129"/>
      <c r="U28" s="129"/>
      <c r="V28" s="129"/>
      <c r="W28" s="129"/>
      <c r="X28" s="129"/>
      <c r="Y28" s="129"/>
      <c r="Z28" s="129"/>
      <c r="AA28" s="129"/>
      <c r="AB28" s="129"/>
      <c r="AC28" s="129"/>
      <c r="AD28" s="129"/>
    </row>
    <row r="29" spans="1:30" x14ac:dyDescent="0.25">
      <c r="A29" s="34" t="s">
        <v>5964</v>
      </c>
      <c r="B29" s="72">
        <v>-2.7799999999999998E-2</v>
      </c>
      <c r="C29" s="72">
        <v>5.1000000000000004E-3</v>
      </c>
      <c r="D29" s="63"/>
      <c r="E29" s="72">
        <v>-1.0999999999999999E-2</v>
      </c>
      <c r="F29" s="72">
        <v>9.4000000000000004E-3</v>
      </c>
      <c r="G29" s="63"/>
      <c r="H29" s="72">
        <v>-1.67E-2</v>
      </c>
      <c r="I29" s="72">
        <v>8.2000000000000007E-3</v>
      </c>
      <c r="J29" s="63"/>
      <c r="K29" s="72">
        <v>-4.1500000000000002E-2</v>
      </c>
      <c r="L29" s="72">
        <v>5.0099999999999999E-2</v>
      </c>
      <c r="M29" s="63"/>
      <c r="N29" s="72">
        <v>1.3866000000000001</v>
      </c>
      <c r="O29" s="72">
        <v>0.3906</v>
      </c>
      <c r="P29" s="1"/>
      <c r="Q29" s="23">
        <v>0.39729999999999999</v>
      </c>
      <c r="R29" s="23">
        <v>0.30780000000000002</v>
      </c>
      <c r="S29" s="1"/>
      <c r="T29" s="1"/>
      <c r="U29" s="1"/>
      <c r="V29" s="1"/>
      <c r="W29" s="1"/>
      <c r="X29" s="1"/>
      <c r="Y29" s="1"/>
      <c r="Z29" s="1"/>
      <c r="AA29" s="1"/>
      <c r="AB29" s="1"/>
      <c r="AC29" s="1"/>
      <c r="AD29" s="1"/>
    </row>
    <row r="30" spans="1:30" x14ac:dyDescent="0.25">
      <c r="A30" s="34" t="s">
        <v>5967</v>
      </c>
      <c r="B30" s="72">
        <v>-3.4500000000000003E-2</v>
      </c>
      <c r="C30" s="72">
        <v>5.3E-3</v>
      </c>
      <c r="D30" s="63"/>
      <c r="E30" s="72">
        <v>-2.7799999999999998E-2</v>
      </c>
      <c r="F30" s="72">
        <v>8.8999999999999999E-3</v>
      </c>
      <c r="G30" s="63"/>
      <c r="H30" s="72">
        <v>-6.7000000000000002E-3</v>
      </c>
      <c r="I30" s="72">
        <v>7.7000000000000002E-3</v>
      </c>
      <c r="J30" s="63"/>
      <c r="K30" s="72">
        <v>4.4999999999999997E-3</v>
      </c>
      <c r="L30" s="72">
        <v>2.5899999999999999E-2</v>
      </c>
      <c r="M30" s="63"/>
      <c r="N30" s="72">
        <v>0.41299999999999998</v>
      </c>
      <c r="O30" s="72">
        <v>6.4500000000000002E-2</v>
      </c>
      <c r="P30" s="1"/>
      <c r="Q30" s="23">
        <v>0.80630000000000002</v>
      </c>
      <c r="R30" s="23">
        <v>0.2223</v>
      </c>
      <c r="S30" s="1"/>
      <c r="T30" s="1"/>
      <c r="U30" s="1"/>
      <c r="V30" s="1"/>
      <c r="W30" s="1"/>
      <c r="X30" s="1"/>
      <c r="Y30" s="1"/>
      <c r="Z30" s="1"/>
      <c r="AA30" s="1"/>
      <c r="AB30" s="1"/>
      <c r="AC30" s="1"/>
      <c r="AD30" s="1"/>
    </row>
    <row r="31" spans="1:30" ht="15.75" customHeight="1" x14ac:dyDescent="0.25">
      <c r="A31" s="34" t="s">
        <v>5970</v>
      </c>
      <c r="B31" s="72">
        <v>-9.4000000000000004E-3</v>
      </c>
      <c r="C31" s="72">
        <v>8.5000000000000006E-3</v>
      </c>
      <c r="D31" s="63"/>
      <c r="E31" s="72">
        <v>-2.2700000000000001E-2</v>
      </c>
      <c r="F31" s="72">
        <v>1.5800000000000002E-2</v>
      </c>
      <c r="G31" s="63"/>
      <c r="H31" s="72">
        <v>1.3299999999999999E-2</v>
      </c>
      <c r="I31" s="72">
        <v>1.38E-2</v>
      </c>
      <c r="J31" s="63"/>
      <c r="K31" s="72">
        <v>-0.14419999999999999</v>
      </c>
      <c r="L31" s="72">
        <v>8.5699999999999998E-2</v>
      </c>
      <c r="M31" s="63"/>
      <c r="N31" s="72">
        <v>0.47620000000000001</v>
      </c>
      <c r="O31" s="72">
        <v>1.034</v>
      </c>
      <c r="P31" s="1"/>
      <c r="Q31" s="23">
        <v>2.4226999999999999</v>
      </c>
      <c r="R31" s="23">
        <v>2.0078999999999998</v>
      </c>
      <c r="S31" s="1"/>
      <c r="T31" s="1"/>
      <c r="U31" s="1"/>
      <c r="V31" s="1"/>
      <c r="W31" s="1"/>
      <c r="X31" s="1"/>
      <c r="Y31" s="1"/>
      <c r="Z31" s="1"/>
      <c r="AA31" s="1"/>
      <c r="AB31" s="1"/>
      <c r="AC31" s="1"/>
      <c r="AD31" s="1"/>
    </row>
    <row r="32" spans="1:30" s="61" customFormat="1" ht="15.75" customHeight="1" x14ac:dyDescent="0.25">
      <c r="A32" s="338" t="s">
        <v>5973</v>
      </c>
      <c r="B32" s="338"/>
      <c r="C32" s="338"/>
      <c r="D32" s="338"/>
      <c r="E32" s="338"/>
      <c r="F32" s="338"/>
      <c r="G32" s="338"/>
      <c r="H32" s="338"/>
      <c r="I32" s="338"/>
      <c r="J32" s="338"/>
      <c r="K32" s="338"/>
      <c r="L32" s="338"/>
      <c r="M32" s="338"/>
      <c r="N32" s="338"/>
      <c r="O32" s="338"/>
      <c r="P32" s="1"/>
      <c r="Q32" s="23"/>
      <c r="R32" s="23"/>
      <c r="S32" s="1"/>
      <c r="T32" s="1"/>
      <c r="U32" s="1"/>
      <c r="V32" s="1"/>
      <c r="W32" s="1"/>
      <c r="X32" s="1"/>
      <c r="Y32" s="1"/>
      <c r="Z32" s="1"/>
      <c r="AA32" s="1"/>
      <c r="AB32" s="1"/>
      <c r="AC32" s="1"/>
      <c r="AD32" s="1"/>
    </row>
    <row r="33" spans="1:30" ht="15.75" customHeight="1" x14ac:dyDescent="0.25">
      <c r="A33" s="34" t="s">
        <v>5974</v>
      </c>
      <c r="B33" s="72">
        <v>-8.3999999999999995E-3</v>
      </c>
      <c r="C33" s="72">
        <v>7.1999999999999998E-3</v>
      </c>
      <c r="D33" s="63"/>
      <c r="E33" s="72">
        <v>5.4000000000000003E-3</v>
      </c>
      <c r="F33" s="72">
        <v>1.29E-2</v>
      </c>
      <c r="G33" s="63"/>
      <c r="H33" s="72">
        <v>-1.38E-2</v>
      </c>
      <c r="I33" s="72">
        <v>1.1299999999999999E-2</v>
      </c>
      <c r="J33" s="63"/>
      <c r="K33" s="72">
        <v>1.09E-2</v>
      </c>
      <c r="L33" s="72">
        <v>4.3499999999999997E-2</v>
      </c>
      <c r="M33" s="63"/>
      <c r="N33" s="72">
        <v>0.65580000000000005</v>
      </c>
      <c r="O33" s="72">
        <v>9.5799999999999996E-2</v>
      </c>
      <c r="P33" s="1"/>
      <c r="Q33" s="23">
        <v>-0.6512</v>
      </c>
      <c r="R33" s="23">
        <v>1.8837999999999999</v>
      </c>
      <c r="S33" s="1"/>
      <c r="T33" s="1"/>
      <c r="U33" s="1"/>
      <c r="V33" s="1"/>
      <c r="W33" s="1"/>
      <c r="X33" s="1"/>
      <c r="Y33" s="1"/>
      <c r="Z33" s="1"/>
      <c r="AA33" s="1"/>
      <c r="AB33" s="1"/>
      <c r="AC33" s="1"/>
      <c r="AD33" s="1"/>
    </row>
    <row r="34" spans="1:30" x14ac:dyDescent="0.25">
      <c r="A34" s="34" t="s">
        <v>6012</v>
      </c>
      <c r="B34" s="72">
        <v>4.24E-2</v>
      </c>
      <c r="C34" s="72">
        <v>6.8999999999999999E-3</v>
      </c>
      <c r="D34" s="63"/>
      <c r="E34" s="72">
        <v>1.4E-2</v>
      </c>
      <c r="F34" s="72">
        <v>1.29E-2</v>
      </c>
      <c r="G34" s="63"/>
      <c r="H34" s="72">
        <v>2.8299999999999999E-2</v>
      </c>
      <c r="I34" s="72">
        <v>1.14E-2</v>
      </c>
      <c r="J34" s="63"/>
      <c r="K34" s="72">
        <v>3.4000000000000002E-2</v>
      </c>
      <c r="L34" s="72">
        <v>8.1600000000000006E-2</v>
      </c>
      <c r="M34" s="63"/>
      <c r="N34" s="72">
        <v>1.8966000000000001</v>
      </c>
      <c r="O34" s="72">
        <v>0.16930000000000001</v>
      </c>
      <c r="P34" s="1"/>
      <c r="Q34" s="23">
        <v>0.33129999999999998</v>
      </c>
      <c r="R34" s="23">
        <v>0.28220000000000001</v>
      </c>
      <c r="S34" s="1"/>
      <c r="T34" s="1"/>
      <c r="U34" s="1"/>
      <c r="V34" s="1"/>
      <c r="W34" s="1"/>
      <c r="X34" s="1"/>
      <c r="Y34" s="1"/>
      <c r="Z34" s="1"/>
      <c r="AA34" s="1"/>
      <c r="AB34" s="1"/>
      <c r="AC34" s="1"/>
      <c r="AD34" s="1"/>
    </row>
    <row r="35" spans="1:30" x14ac:dyDescent="0.25">
      <c r="A35" s="124" t="s">
        <v>5981</v>
      </c>
      <c r="B35" s="65">
        <v>-3.1399999999999997E-2</v>
      </c>
      <c r="C35" s="65">
        <v>5.0000000000000001E-3</v>
      </c>
      <c r="D35" s="65"/>
      <c r="E35" s="65">
        <v>-1.78E-2</v>
      </c>
      <c r="F35" s="65">
        <v>8.3999999999999995E-3</v>
      </c>
      <c r="G35" s="65"/>
      <c r="H35" s="65">
        <v>-1.3599999999999999E-2</v>
      </c>
      <c r="I35" s="65">
        <v>7.6E-3</v>
      </c>
      <c r="J35" s="65"/>
      <c r="K35" s="65">
        <v>-7.1099999999999997E-2</v>
      </c>
      <c r="L35" s="65">
        <v>4.87E-2</v>
      </c>
      <c r="M35" s="65"/>
      <c r="N35" s="65">
        <v>1.1455</v>
      </c>
      <c r="O35" s="65">
        <v>0.83909999999999996</v>
      </c>
      <c r="P35" s="125"/>
      <c r="Q35" s="126">
        <v>0.56589999999999996</v>
      </c>
      <c r="R35" s="126">
        <v>0.2399</v>
      </c>
      <c r="S35" s="1"/>
      <c r="T35" s="1"/>
      <c r="U35" s="1"/>
      <c r="V35" s="1"/>
      <c r="W35" s="1"/>
      <c r="X35" s="1"/>
      <c r="Y35" s="1"/>
      <c r="Z35" s="1"/>
      <c r="AA35" s="1"/>
      <c r="AB35" s="1"/>
      <c r="AC35" s="1"/>
      <c r="AD35" s="1"/>
    </row>
    <row r="36" spans="1:30" ht="30.6" customHeight="1" x14ac:dyDescent="0.25">
      <c r="A36" s="349" t="s">
        <v>6018</v>
      </c>
      <c r="B36" s="349"/>
      <c r="C36" s="349"/>
      <c r="D36" s="349"/>
      <c r="E36" s="349"/>
      <c r="F36" s="349"/>
      <c r="G36" s="349"/>
      <c r="H36" s="349"/>
      <c r="I36" s="349"/>
      <c r="J36" s="349"/>
      <c r="K36" s="349"/>
      <c r="L36" s="349"/>
      <c r="M36" s="349"/>
      <c r="N36" s="349"/>
      <c r="O36" s="349"/>
      <c r="P36" s="349"/>
      <c r="Q36" s="349"/>
      <c r="R36" s="349"/>
      <c r="S36" s="1"/>
      <c r="T36" s="1"/>
      <c r="U36" s="1"/>
      <c r="V36" s="1"/>
      <c r="W36" s="1"/>
      <c r="X36" s="1"/>
      <c r="Y36" s="1"/>
      <c r="Z36" s="1"/>
      <c r="AA36" s="1"/>
      <c r="AB36" s="1"/>
      <c r="AC36" s="1"/>
      <c r="AD36" s="1"/>
    </row>
    <row r="37" spans="1:30" ht="15.75" customHeight="1" x14ac:dyDescent="0.25">
      <c r="A37" s="1"/>
      <c r="B37" s="1"/>
      <c r="C37" s="1"/>
      <c r="D37" s="122"/>
      <c r="E37" s="1"/>
      <c r="F37" s="1"/>
      <c r="G37" s="122"/>
      <c r="H37" s="1"/>
      <c r="I37" s="1"/>
      <c r="J37" s="122"/>
      <c r="K37" s="1"/>
      <c r="L37" s="1"/>
      <c r="M37" s="122"/>
      <c r="N37" s="1"/>
      <c r="O37" s="1"/>
      <c r="P37" s="1"/>
      <c r="Q37" s="1"/>
      <c r="R37" s="1"/>
      <c r="S37" s="1"/>
      <c r="T37" s="1"/>
      <c r="U37" s="1"/>
      <c r="V37" s="1"/>
      <c r="W37" s="1"/>
      <c r="X37" s="1"/>
      <c r="Y37" s="1"/>
      <c r="Z37" s="1"/>
      <c r="AA37" s="1"/>
      <c r="AB37" s="1"/>
      <c r="AC37" s="1"/>
      <c r="AD37" s="1"/>
    </row>
    <row r="38" spans="1:30" ht="15.75" customHeight="1" x14ac:dyDescent="0.25">
      <c r="A38" s="1"/>
      <c r="B38" s="1"/>
      <c r="C38" s="1"/>
      <c r="D38" s="122"/>
      <c r="E38" s="1"/>
      <c r="F38" s="1"/>
      <c r="G38" s="122"/>
      <c r="H38" s="1"/>
      <c r="I38" s="1"/>
      <c r="J38" s="122"/>
      <c r="K38" s="1"/>
      <c r="L38" s="1"/>
      <c r="M38" s="122"/>
      <c r="N38" s="1"/>
      <c r="O38" s="1"/>
      <c r="P38" s="1"/>
      <c r="Q38" s="1"/>
      <c r="R38" s="1"/>
      <c r="S38" s="1"/>
      <c r="T38" s="1"/>
      <c r="U38" s="1"/>
      <c r="V38" s="1"/>
      <c r="W38" s="1"/>
      <c r="X38" s="1"/>
      <c r="Y38" s="1"/>
      <c r="Z38" s="1"/>
      <c r="AA38" s="1"/>
      <c r="AB38" s="1"/>
      <c r="AC38" s="1"/>
      <c r="AD38" s="1"/>
    </row>
    <row r="39" spans="1:30" ht="15.75" customHeight="1" x14ac:dyDescent="0.25">
      <c r="A39" s="1"/>
      <c r="B39" s="1"/>
      <c r="C39" s="1"/>
      <c r="D39" s="122"/>
      <c r="E39" s="1"/>
      <c r="F39" s="1"/>
      <c r="G39" s="122"/>
      <c r="H39" s="1"/>
      <c r="I39" s="1"/>
      <c r="J39" s="122"/>
      <c r="K39" s="1"/>
      <c r="L39" s="1"/>
      <c r="M39" s="122"/>
      <c r="N39" s="1"/>
      <c r="O39" s="1"/>
      <c r="P39" s="1"/>
      <c r="Q39" s="1"/>
      <c r="R39" s="1"/>
      <c r="S39" s="1"/>
      <c r="T39" s="1"/>
      <c r="U39" s="1"/>
      <c r="V39" s="1"/>
      <c r="W39" s="1"/>
      <c r="X39" s="1"/>
      <c r="Y39" s="1"/>
      <c r="Z39" s="1"/>
      <c r="AA39" s="1"/>
      <c r="AB39" s="1"/>
      <c r="AC39" s="1"/>
      <c r="AD39" s="1"/>
    </row>
    <row r="40" spans="1:30" ht="15.75" customHeight="1" x14ac:dyDescent="0.25">
      <c r="A40" s="1"/>
      <c r="B40" s="1"/>
      <c r="C40" s="1"/>
      <c r="D40" s="122"/>
      <c r="E40" s="1"/>
      <c r="F40" s="1"/>
      <c r="G40" s="122"/>
      <c r="H40" s="1"/>
      <c r="I40" s="1"/>
      <c r="J40" s="122"/>
      <c r="K40" s="1"/>
      <c r="L40" s="1"/>
      <c r="M40" s="122"/>
      <c r="N40" s="1"/>
      <c r="O40" s="1"/>
      <c r="P40" s="1"/>
      <c r="Q40" s="1"/>
      <c r="R40" s="1"/>
      <c r="S40" s="1"/>
      <c r="T40" s="1"/>
      <c r="U40" s="1"/>
      <c r="V40" s="1"/>
      <c r="W40" s="1"/>
      <c r="X40" s="1"/>
      <c r="Y40" s="1"/>
      <c r="Z40" s="1"/>
      <c r="AA40" s="1"/>
      <c r="AB40" s="1"/>
      <c r="AC40" s="1"/>
      <c r="AD40" s="1"/>
    </row>
    <row r="41" spans="1:30" ht="15.75" customHeight="1" x14ac:dyDescent="0.25">
      <c r="A41" s="1"/>
      <c r="B41" s="1"/>
      <c r="C41" s="1"/>
      <c r="D41" s="122"/>
      <c r="E41" s="1"/>
      <c r="F41" s="1"/>
      <c r="G41" s="122"/>
      <c r="H41" s="1"/>
      <c r="I41" s="1"/>
      <c r="J41" s="122"/>
      <c r="K41" s="1"/>
      <c r="L41" s="1"/>
      <c r="M41" s="122"/>
      <c r="N41" s="1"/>
      <c r="O41" s="1"/>
      <c r="P41" s="1"/>
      <c r="Q41" s="1"/>
      <c r="R41" s="1"/>
      <c r="S41" s="1"/>
      <c r="T41" s="1"/>
      <c r="U41" s="1"/>
      <c r="V41" s="1"/>
      <c r="W41" s="1"/>
      <c r="X41" s="1"/>
      <c r="Y41" s="1"/>
      <c r="Z41" s="1"/>
      <c r="AA41" s="1"/>
      <c r="AB41" s="1"/>
      <c r="AC41" s="1"/>
      <c r="AD41" s="1"/>
    </row>
    <row r="42" spans="1:30" ht="15.75" customHeight="1" x14ac:dyDescent="0.25">
      <c r="A42" s="1"/>
      <c r="B42" s="1"/>
      <c r="C42" s="1"/>
      <c r="D42" s="122"/>
      <c r="E42" s="1"/>
      <c r="F42" s="1"/>
      <c r="G42" s="122"/>
      <c r="H42" s="1"/>
      <c r="I42" s="1"/>
      <c r="J42" s="122"/>
      <c r="K42" s="1"/>
      <c r="L42" s="1"/>
      <c r="M42" s="122"/>
      <c r="N42" s="1"/>
      <c r="O42" s="1"/>
      <c r="P42" s="1"/>
      <c r="Q42" s="1"/>
      <c r="R42" s="1"/>
      <c r="S42" s="1"/>
      <c r="T42" s="1"/>
      <c r="U42" s="1"/>
      <c r="V42" s="1"/>
      <c r="W42" s="1"/>
      <c r="X42" s="1"/>
      <c r="Y42" s="1"/>
      <c r="Z42" s="1"/>
      <c r="AA42" s="1"/>
      <c r="AB42" s="1"/>
      <c r="AC42" s="1"/>
      <c r="AD42" s="1"/>
    </row>
    <row r="43" spans="1:30" ht="15.75" customHeight="1" x14ac:dyDescent="0.25">
      <c r="A43" s="1"/>
      <c r="B43" s="1"/>
      <c r="C43" s="1"/>
      <c r="D43" s="122"/>
      <c r="E43" s="1"/>
      <c r="F43" s="1"/>
      <c r="G43" s="122"/>
      <c r="H43" s="1"/>
      <c r="I43" s="1"/>
      <c r="J43" s="122"/>
      <c r="K43" s="1"/>
      <c r="L43" s="1"/>
      <c r="M43" s="122"/>
      <c r="N43" s="1"/>
      <c r="O43" s="1"/>
      <c r="P43" s="1"/>
      <c r="Q43" s="1"/>
      <c r="R43" s="1"/>
      <c r="S43" s="1"/>
      <c r="T43" s="1"/>
      <c r="U43" s="1"/>
      <c r="V43" s="1"/>
      <c r="W43" s="1"/>
      <c r="X43" s="1"/>
      <c r="Y43" s="1"/>
      <c r="Z43" s="1"/>
      <c r="AA43" s="1"/>
      <c r="AB43" s="1"/>
      <c r="AC43" s="1"/>
      <c r="AD43" s="1"/>
    </row>
    <row r="44" spans="1:30" ht="15.75" customHeight="1" x14ac:dyDescent="0.25">
      <c r="A44" s="1"/>
      <c r="B44" s="1"/>
      <c r="C44" s="1"/>
      <c r="D44" s="122"/>
      <c r="E44" s="1"/>
      <c r="F44" s="1"/>
      <c r="G44" s="122"/>
      <c r="H44" s="1"/>
      <c r="I44" s="1"/>
      <c r="J44" s="122"/>
      <c r="K44" s="1"/>
      <c r="L44" s="1"/>
      <c r="M44" s="122"/>
      <c r="N44" s="1"/>
      <c r="O44" s="1"/>
      <c r="P44" s="1"/>
      <c r="Q44" s="1"/>
      <c r="R44" s="1"/>
      <c r="S44" s="1"/>
      <c r="T44" s="1"/>
      <c r="U44" s="1"/>
      <c r="V44" s="1"/>
      <c r="W44" s="1"/>
      <c r="X44" s="1"/>
      <c r="Y44" s="1"/>
      <c r="Z44" s="1"/>
      <c r="AA44" s="1"/>
      <c r="AB44" s="1"/>
      <c r="AC44" s="1"/>
      <c r="AD44" s="1"/>
    </row>
    <row r="45" spans="1:30" ht="15.75" customHeight="1" x14ac:dyDescent="0.25">
      <c r="A45" s="1"/>
      <c r="B45" s="1"/>
      <c r="C45" s="1"/>
      <c r="D45" s="122"/>
      <c r="E45" s="1"/>
      <c r="F45" s="1"/>
      <c r="G45" s="122"/>
      <c r="H45" s="1"/>
      <c r="I45" s="1"/>
      <c r="J45" s="122"/>
      <c r="K45" s="1"/>
      <c r="L45" s="1"/>
      <c r="M45" s="122"/>
      <c r="N45" s="1"/>
      <c r="O45" s="1"/>
      <c r="P45" s="1"/>
      <c r="Q45" s="1"/>
      <c r="R45" s="1"/>
      <c r="S45" s="1"/>
      <c r="T45" s="1"/>
      <c r="U45" s="1"/>
      <c r="V45" s="1"/>
      <c r="W45" s="1"/>
      <c r="X45" s="1"/>
      <c r="Y45" s="1"/>
      <c r="Z45" s="1"/>
      <c r="AA45" s="1"/>
      <c r="AB45" s="1"/>
      <c r="AC45" s="1"/>
      <c r="AD45" s="1"/>
    </row>
    <row r="46" spans="1:30" ht="15.75" customHeight="1" x14ac:dyDescent="0.25">
      <c r="A46" s="1"/>
      <c r="B46" s="1"/>
      <c r="C46" s="1"/>
      <c r="D46" s="122"/>
      <c r="E46" s="1"/>
      <c r="F46" s="1"/>
      <c r="G46" s="122"/>
      <c r="H46" s="1"/>
      <c r="I46" s="1"/>
      <c r="J46" s="122"/>
      <c r="K46" s="1"/>
      <c r="L46" s="1"/>
      <c r="M46" s="122"/>
      <c r="N46" s="1"/>
      <c r="O46" s="1"/>
      <c r="P46" s="1"/>
      <c r="Q46" s="1"/>
      <c r="R46" s="1"/>
      <c r="S46" s="1"/>
      <c r="T46" s="1"/>
      <c r="U46" s="1"/>
      <c r="V46" s="1"/>
      <c r="W46" s="1"/>
      <c r="X46" s="1"/>
      <c r="Y46" s="1"/>
      <c r="Z46" s="1"/>
      <c r="AA46" s="1"/>
      <c r="AB46" s="1"/>
      <c r="AC46" s="1"/>
      <c r="AD46" s="1"/>
    </row>
    <row r="47" spans="1:30" ht="15.75" customHeight="1" x14ac:dyDescent="0.25">
      <c r="A47" s="1"/>
      <c r="B47" s="1"/>
      <c r="C47" s="1"/>
      <c r="D47" s="122"/>
      <c r="E47" s="1"/>
      <c r="F47" s="1"/>
      <c r="G47" s="122"/>
      <c r="H47" s="1"/>
      <c r="I47" s="1"/>
      <c r="J47" s="122"/>
      <c r="K47" s="1"/>
      <c r="L47" s="1"/>
      <c r="M47" s="122"/>
      <c r="N47" s="1"/>
      <c r="O47" s="1"/>
      <c r="P47" s="1"/>
      <c r="Q47" s="1"/>
      <c r="R47" s="1"/>
      <c r="S47" s="1"/>
      <c r="T47" s="1"/>
      <c r="U47" s="1"/>
      <c r="V47" s="1"/>
      <c r="W47" s="1"/>
      <c r="X47" s="1"/>
      <c r="Y47" s="1"/>
      <c r="Z47" s="1"/>
      <c r="AA47" s="1"/>
      <c r="AB47" s="1"/>
      <c r="AC47" s="1"/>
      <c r="AD47" s="1"/>
    </row>
    <row r="48" spans="1:30" ht="15.75" customHeight="1" x14ac:dyDescent="0.25">
      <c r="A48" s="1"/>
      <c r="B48" s="1"/>
      <c r="C48" s="1"/>
      <c r="D48" s="122"/>
      <c r="E48" s="1"/>
      <c r="F48" s="1"/>
      <c r="G48" s="122"/>
      <c r="H48" s="1"/>
      <c r="I48" s="1"/>
      <c r="J48" s="122"/>
      <c r="K48" s="1"/>
      <c r="L48" s="1"/>
      <c r="M48" s="122"/>
      <c r="N48" s="1"/>
      <c r="O48" s="1"/>
      <c r="P48" s="1"/>
      <c r="Q48" s="1"/>
      <c r="R48" s="1"/>
      <c r="S48" s="1"/>
      <c r="T48" s="1"/>
      <c r="U48" s="1"/>
      <c r="V48" s="1"/>
      <c r="W48" s="1"/>
      <c r="X48" s="1"/>
      <c r="Y48" s="1"/>
      <c r="Z48" s="1"/>
      <c r="AA48" s="1"/>
      <c r="AB48" s="1"/>
      <c r="AC48" s="1"/>
      <c r="AD48" s="1"/>
    </row>
    <row r="49" spans="1:30" ht="15.75" customHeight="1" x14ac:dyDescent="0.25">
      <c r="A49" s="1"/>
      <c r="B49" s="1"/>
      <c r="C49" s="1"/>
      <c r="D49" s="122"/>
      <c r="E49" s="1"/>
      <c r="F49" s="1"/>
      <c r="G49" s="122"/>
      <c r="H49" s="1"/>
      <c r="I49" s="1"/>
      <c r="J49" s="122"/>
      <c r="K49" s="1"/>
      <c r="L49" s="1"/>
      <c r="M49" s="122"/>
      <c r="N49" s="1"/>
      <c r="O49" s="1"/>
      <c r="P49" s="1"/>
      <c r="Q49" s="1"/>
      <c r="R49" s="1"/>
      <c r="S49" s="1"/>
      <c r="T49" s="1"/>
      <c r="U49" s="1"/>
      <c r="V49" s="1"/>
      <c r="W49" s="1"/>
      <c r="X49" s="1"/>
      <c r="Y49" s="1"/>
      <c r="Z49" s="1"/>
      <c r="AA49" s="1"/>
      <c r="AB49" s="1"/>
      <c r="AC49" s="1"/>
      <c r="AD49" s="1"/>
    </row>
    <row r="50" spans="1:30" ht="15.75" customHeight="1" x14ac:dyDescent="0.25">
      <c r="A50" s="1"/>
      <c r="B50" s="1"/>
      <c r="C50" s="1"/>
      <c r="D50" s="122"/>
      <c r="E50" s="1"/>
      <c r="F50" s="1"/>
      <c r="G50" s="122"/>
      <c r="H50" s="1"/>
      <c r="I50" s="1"/>
      <c r="J50" s="122"/>
      <c r="K50" s="1"/>
      <c r="L50" s="1"/>
      <c r="M50" s="122"/>
      <c r="N50" s="1"/>
      <c r="O50" s="1"/>
      <c r="P50" s="1"/>
      <c r="Q50" s="1"/>
      <c r="R50" s="1"/>
      <c r="S50" s="1"/>
      <c r="T50" s="1"/>
      <c r="U50" s="1"/>
      <c r="V50" s="1"/>
      <c r="W50" s="1"/>
      <c r="X50" s="1"/>
      <c r="Y50" s="1"/>
      <c r="Z50" s="1"/>
      <c r="AA50" s="1"/>
      <c r="AB50" s="1"/>
      <c r="AC50" s="1"/>
      <c r="AD50" s="1"/>
    </row>
    <row r="51" spans="1:30" ht="15.75" customHeight="1" x14ac:dyDescent="0.25">
      <c r="A51" s="1"/>
      <c r="B51" s="1"/>
      <c r="C51" s="1"/>
      <c r="D51" s="122"/>
      <c r="E51" s="1"/>
      <c r="F51" s="1"/>
      <c r="G51" s="122"/>
      <c r="H51" s="1"/>
      <c r="I51" s="1"/>
      <c r="J51" s="122"/>
      <c r="K51" s="1"/>
      <c r="L51" s="1"/>
      <c r="M51" s="122"/>
      <c r="N51" s="1"/>
      <c r="O51" s="1"/>
      <c r="P51" s="1"/>
      <c r="Q51" s="1"/>
      <c r="R51" s="1"/>
      <c r="S51" s="1"/>
      <c r="T51" s="1"/>
      <c r="U51" s="1"/>
      <c r="V51" s="1"/>
      <c r="W51" s="1"/>
      <c r="X51" s="1"/>
      <c r="Y51" s="1"/>
      <c r="Z51" s="1"/>
      <c r="AA51" s="1"/>
      <c r="AB51" s="1"/>
      <c r="AC51" s="1"/>
      <c r="AD51" s="1"/>
    </row>
    <row r="52" spans="1:30" ht="15.75" customHeight="1" x14ac:dyDescent="0.25">
      <c r="A52" s="1"/>
      <c r="B52" s="1"/>
      <c r="C52" s="1"/>
      <c r="D52" s="122"/>
      <c r="E52" s="1"/>
      <c r="F52" s="1"/>
      <c r="G52" s="122"/>
      <c r="H52" s="1"/>
      <c r="I52" s="1"/>
      <c r="J52" s="122"/>
      <c r="K52" s="1"/>
      <c r="L52" s="1"/>
      <c r="M52" s="122"/>
      <c r="N52" s="1"/>
      <c r="O52" s="1"/>
      <c r="P52" s="1"/>
      <c r="Q52" s="1"/>
      <c r="R52" s="1"/>
      <c r="S52" s="1"/>
      <c r="T52" s="1"/>
      <c r="U52" s="1"/>
      <c r="V52" s="1"/>
      <c r="W52" s="1"/>
      <c r="X52" s="1"/>
      <c r="Y52" s="1"/>
      <c r="Z52" s="1"/>
      <c r="AA52" s="1"/>
      <c r="AB52" s="1"/>
      <c r="AC52" s="1"/>
      <c r="AD52" s="1"/>
    </row>
    <row r="53" spans="1:30" ht="15.75" customHeight="1" x14ac:dyDescent="0.25">
      <c r="A53" s="1"/>
      <c r="B53" s="1"/>
      <c r="C53" s="1"/>
      <c r="D53" s="122"/>
      <c r="E53" s="1"/>
      <c r="F53" s="1"/>
      <c r="G53" s="122"/>
      <c r="H53" s="1"/>
      <c r="I53" s="1"/>
      <c r="J53" s="122"/>
      <c r="K53" s="1"/>
      <c r="L53" s="1"/>
      <c r="M53" s="122"/>
      <c r="N53" s="1"/>
      <c r="O53" s="1"/>
      <c r="P53" s="1"/>
      <c r="Q53" s="1"/>
      <c r="R53" s="1"/>
      <c r="S53" s="1"/>
      <c r="T53" s="1"/>
      <c r="U53" s="1"/>
      <c r="V53" s="1"/>
      <c r="W53" s="1"/>
      <c r="X53" s="1"/>
      <c r="Y53" s="1"/>
      <c r="Z53" s="1"/>
      <c r="AA53" s="1"/>
      <c r="AB53" s="1"/>
      <c r="AC53" s="1"/>
      <c r="AD53" s="1"/>
    </row>
    <row r="54" spans="1:30" ht="15.75" customHeight="1" x14ac:dyDescent="0.25">
      <c r="A54" s="1"/>
      <c r="B54" s="1"/>
      <c r="C54" s="1"/>
      <c r="D54" s="122"/>
      <c r="E54" s="1"/>
      <c r="F54" s="1"/>
      <c r="G54" s="122"/>
      <c r="H54" s="1"/>
      <c r="I54" s="1"/>
      <c r="J54" s="122"/>
      <c r="K54" s="1"/>
      <c r="L54" s="1"/>
      <c r="M54" s="122"/>
      <c r="N54" s="1"/>
      <c r="O54" s="1"/>
      <c r="P54" s="1"/>
      <c r="Q54" s="1"/>
      <c r="R54" s="1"/>
      <c r="S54" s="1"/>
      <c r="T54" s="1"/>
      <c r="U54" s="1"/>
      <c r="V54" s="1"/>
      <c r="W54" s="1"/>
      <c r="X54" s="1"/>
      <c r="Y54" s="1"/>
      <c r="Z54" s="1"/>
      <c r="AA54" s="1"/>
      <c r="AB54" s="1"/>
      <c r="AC54" s="1"/>
      <c r="AD54" s="1"/>
    </row>
    <row r="55" spans="1:30" ht="15.75" customHeight="1" x14ac:dyDescent="0.25">
      <c r="A55" s="1"/>
      <c r="B55" s="1"/>
      <c r="C55" s="1"/>
      <c r="D55" s="122"/>
      <c r="E55" s="1"/>
      <c r="F55" s="1"/>
      <c r="G55" s="122"/>
      <c r="H55" s="1"/>
      <c r="I55" s="1"/>
      <c r="J55" s="122"/>
      <c r="K55" s="1"/>
      <c r="L55" s="1"/>
      <c r="M55" s="122"/>
      <c r="N55" s="1"/>
      <c r="O55" s="1"/>
      <c r="P55" s="1"/>
      <c r="Q55" s="1"/>
      <c r="R55" s="1"/>
      <c r="S55" s="1"/>
      <c r="T55" s="1"/>
      <c r="U55" s="1"/>
      <c r="V55" s="1"/>
      <c r="W55" s="1"/>
      <c r="X55" s="1"/>
      <c r="Y55" s="1"/>
      <c r="Z55" s="1"/>
      <c r="AA55" s="1"/>
      <c r="AB55" s="1"/>
      <c r="AC55" s="1"/>
      <c r="AD55" s="1"/>
    </row>
    <row r="56" spans="1:30" ht="15.75" customHeight="1" x14ac:dyDescent="0.25">
      <c r="A56" s="1"/>
      <c r="B56" s="1"/>
      <c r="C56" s="1"/>
      <c r="D56" s="122"/>
      <c r="E56" s="1"/>
      <c r="F56" s="1"/>
      <c r="G56" s="122"/>
      <c r="H56" s="1"/>
      <c r="I56" s="1"/>
      <c r="J56" s="122"/>
      <c r="K56" s="1"/>
      <c r="L56" s="1"/>
      <c r="M56" s="122"/>
      <c r="N56" s="1"/>
      <c r="O56" s="1"/>
      <c r="P56" s="1"/>
      <c r="Q56" s="1"/>
      <c r="R56" s="1"/>
      <c r="S56" s="1"/>
      <c r="T56" s="1"/>
      <c r="U56" s="1"/>
      <c r="V56" s="1"/>
      <c r="W56" s="1"/>
      <c r="X56" s="1"/>
      <c r="Y56" s="1"/>
      <c r="Z56" s="1"/>
      <c r="AA56" s="1"/>
      <c r="AB56" s="1"/>
      <c r="AC56" s="1"/>
      <c r="AD56" s="1"/>
    </row>
    <row r="57" spans="1:30" ht="15.75" customHeight="1" x14ac:dyDescent="0.25">
      <c r="A57" s="1"/>
      <c r="B57" s="1"/>
      <c r="C57" s="1"/>
      <c r="D57" s="122"/>
      <c r="E57" s="1"/>
      <c r="F57" s="1"/>
      <c r="G57" s="122"/>
      <c r="H57" s="1"/>
      <c r="I57" s="1"/>
      <c r="J57" s="122"/>
      <c r="K57" s="1"/>
      <c r="L57" s="1"/>
      <c r="M57" s="122"/>
      <c r="N57" s="1"/>
      <c r="O57" s="1"/>
      <c r="P57" s="1"/>
      <c r="Q57" s="1"/>
      <c r="R57" s="1"/>
      <c r="S57" s="1"/>
      <c r="T57" s="1"/>
      <c r="U57" s="1"/>
      <c r="V57" s="1"/>
      <c r="W57" s="1"/>
      <c r="X57" s="1"/>
      <c r="Y57" s="1"/>
      <c r="Z57" s="1"/>
      <c r="AA57" s="1"/>
      <c r="AB57" s="1"/>
      <c r="AC57" s="1"/>
      <c r="AD57" s="1"/>
    </row>
    <row r="58" spans="1:30" ht="15.75" customHeight="1" x14ac:dyDescent="0.25">
      <c r="A58" s="1"/>
      <c r="B58" s="1"/>
      <c r="C58" s="1"/>
      <c r="D58" s="122"/>
      <c r="E58" s="1"/>
      <c r="F58" s="1"/>
      <c r="G58" s="122"/>
      <c r="H58" s="1"/>
      <c r="I58" s="1"/>
      <c r="J58" s="122"/>
      <c r="K58" s="1"/>
      <c r="L58" s="1"/>
      <c r="M58" s="122"/>
      <c r="N58" s="1"/>
      <c r="O58" s="1"/>
      <c r="P58" s="1"/>
      <c r="Q58" s="1"/>
      <c r="R58" s="1"/>
      <c r="S58" s="1"/>
      <c r="T58" s="1"/>
      <c r="U58" s="1"/>
      <c r="V58" s="1"/>
      <c r="W58" s="1"/>
      <c r="X58" s="1"/>
      <c r="Y58" s="1"/>
      <c r="Z58" s="1"/>
      <c r="AA58" s="1"/>
      <c r="AB58" s="1"/>
      <c r="AC58" s="1"/>
      <c r="AD58" s="1"/>
    </row>
    <row r="59" spans="1:30" ht="15.75" customHeight="1" x14ac:dyDescent="0.25">
      <c r="A59" s="1"/>
      <c r="B59" s="1"/>
      <c r="C59" s="1"/>
      <c r="D59" s="122"/>
      <c r="E59" s="1"/>
      <c r="F59" s="1"/>
      <c r="G59" s="122"/>
      <c r="H59" s="1"/>
      <c r="I59" s="1"/>
      <c r="J59" s="122"/>
      <c r="K59" s="1"/>
      <c r="L59" s="1"/>
      <c r="M59" s="122"/>
      <c r="N59" s="1"/>
      <c r="O59" s="1"/>
      <c r="P59" s="1"/>
      <c r="Q59" s="1"/>
      <c r="R59" s="1"/>
      <c r="S59" s="1"/>
      <c r="T59" s="1"/>
      <c r="U59" s="1"/>
      <c r="V59" s="1"/>
      <c r="W59" s="1"/>
      <c r="X59" s="1"/>
      <c r="Y59" s="1"/>
      <c r="Z59" s="1"/>
      <c r="AA59" s="1"/>
      <c r="AB59" s="1"/>
      <c r="AC59" s="1"/>
      <c r="AD59" s="1"/>
    </row>
    <row r="60" spans="1:30" ht="15.75" customHeight="1" x14ac:dyDescent="0.25">
      <c r="A60" s="1"/>
      <c r="B60" s="1"/>
      <c r="C60" s="1"/>
      <c r="D60" s="122"/>
      <c r="E60" s="1"/>
      <c r="F60" s="1"/>
      <c r="G60" s="122"/>
      <c r="H60" s="1"/>
      <c r="I60" s="1"/>
      <c r="J60" s="122"/>
      <c r="K60" s="1"/>
      <c r="L60" s="1"/>
      <c r="M60" s="122"/>
      <c r="N60" s="1"/>
      <c r="O60" s="1"/>
      <c r="P60" s="1"/>
      <c r="Q60" s="1"/>
      <c r="R60" s="1"/>
      <c r="S60" s="1"/>
      <c r="T60" s="1"/>
      <c r="U60" s="1"/>
      <c r="V60" s="1"/>
      <c r="W60" s="1"/>
      <c r="X60" s="1"/>
      <c r="Y60" s="1"/>
      <c r="Z60" s="1"/>
      <c r="AA60" s="1"/>
      <c r="AB60" s="1"/>
      <c r="AC60" s="1"/>
      <c r="AD60" s="1"/>
    </row>
    <row r="61" spans="1:30" ht="15.75" customHeight="1" x14ac:dyDescent="0.25">
      <c r="A61" s="1"/>
      <c r="B61" s="1"/>
      <c r="C61" s="1"/>
      <c r="D61" s="122"/>
      <c r="E61" s="1"/>
      <c r="F61" s="1"/>
      <c r="G61" s="122"/>
      <c r="H61" s="1"/>
      <c r="I61" s="1"/>
      <c r="J61" s="122"/>
      <c r="K61" s="1"/>
      <c r="L61" s="1"/>
      <c r="M61" s="122"/>
      <c r="N61" s="1"/>
      <c r="O61" s="1"/>
      <c r="P61" s="1"/>
      <c r="Q61" s="1"/>
      <c r="R61" s="1"/>
      <c r="S61" s="1"/>
      <c r="T61" s="1"/>
      <c r="U61" s="1"/>
      <c r="V61" s="1"/>
      <c r="W61" s="1"/>
      <c r="X61" s="1"/>
      <c r="Y61" s="1"/>
      <c r="Z61" s="1"/>
      <c r="AA61" s="1"/>
      <c r="AB61" s="1"/>
      <c r="AC61" s="1"/>
      <c r="AD61" s="1"/>
    </row>
    <row r="62" spans="1:30" ht="15.75" customHeight="1" x14ac:dyDescent="0.25">
      <c r="A62" s="1"/>
      <c r="B62" s="1"/>
      <c r="C62" s="1"/>
      <c r="D62" s="122"/>
      <c r="E62" s="1"/>
      <c r="F62" s="1"/>
      <c r="G62" s="122"/>
      <c r="H62" s="1"/>
      <c r="I62" s="1"/>
      <c r="J62" s="122"/>
      <c r="K62" s="1"/>
      <c r="L62" s="1"/>
      <c r="M62" s="122"/>
      <c r="N62" s="1"/>
      <c r="O62" s="1"/>
      <c r="P62" s="1"/>
      <c r="Q62" s="1"/>
      <c r="R62" s="1"/>
      <c r="S62" s="1"/>
      <c r="T62" s="1"/>
      <c r="U62" s="1"/>
      <c r="V62" s="1"/>
      <c r="W62" s="1"/>
      <c r="X62" s="1"/>
      <c r="Y62" s="1"/>
      <c r="Z62" s="1"/>
      <c r="AA62" s="1"/>
      <c r="AB62" s="1"/>
      <c r="AC62" s="1"/>
      <c r="AD62" s="1"/>
    </row>
    <row r="63" spans="1:30" ht="15.75" customHeight="1" x14ac:dyDescent="0.25">
      <c r="A63" s="1"/>
      <c r="B63" s="1"/>
      <c r="C63" s="1"/>
      <c r="D63" s="122"/>
      <c r="E63" s="1"/>
      <c r="F63" s="1"/>
      <c r="G63" s="122"/>
      <c r="H63" s="1"/>
      <c r="I63" s="1"/>
      <c r="J63" s="122"/>
      <c r="K63" s="1"/>
      <c r="L63" s="1"/>
      <c r="M63" s="122"/>
      <c r="N63" s="1"/>
      <c r="O63" s="1"/>
      <c r="P63" s="1"/>
      <c r="Q63" s="1"/>
      <c r="R63" s="1"/>
      <c r="S63" s="1"/>
      <c r="T63" s="1"/>
      <c r="U63" s="1"/>
      <c r="V63" s="1"/>
      <c r="W63" s="1"/>
      <c r="X63" s="1"/>
      <c r="Y63" s="1"/>
      <c r="Z63" s="1"/>
      <c r="AA63" s="1"/>
      <c r="AB63" s="1"/>
      <c r="AC63" s="1"/>
      <c r="AD63" s="1"/>
    </row>
    <row r="64" spans="1:30" ht="15.75" customHeight="1" x14ac:dyDescent="0.25">
      <c r="A64" s="1"/>
      <c r="B64" s="1"/>
      <c r="C64" s="1"/>
      <c r="D64" s="122"/>
      <c r="E64" s="1"/>
      <c r="F64" s="1"/>
      <c r="G64" s="122"/>
      <c r="H64" s="1"/>
      <c r="I64" s="1"/>
      <c r="J64" s="122"/>
      <c r="K64" s="1"/>
      <c r="L64" s="1"/>
      <c r="M64" s="122"/>
      <c r="N64" s="1"/>
      <c r="O64" s="1"/>
      <c r="P64" s="1"/>
      <c r="Q64" s="1"/>
      <c r="R64" s="1"/>
      <c r="S64" s="1"/>
      <c r="T64" s="1"/>
      <c r="U64" s="1"/>
      <c r="V64" s="1"/>
      <c r="W64" s="1"/>
      <c r="X64" s="1"/>
      <c r="Y64" s="1"/>
      <c r="Z64" s="1"/>
      <c r="AA64" s="1"/>
      <c r="AB64" s="1"/>
      <c r="AC64" s="1"/>
      <c r="AD64" s="1"/>
    </row>
    <row r="65" spans="1:30" ht="15.75" customHeight="1" x14ac:dyDescent="0.25">
      <c r="A65" s="1"/>
      <c r="B65" s="1"/>
      <c r="C65" s="1"/>
      <c r="D65" s="122"/>
      <c r="E65" s="1"/>
      <c r="F65" s="1"/>
      <c r="G65" s="122"/>
      <c r="H65" s="1"/>
      <c r="I65" s="1"/>
      <c r="J65" s="122"/>
      <c r="K65" s="1"/>
      <c r="L65" s="1"/>
      <c r="M65" s="122"/>
      <c r="N65" s="1"/>
      <c r="O65" s="1"/>
      <c r="P65" s="1"/>
      <c r="Q65" s="1"/>
      <c r="R65" s="1"/>
      <c r="S65" s="1"/>
      <c r="T65" s="1"/>
      <c r="U65" s="1"/>
      <c r="V65" s="1"/>
      <c r="W65" s="1"/>
      <c r="X65" s="1"/>
      <c r="Y65" s="1"/>
      <c r="Z65" s="1"/>
      <c r="AA65" s="1"/>
      <c r="AB65" s="1"/>
      <c r="AC65" s="1"/>
      <c r="AD65" s="1"/>
    </row>
    <row r="66" spans="1:30" ht="15.75" customHeight="1" x14ac:dyDescent="0.25">
      <c r="A66" s="1"/>
      <c r="B66" s="1"/>
      <c r="C66" s="1"/>
      <c r="D66" s="122"/>
      <c r="E66" s="1"/>
      <c r="F66" s="1"/>
      <c r="G66" s="122"/>
      <c r="H66" s="1"/>
      <c r="I66" s="1"/>
      <c r="J66" s="122"/>
      <c r="K66" s="1"/>
      <c r="L66" s="1"/>
      <c r="M66" s="122"/>
      <c r="N66" s="1"/>
      <c r="O66" s="1"/>
      <c r="P66" s="1"/>
      <c r="Q66" s="1"/>
      <c r="R66" s="1"/>
      <c r="S66" s="1"/>
      <c r="T66" s="1"/>
      <c r="U66" s="1"/>
      <c r="V66" s="1"/>
      <c r="W66" s="1"/>
      <c r="X66" s="1"/>
      <c r="Y66" s="1"/>
      <c r="Z66" s="1"/>
      <c r="AA66" s="1"/>
      <c r="AB66" s="1"/>
      <c r="AC66" s="1"/>
      <c r="AD66" s="1"/>
    </row>
    <row r="67" spans="1:30" ht="15.75" customHeight="1" x14ac:dyDescent="0.25">
      <c r="A67" s="1"/>
      <c r="B67" s="1"/>
      <c r="C67" s="1"/>
      <c r="D67" s="122"/>
      <c r="E67" s="1"/>
      <c r="F67" s="1"/>
      <c r="G67" s="122"/>
      <c r="H67" s="1"/>
      <c r="I67" s="1"/>
      <c r="J67" s="122"/>
      <c r="K67" s="1"/>
      <c r="L67" s="1"/>
      <c r="M67" s="122"/>
      <c r="N67" s="1"/>
      <c r="O67" s="1"/>
      <c r="P67" s="1"/>
      <c r="Q67" s="1"/>
      <c r="R67" s="1"/>
      <c r="S67" s="1"/>
      <c r="T67" s="1"/>
      <c r="U67" s="1"/>
      <c r="V67" s="1"/>
      <c r="W67" s="1"/>
      <c r="X67" s="1"/>
      <c r="Y67" s="1"/>
      <c r="Z67" s="1"/>
      <c r="AA67" s="1"/>
      <c r="AB67" s="1"/>
      <c r="AC67" s="1"/>
      <c r="AD67" s="1"/>
    </row>
    <row r="68" spans="1:30" ht="15.75" customHeight="1" x14ac:dyDescent="0.25">
      <c r="A68" s="1"/>
      <c r="B68" s="1"/>
      <c r="C68" s="1"/>
      <c r="D68" s="122"/>
      <c r="E68" s="1"/>
      <c r="F68" s="1"/>
      <c r="G68" s="122"/>
      <c r="H68" s="1"/>
      <c r="I68" s="1"/>
      <c r="J68" s="122"/>
      <c r="K68" s="1"/>
      <c r="L68" s="1"/>
      <c r="M68" s="122"/>
      <c r="N68" s="1"/>
      <c r="O68" s="1"/>
      <c r="P68" s="1"/>
      <c r="Q68" s="1"/>
      <c r="R68" s="1"/>
      <c r="S68" s="1"/>
      <c r="T68" s="1"/>
      <c r="U68" s="1"/>
      <c r="V68" s="1"/>
      <c r="W68" s="1"/>
      <c r="X68" s="1"/>
      <c r="Y68" s="1"/>
      <c r="Z68" s="1"/>
      <c r="AA68" s="1"/>
      <c r="AB68" s="1"/>
      <c r="AC68" s="1"/>
      <c r="AD68" s="1"/>
    </row>
    <row r="69" spans="1:30" ht="15.75" customHeight="1" x14ac:dyDescent="0.25">
      <c r="A69" s="1"/>
      <c r="B69" s="1"/>
      <c r="C69" s="1"/>
      <c r="D69" s="122"/>
      <c r="E69" s="1"/>
      <c r="F69" s="1"/>
      <c r="G69" s="122"/>
      <c r="H69" s="1"/>
      <c r="I69" s="1"/>
      <c r="J69" s="122"/>
      <c r="K69" s="1"/>
      <c r="L69" s="1"/>
      <c r="M69" s="122"/>
      <c r="N69" s="1"/>
      <c r="O69" s="1"/>
      <c r="P69" s="1"/>
      <c r="Q69" s="1"/>
      <c r="R69" s="1"/>
      <c r="S69" s="1"/>
      <c r="T69" s="1"/>
      <c r="U69" s="1"/>
      <c r="V69" s="1"/>
      <c r="W69" s="1"/>
      <c r="X69" s="1"/>
      <c r="Y69" s="1"/>
      <c r="Z69" s="1"/>
      <c r="AA69" s="1"/>
      <c r="AB69" s="1"/>
      <c r="AC69" s="1"/>
      <c r="AD69" s="1"/>
    </row>
    <row r="70" spans="1:30" ht="15.75" customHeight="1" x14ac:dyDescent="0.25">
      <c r="A70" s="1"/>
      <c r="B70" s="1"/>
      <c r="C70" s="1"/>
      <c r="D70" s="122"/>
      <c r="E70" s="1"/>
      <c r="F70" s="1"/>
      <c r="G70" s="122"/>
      <c r="H70" s="1"/>
      <c r="I70" s="1"/>
      <c r="J70" s="122"/>
      <c r="K70" s="1"/>
      <c r="L70" s="1"/>
      <c r="M70" s="122"/>
      <c r="N70" s="1"/>
      <c r="O70" s="1"/>
      <c r="P70" s="1"/>
      <c r="Q70" s="1"/>
      <c r="R70" s="1"/>
      <c r="S70" s="1"/>
      <c r="T70" s="1"/>
      <c r="U70" s="1"/>
      <c r="V70" s="1"/>
      <c r="W70" s="1"/>
      <c r="X70" s="1"/>
      <c r="Y70" s="1"/>
      <c r="Z70" s="1"/>
      <c r="AA70" s="1"/>
      <c r="AB70" s="1"/>
      <c r="AC70" s="1"/>
      <c r="AD70" s="1"/>
    </row>
    <row r="71" spans="1:30" ht="15.75" customHeight="1" x14ac:dyDescent="0.25">
      <c r="A71" s="1"/>
      <c r="B71" s="1"/>
      <c r="C71" s="1"/>
      <c r="D71" s="122"/>
      <c r="E71" s="1"/>
      <c r="F71" s="1"/>
      <c r="G71" s="122"/>
      <c r="H71" s="1"/>
      <c r="I71" s="1"/>
      <c r="J71" s="122"/>
      <c r="K71" s="1"/>
      <c r="L71" s="1"/>
      <c r="M71" s="122"/>
      <c r="N71" s="1"/>
      <c r="O71" s="1"/>
      <c r="P71" s="1"/>
      <c r="Q71" s="1"/>
      <c r="R71" s="1"/>
      <c r="S71" s="1"/>
      <c r="T71" s="1"/>
      <c r="U71" s="1"/>
      <c r="V71" s="1"/>
      <c r="W71" s="1"/>
      <c r="X71" s="1"/>
      <c r="Y71" s="1"/>
      <c r="Z71" s="1"/>
      <c r="AA71" s="1"/>
      <c r="AB71" s="1"/>
      <c r="AC71" s="1"/>
      <c r="AD71" s="1"/>
    </row>
    <row r="72" spans="1:30" ht="15.75" customHeight="1" x14ac:dyDescent="0.25">
      <c r="A72" s="1"/>
      <c r="B72" s="1"/>
      <c r="C72" s="1"/>
      <c r="D72" s="122"/>
      <c r="E72" s="1"/>
      <c r="F72" s="1"/>
      <c r="G72" s="122"/>
      <c r="H72" s="1"/>
      <c r="I72" s="1"/>
      <c r="J72" s="122"/>
      <c r="K72" s="1"/>
      <c r="L72" s="1"/>
      <c r="M72" s="122"/>
      <c r="N72" s="1"/>
      <c r="O72" s="1"/>
      <c r="P72" s="1"/>
      <c r="Q72" s="1"/>
      <c r="R72" s="1"/>
      <c r="S72" s="1"/>
      <c r="T72" s="1"/>
      <c r="U72" s="1"/>
      <c r="V72" s="1"/>
      <c r="W72" s="1"/>
      <c r="X72" s="1"/>
      <c r="Y72" s="1"/>
      <c r="Z72" s="1"/>
      <c r="AA72" s="1"/>
      <c r="AB72" s="1"/>
      <c r="AC72" s="1"/>
      <c r="AD72" s="1"/>
    </row>
    <row r="73" spans="1:30" ht="15.75" customHeight="1" x14ac:dyDescent="0.25">
      <c r="A73" s="1"/>
      <c r="B73" s="1"/>
      <c r="C73" s="1"/>
      <c r="D73" s="122"/>
      <c r="E73" s="1"/>
      <c r="F73" s="1"/>
      <c r="G73" s="122"/>
      <c r="H73" s="1"/>
      <c r="I73" s="1"/>
      <c r="J73" s="122"/>
      <c r="K73" s="1"/>
      <c r="L73" s="1"/>
      <c r="M73" s="122"/>
      <c r="N73" s="1"/>
      <c r="O73" s="1"/>
      <c r="P73" s="1"/>
      <c r="Q73" s="1"/>
      <c r="R73" s="1"/>
      <c r="S73" s="1"/>
      <c r="T73" s="1"/>
      <c r="U73" s="1"/>
      <c r="V73" s="1"/>
      <c r="W73" s="1"/>
      <c r="X73" s="1"/>
      <c r="Y73" s="1"/>
      <c r="Z73" s="1"/>
      <c r="AA73" s="1"/>
      <c r="AB73" s="1"/>
      <c r="AC73" s="1"/>
      <c r="AD73" s="1"/>
    </row>
    <row r="74" spans="1:30" ht="15.75" customHeight="1" x14ac:dyDescent="0.25">
      <c r="A74" s="1"/>
      <c r="B74" s="1"/>
      <c r="C74" s="1"/>
      <c r="D74" s="122"/>
      <c r="E74" s="1"/>
      <c r="F74" s="1"/>
      <c r="G74" s="122"/>
      <c r="H74" s="1"/>
      <c r="I74" s="1"/>
      <c r="J74" s="122"/>
      <c r="K74" s="1"/>
      <c r="L74" s="1"/>
      <c r="M74" s="122"/>
      <c r="N74" s="1"/>
      <c r="O74" s="1"/>
      <c r="P74" s="1"/>
      <c r="Q74" s="1"/>
      <c r="R74" s="1"/>
      <c r="S74" s="1"/>
      <c r="T74" s="1"/>
      <c r="U74" s="1"/>
      <c r="V74" s="1"/>
      <c r="W74" s="1"/>
      <c r="X74" s="1"/>
      <c r="Y74" s="1"/>
      <c r="Z74" s="1"/>
      <c r="AA74" s="1"/>
      <c r="AB74" s="1"/>
      <c r="AC74" s="1"/>
      <c r="AD74" s="1"/>
    </row>
    <row r="75" spans="1:30" ht="15.75" customHeight="1" x14ac:dyDescent="0.25">
      <c r="A75" s="1"/>
      <c r="B75" s="1"/>
      <c r="C75" s="1"/>
      <c r="D75" s="122"/>
      <c r="E75" s="1"/>
      <c r="F75" s="1"/>
      <c r="G75" s="122"/>
      <c r="H75" s="1"/>
      <c r="I75" s="1"/>
      <c r="J75" s="122"/>
      <c r="K75" s="1"/>
      <c r="L75" s="1"/>
      <c r="M75" s="122"/>
      <c r="N75" s="1"/>
      <c r="O75" s="1"/>
      <c r="P75" s="1"/>
      <c r="Q75" s="1"/>
      <c r="R75" s="1"/>
      <c r="S75" s="1"/>
      <c r="T75" s="1"/>
      <c r="U75" s="1"/>
      <c r="V75" s="1"/>
      <c r="W75" s="1"/>
      <c r="X75" s="1"/>
      <c r="Y75" s="1"/>
      <c r="Z75" s="1"/>
      <c r="AA75" s="1"/>
      <c r="AB75" s="1"/>
      <c r="AC75" s="1"/>
      <c r="AD75" s="1"/>
    </row>
    <row r="76" spans="1:30" ht="15.75" customHeight="1" x14ac:dyDescent="0.25">
      <c r="A76" s="1"/>
      <c r="B76" s="1"/>
      <c r="C76" s="1"/>
      <c r="D76" s="122"/>
      <c r="E76" s="1"/>
      <c r="F76" s="1"/>
      <c r="G76" s="122"/>
      <c r="H76" s="1"/>
      <c r="I76" s="1"/>
      <c r="J76" s="122"/>
      <c r="K76" s="1"/>
      <c r="L76" s="1"/>
      <c r="M76" s="122"/>
      <c r="N76" s="1"/>
      <c r="O76" s="1"/>
      <c r="P76" s="1"/>
      <c r="Q76" s="1"/>
      <c r="R76" s="1"/>
      <c r="S76" s="1"/>
      <c r="T76" s="1"/>
      <c r="U76" s="1"/>
      <c r="V76" s="1"/>
      <c r="W76" s="1"/>
      <c r="X76" s="1"/>
      <c r="Y76" s="1"/>
      <c r="Z76" s="1"/>
      <c r="AA76" s="1"/>
      <c r="AB76" s="1"/>
      <c r="AC76" s="1"/>
      <c r="AD76" s="1"/>
    </row>
    <row r="77" spans="1:30" ht="15.75" customHeight="1" x14ac:dyDescent="0.25">
      <c r="A77" s="1"/>
      <c r="B77" s="1"/>
      <c r="C77" s="1"/>
      <c r="D77" s="122"/>
      <c r="E77" s="1"/>
      <c r="F77" s="1"/>
      <c r="G77" s="122"/>
      <c r="H77" s="1"/>
      <c r="I77" s="1"/>
      <c r="J77" s="122"/>
      <c r="K77" s="1"/>
      <c r="L77" s="1"/>
      <c r="M77" s="122"/>
      <c r="N77" s="1"/>
      <c r="O77" s="1"/>
      <c r="P77" s="1"/>
      <c r="Q77" s="1"/>
      <c r="R77" s="1"/>
      <c r="S77" s="1"/>
      <c r="T77" s="1"/>
      <c r="U77" s="1"/>
      <c r="V77" s="1"/>
      <c r="W77" s="1"/>
      <c r="X77" s="1"/>
      <c r="Y77" s="1"/>
      <c r="Z77" s="1"/>
      <c r="AA77" s="1"/>
      <c r="AB77" s="1"/>
      <c r="AC77" s="1"/>
      <c r="AD77" s="1"/>
    </row>
    <row r="78" spans="1:30" ht="15.75" customHeight="1" x14ac:dyDescent="0.25">
      <c r="A78" s="1"/>
      <c r="B78" s="1"/>
      <c r="C78" s="1"/>
      <c r="D78" s="122"/>
      <c r="E78" s="1"/>
      <c r="F78" s="1"/>
      <c r="G78" s="122"/>
      <c r="H78" s="1"/>
      <c r="I78" s="1"/>
      <c r="J78" s="122"/>
      <c r="K78" s="1"/>
      <c r="L78" s="1"/>
      <c r="M78" s="122"/>
      <c r="N78" s="1"/>
      <c r="O78" s="1"/>
      <c r="P78" s="1"/>
      <c r="Q78" s="1"/>
      <c r="R78" s="1"/>
      <c r="S78" s="1"/>
      <c r="T78" s="1"/>
      <c r="U78" s="1"/>
      <c r="V78" s="1"/>
      <c r="W78" s="1"/>
      <c r="X78" s="1"/>
      <c r="Y78" s="1"/>
      <c r="Z78" s="1"/>
      <c r="AA78" s="1"/>
      <c r="AB78" s="1"/>
      <c r="AC78" s="1"/>
      <c r="AD78" s="1"/>
    </row>
    <row r="79" spans="1:30" ht="15.75" customHeight="1" x14ac:dyDescent="0.25">
      <c r="A79" s="1"/>
      <c r="B79" s="1"/>
      <c r="C79" s="1"/>
      <c r="D79" s="122"/>
      <c r="E79" s="1"/>
      <c r="F79" s="1"/>
      <c r="G79" s="122"/>
      <c r="H79" s="1"/>
      <c r="I79" s="1"/>
      <c r="J79" s="122"/>
      <c r="K79" s="1"/>
      <c r="L79" s="1"/>
      <c r="M79" s="122"/>
      <c r="N79" s="1"/>
      <c r="O79" s="1"/>
      <c r="P79" s="1"/>
      <c r="Q79" s="1"/>
      <c r="R79" s="1"/>
      <c r="S79" s="1"/>
      <c r="T79" s="1"/>
      <c r="U79" s="1"/>
      <c r="V79" s="1"/>
      <c r="W79" s="1"/>
      <c r="X79" s="1"/>
      <c r="Y79" s="1"/>
      <c r="Z79" s="1"/>
      <c r="AA79" s="1"/>
      <c r="AB79" s="1"/>
      <c r="AC79" s="1"/>
      <c r="AD79" s="1"/>
    </row>
    <row r="80" spans="1:30" ht="15.75" customHeight="1" x14ac:dyDescent="0.25">
      <c r="A80" s="1"/>
      <c r="B80" s="1"/>
      <c r="C80" s="1"/>
      <c r="D80" s="122"/>
      <c r="E80" s="1"/>
      <c r="F80" s="1"/>
      <c r="G80" s="122"/>
      <c r="H80" s="1"/>
      <c r="I80" s="1"/>
      <c r="J80" s="122"/>
      <c r="K80" s="1"/>
      <c r="L80" s="1"/>
      <c r="M80" s="122"/>
      <c r="N80" s="1"/>
      <c r="O80" s="1"/>
      <c r="P80" s="1"/>
      <c r="Q80" s="1"/>
      <c r="R80" s="1"/>
      <c r="S80" s="1"/>
      <c r="T80" s="1"/>
      <c r="U80" s="1"/>
      <c r="V80" s="1"/>
      <c r="W80" s="1"/>
      <c r="X80" s="1"/>
      <c r="Y80" s="1"/>
      <c r="Z80" s="1"/>
      <c r="AA80" s="1"/>
      <c r="AB80" s="1"/>
      <c r="AC80" s="1"/>
      <c r="AD80" s="1"/>
    </row>
    <row r="81" spans="1:30" ht="15.75" customHeight="1" x14ac:dyDescent="0.25">
      <c r="A81" s="1"/>
      <c r="B81" s="1"/>
      <c r="C81" s="1"/>
      <c r="D81" s="122"/>
      <c r="E81" s="1"/>
      <c r="F81" s="1"/>
      <c r="G81" s="122"/>
      <c r="H81" s="1"/>
      <c r="I81" s="1"/>
      <c r="J81" s="122"/>
      <c r="K81" s="1"/>
      <c r="L81" s="1"/>
      <c r="M81" s="122"/>
      <c r="N81" s="1"/>
      <c r="O81" s="1"/>
      <c r="P81" s="1"/>
      <c r="Q81" s="1"/>
      <c r="R81" s="1"/>
      <c r="S81" s="1"/>
      <c r="T81" s="1"/>
      <c r="U81" s="1"/>
      <c r="V81" s="1"/>
      <c r="W81" s="1"/>
      <c r="X81" s="1"/>
      <c r="Y81" s="1"/>
      <c r="Z81" s="1"/>
      <c r="AA81" s="1"/>
      <c r="AB81" s="1"/>
      <c r="AC81" s="1"/>
      <c r="AD81" s="1"/>
    </row>
    <row r="82" spans="1:30" ht="15.75" customHeight="1" x14ac:dyDescent="0.25">
      <c r="A82" s="1"/>
      <c r="B82" s="1"/>
      <c r="C82" s="1"/>
      <c r="D82" s="122"/>
      <c r="E82" s="1"/>
      <c r="F82" s="1"/>
      <c r="G82" s="122"/>
      <c r="H82" s="1"/>
      <c r="I82" s="1"/>
      <c r="J82" s="122"/>
      <c r="K82" s="1"/>
      <c r="L82" s="1"/>
      <c r="M82" s="122"/>
      <c r="N82" s="1"/>
      <c r="O82" s="1"/>
      <c r="P82" s="1"/>
      <c r="Q82" s="1"/>
      <c r="R82" s="1"/>
      <c r="S82" s="1"/>
      <c r="T82" s="1"/>
      <c r="U82" s="1"/>
      <c r="V82" s="1"/>
      <c r="W82" s="1"/>
      <c r="X82" s="1"/>
      <c r="Y82" s="1"/>
      <c r="Z82" s="1"/>
      <c r="AA82" s="1"/>
      <c r="AB82" s="1"/>
      <c r="AC82" s="1"/>
      <c r="AD82" s="1"/>
    </row>
    <row r="83" spans="1:30" ht="15.75" customHeight="1" x14ac:dyDescent="0.25">
      <c r="A83" s="1"/>
      <c r="B83" s="1"/>
      <c r="C83" s="1"/>
      <c r="D83" s="122"/>
      <c r="E83" s="1"/>
      <c r="F83" s="1"/>
      <c r="G83" s="122"/>
      <c r="H83" s="1"/>
      <c r="I83" s="1"/>
      <c r="J83" s="122"/>
      <c r="K83" s="1"/>
      <c r="L83" s="1"/>
      <c r="M83" s="122"/>
      <c r="N83" s="1"/>
      <c r="O83" s="1"/>
      <c r="P83" s="1"/>
      <c r="Q83" s="1"/>
      <c r="R83" s="1"/>
      <c r="S83" s="1"/>
      <c r="T83" s="1"/>
      <c r="U83" s="1"/>
      <c r="V83" s="1"/>
      <c r="W83" s="1"/>
      <c r="X83" s="1"/>
      <c r="Y83" s="1"/>
      <c r="Z83" s="1"/>
      <c r="AA83" s="1"/>
      <c r="AB83" s="1"/>
      <c r="AC83" s="1"/>
      <c r="AD83" s="1"/>
    </row>
    <row r="84" spans="1:30" ht="15.75" customHeight="1" x14ac:dyDescent="0.25">
      <c r="A84" s="1"/>
      <c r="B84" s="1"/>
      <c r="C84" s="1"/>
      <c r="D84" s="122"/>
      <c r="E84" s="1"/>
      <c r="F84" s="1"/>
      <c r="G84" s="122"/>
      <c r="H84" s="1"/>
      <c r="I84" s="1"/>
      <c r="J84" s="122"/>
      <c r="K84" s="1"/>
      <c r="L84" s="1"/>
      <c r="M84" s="122"/>
      <c r="N84" s="1"/>
      <c r="O84" s="1"/>
      <c r="P84" s="1"/>
      <c r="Q84" s="1"/>
      <c r="R84" s="1"/>
      <c r="S84" s="1"/>
      <c r="T84" s="1"/>
      <c r="U84" s="1"/>
      <c r="V84" s="1"/>
      <c r="W84" s="1"/>
      <c r="X84" s="1"/>
      <c r="Y84" s="1"/>
      <c r="Z84" s="1"/>
      <c r="AA84" s="1"/>
      <c r="AB84" s="1"/>
      <c r="AC84" s="1"/>
      <c r="AD84" s="1"/>
    </row>
    <row r="85" spans="1:30" ht="15.75" customHeight="1" x14ac:dyDescent="0.25">
      <c r="A85" s="1"/>
      <c r="B85" s="1"/>
      <c r="C85" s="1"/>
      <c r="D85" s="122"/>
      <c r="E85" s="1"/>
      <c r="F85" s="1"/>
      <c r="G85" s="122"/>
      <c r="H85" s="1"/>
      <c r="I85" s="1"/>
      <c r="J85" s="122"/>
      <c r="K85" s="1"/>
      <c r="L85" s="1"/>
      <c r="M85" s="122"/>
      <c r="N85" s="1"/>
      <c r="O85" s="1"/>
      <c r="P85" s="1"/>
      <c r="Q85" s="1"/>
      <c r="R85" s="1"/>
      <c r="S85" s="1"/>
      <c r="T85" s="1"/>
      <c r="U85" s="1"/>
      <c r="V85" s="1"/>
      <c r="W85" s="1"/>
      <c r="X85" s="1"/>
      <c r="Y85" s="1"/>
      <c r="Z85" s="1"/>
      <c r="AA85" s="1"/>
      <c r="AB85" s="1"/>
      <c r="AC85" s="1"/>
      <c r="AD85" s="1"/>
    </row>
    <row r="86" spans="1:30" ht="15.75" customHeight="1" x14ac:dyDescent="0.25">
      <c r="A86" s="1"/>
      <c r="B86" s="1"/>
      <c r="C86" s="1"/>
      <c r="D86" s="122"/>
      <c r="E86" s="1"/>
      <c r="F86" s="1"/>
      <c r="G86" s="122"/>
      <c r="H86" s="1"/>
      <c r="I86" s="1"/>
      <c r="J86" s="122"/>
      <c r="K86" s="1"/>
      <c r="L86" s="1"/>
      <c r="M86" s="122"/>
      <c r="N86" s="1"/>
      <c r="O86" s="1"/>
      <c r="P86" s="1"/>
      <c r="Q86" s="1"/>
      <c r="R86" s="1"/>
      <c r="S86" s="1"/>
      <c r="T86" s="1"/>
      <c r="U86" s="1"/>
      <c r="V86" s="1"/>
      <c r="W86" s="1"/>
      <c r="X86" s="1"/>
      <c r="Y86" s="1"/>
      <c r="Z86" s="1"/>
      <c r="AA86" s="1"/>
      <c r="AB86" s="1"/>
      <c r="AC86" s="1"/>
      <c r="AD86" s="1"/>
    </row>
    <row r="87" spans="1:30" ht="15.75" customHeight="1" x14ac:dyDescent="0.25">
      <c r="A87" s="1"/>
      <c r="B87" s="1"/>
      <c r="C87" s="1"/>
      <c r="D87" s="122"/>
      <c r="E87" s="1"/>
      <c r="F87" s="1"/>
      <c r="G87" s="122"/>
      <c r="H87" s="1"/>
      <c r="I87" s="1"/>
      <c r="J87" s="122"/>
      <c r="K87" s="1"/>
      <c r="L87" s="1"/>
      <c r="M87" s="122"/>
      <c r="N87" s="1"/>
      <c r="O87" s="1"/>
      <c r="P87" s="1"/>
      <c r="Q87" s="1"/>
      <c r="R87" s="1"/>
      <c r="S87" s="1"/>
      <c r="T87" s="1"/>
      <c r="U87" s="1"/>
      <c r="V87" s="1"/>
      <c r="W87" s="1"/>
      <c r="X87" s="1"/>
      <c r="Y87" s="1"/>
      <c r="Z87" s="1"/>
      <c r="AA87" s="1"/>
      <c r="AB87" s="1"/>
      <c r="AC87" s="1"/>
      <c r="AD87" s="1"/>
    </row>
    <row r="88" spans="1:30" ht="15.75" customHeight="1" x14ac:dyDescent="0.25">
      <c r="A88" s="1"/>
      <c r="B88" s="1"/>
      <c r="C88" s="1"/>
      <c r="D88" s="122"/>
      <c r="E88" s="1"/>
      <c r="F88" s="1"/>
      <c r="G88" s="122"/>
      <c r="H88" s="1"/>
      <c r="I88" s="1"/>
      <c r="J88" s="122"/>
      <c r="K88" s="1"/>
      <c r="L88" s="1"/>
      <c r="M88" s="122"/>
      <c r="N88" s="1"/>
      <c r="O88" s="1"/>
      <c r="P88" s="1"/>
      <c r="Q88" s="1"/>
      <c r="R88" s="1"/>
      <c r="S88" s="1"/>
      <c r="T88" s="1"/>
      <c r="U88" s="1"/>
      <c r="V88" s="1"/>
      <c r="W88" s="1"/>
      <c r="X88" s="1"/>
      <c r="Y88" s="1"/>
      <c r="Z88" s="1"/>
      <c r="AA88" s="1"/>
      <c r="AB88" s="1"/>
      <c r="AC88" s="1"/>
      <c r="AD88" s="1"/>
    </row>
    <row r="89" spans="1:30" ht="15.75" customHeight="1" x14ac:dyDescent="0.25">
      <c r="A89" s="1"/>
      <c r="B89" s="1"/>
      <c r="C89" s="1"/>
      <c r="D89" s="122"/>
      <c r="E89" s="1"/>
      <c r="F89" s="1"/>
      <c r="G89" s="122"/>
      <c r="H89" s="1"/>
      <c r="I89" s="1"/>
      <c r="J89" s="122"/>
      <c r="K89" s="1"/>
      <c r="L89" s="1"/>
      <c r="M89" s="122"/>
      <c r="N89" s="1"/>
      <c r="O89" s="1"/>
      <c r="P89" s="1"/>
      <c r="Q89" s="1"/>
      <c r="R89" s="1"/>
      <c r="S89" s="1"/>
      <c r="T89" s="1"/>
      <c r="U89" s="1"/>
      <c r="V89" s="1"/>
      <c r="W89" s="1"/>
      <c r="X89" s="1"/>
      <c r="Y89" s="1"/>
      <c r="Z89" s="1"/>
      <c r="AA89" s="1"/>
      <c r="AB89" s="1"/>
      <c r="AC89" s="1"/>
      <c r="AD89" s="1"/>
    </row>
    <row r="90" spans="1:30" ht="15.75" customHeight="1" x14ac:dyDescent="0.25">
      <c r="A90" s="1"/>
      <c r="B90" s="1"/>
      <c r="C90" s="1"/>
      <c r="D90" s="122"/>
      <c r="E90" s="1"/>
      <c r="F90" s="1"/>
      <c r="G90" s="122"/>
      <c r="H90" s="1"/>
      <c r="I90" s="1"/>
      <c r="J90" s="122"/>
      <c r="K90" s="1"/>
      <c r="L90" s="1"/>
      <c r="M90" s="122"/>
      <c r="N90" s="1"/>
      <c r="O90" s="1"/>
      <c r="P90" s="1"/>
      <c r="Q90" s="1"/>
      <c r="R90" s="1"/>
      <c r="S90" s="1"/>
      <c r="T90" s="1"/>
      <c r="U90" s="1"/>
      <c r="V90" s="1"/>
      <c r="W90" s="1"/>
      <c r="X90" s="1"/>
      <c r="Y90" s="1"/>
      <c r="Z90" s="1"/>
      <c r="AA90" s="1"/>
      <c r="AB90" s="1"/>
      <c r="AC90" s="1"/>
      <c r="AD90" s="1"/>
    </row>
    <row r="91" spans="1:30" ht="15.75" customHeight="1" x14ac:dyDescent="0.25">
      <c r="A91" s="1"/>
      <c r="B91" s="1"/>
      <c r="C91" s="1"/>
      <c r="D91" s="122"/>
      <c r="E91" s="1"/>
      <c r="F91" s="1"/>
      <c r="G91" s="122"/>
      <c r="H91" s="1"/>
      <c r="I91" s="1"/>
      <c r="J91" s="122"/>
      <c r="K91" s="1"/>
      <c r="L91" s="1"/>
      <c r="M91" s="122"/>
      <c r="N91" s="1"/>
      <c r="O91" s="1"/>
      <c r="P91" s="1"/>
      <c r="Q91" s="1"/>
      <c r="R91" s="1"/>
      <c r="S91" s="1"/>
      <c r="T91" s="1"/>
      <c r="U91" s="1"/>
      <c r="V91" s="1"/>
      <c r="W91" s="1"/>
      <c r="X91" s="1"/>
      <c r="Y91" s="1"/>
      <c r="Z91" s="1"/>
      <c r="AA91" s="1"/>
      <c r="AB91" s="1"/>
      <c r="AC91" s="1"/>
      <c r="AD91" s="1"/>
    </row>
    <row r="92" spans="1:30" ht="15.75" customHeight="1" x14ac:dyDescent="0.25">
      <c r="A92" s="1"/>
      <c r="B92" s="1"/>
      <c r="C92" s="1"/>
      <c r="D92" s="122"/>
      <c r="E92" s="1"/>
      <c r="F92" s="1"/>
      <c r="G92" s="122"/>
      <c r="H92" s="1"/>
      <c r="I92" s="1"/>
      <c r="J92" s="122"/>
      <c r="K92" s="1"/>
      <c r="L92" s="1"/>
      <c r="M92" s="122"/>
      <c r="N92" s="1"/>
      <c r="O92" s="1"/>
      <c r="P92" s="1"/>
      <c r="Q92" s="1"/>
      <c r="R92" s="1"/>
      <c r="S92" s="1"/>
      <c r="T92" s="1"/>
      <c r="U92" s="1"/>
      <c r="V92" s="1"/>
      <c r="W92" s="1"/>
      <c r="X92" s="1"/>
      <c r="Y92" s="1"/>
      <c r="Z92" s="1"/>
      <c r="AA92" s="1"/>
      <c r="AB92" s="1"/>
      <c r="AC92" s="1"/>
      <c r="AD92" s="1"/>
    </row>
    <row r="93" spans="1:30" ht="15.75" customHeight="1" x14ac:dyDescent="0.25">
      <c r="A93" s="1"/>
      <c r="B93" s="1"/>
      <c r="C93" s="1"/>
      <c r="D93" s="122"/>
      <c r="E93" s="1"/>
      <c r="F93" s="1"/>
      <c r="G93" s="122"/>
      <c r="H93" s="1"/>
      <c r="I93" s="1"/>
      <c r="J93" s="122"/>
      <c r="K93" s="1"/>
      <c r="L93" s="1"/>
      <c r="M93" s="122"/>
      <c r="N93" s="1"/>
      <c r="O93" s="1"/>
      <c r="P93" s="1"/>
      <c r="Q93" s="1"/>
      <c r="R93" s="1"/>
      <c r="S93" s="1"/>
      <c r="T93" s="1"/>
      <c r="U93" s="1"/>
      <c r="V93" s="1"/>
      <c r="W93" s="1"/>
      <c r="X93" s="1"/>
      <c r="Y93" s="1"/>
      <c r="Z93" s="1"/>
      <c r="AA93" s="1"/>
      <c r="AB93" s="1"/>
      <c r="AC93" s="1"/>
      <c r="AD93" s="1"/>
    </row>
    <row r="94" spans="1:30" ht="15.75" customHeight="1" x14ac:dyDescent="0.25">
      <c r="A94" s="1"/>
      <c r="B94" s="1"/>
      <c r="C94" s="1"/>
      <c r="D94" s="122"/>
      <c r="E94" s="1"/>
      <c r="F94" s="1"/>
      <c r="G94" s="122"/>
      <c r="H94" s="1"/>
      <c r="I94" s="1"/>
      <c r="J94" s="122"/>
      <c r="K94" s="1"/>
      <c r="L94" s="1"/>
      <c r="M94" s="122"/>
      <c r="N94" s="1"/>
      <c r="O94" s="1"/>
      <c r="P94" s="1"/>
      <c r="Q94" s="1"/>
      <c r="R94" s="1"/>
      <c r="S94" s="1"/>
      <c r="T94" s="1"/>
      <c r="U94" s="1"/>
      <c r="V94" s="1"/>
      <c r="W94" s="1"/>
      <c r="X94" s="1"/>
      <c r="Y94" s="1"/>
      <c r="Z94" s="1"/>
      <c r="AA94" s="1"/>
      <c r="AB94" s="1"/>
      <c r="AC94" s="1"/>
      <c r="AD94" s="1"/>
    </row>
    <row r="95" spans="1:30" ht="15.75" customHeight="1" x14ac:dyDescent="0.25">
      <c r="A95" s="1"/>
      <c r="B95" s="1"/>
      <c r="C95" s="1"/>
      <c r="D95" s="122"/>
      <c r="E95" s="1"/>
      <c r="F95" s="1"/>
      <c r="G95" s="122"/>
      <c r="H95" s="1"/>
      <c r="I95" s="1"/>
      <c r="J95" s="122"/>
      <c r="K95" s="1"/>
      <c r="L95" s="1"/>
      <c r="M95" s="122"/>
      <c r="N95" s="1"/>
      <c r="O95" s="1"/>
      <c r="P95" s="1"/>
      <c r="Q95" s="1"/>
      <c r="R95" s="1"/>
      <c r="S95" s="1"/>
      <c r="T95" s="1"/>
      <c r="U95" s="1"/>
      <c r="V95" s="1"/>
      <c r="W95" s="1"/>
      <c r="X95" s="1"/>
      <c r="Y95" s="1"/>
      <c r="Z95" s="1"/>
      <c r="AA95" s="1"/>
      <c r="AB95" s="1"/>
      <c r="AC95" s="1"/>
      <c r="AD95" s="1"/>
    </row>
    <row r="96" spans="1:30" ht="15.75" customHeight="1" x14ac:dyDescent="0.25">
      <c r="A96" s="1"/>
      <c r="B96" s="1"/>
      <c r="C96" s="1"/>
      <c r="D96" s="122"/>
      <c r="E96" s="1"/>
      <c r="F96" s="1"/>
      <c r="G96" s="122"/>
      <c r="H96" s="1"/>
      <c r="I96" s="1"/>
      <c r="J96" s="122"/>
      <c r="K96" s="1"/>
      <c r="L96" s="1"/>
      <c r="M96" s="122"/>
      <c r="N96" s="1"/>
      <c r="O96" s="1"/>
      <c r="P96" s="1"/>
      <c r="Q96" s="1"/>
      <c r="R96" s="1"/>
      <c r="S96" s="1"/>
      <c r="T96" s="1"/>
      <c r="U96" s="1"/>
      <c r="V96" s="1"/>
      <c r="W96" s="1"/>
      <c r="X96" s="1"/>
      <c r="Y96" s="1"/>
      <c r="Z96" s="1"/>
      <c r="AA96" s="1"/>
      <c r="AB96" s="1"/>
      <c r="AC96" s="1"/>
      <c r="AD96" s="1"/>
    </row>
    <row r="97" spans="1:30" ht="15.75" customHeight="1" x14ac:dyDescent="0.25">
      <c r="A97" s="1"/>
      <c r="B97" s="1"/>
      <c r="C97" s="1"/>
      <c r="D97" s="122"/>
      <c r="E97" s="1"/>
      <c r="F97" s="1"/>
      <c r="G97" s="122"/>
      <c r="H97" s="1"/>
      <c r="I97" s="1"/>
      <c r="J97" s="122"/>
      <c r="K97" s="1"/>
      <c r="L97" s="1"/>
      <c r="M97" s="122"/>
      <c r="N97" s="1"/>
      <c r="O97" s="1"/>
      <c r="P97" s="1"/>
      <c r="Q97" s="1"/>
      <c r="R97" s="1"/>
      <c r="S97" s="1"/>
      <c r="T97" s="1"/>
      <c r="U97" s="1"/>
      <c r="V97" s="1"/>
      <c r="W97" s="1"/>
      <c r="X97" s="1"/>
      <c r="Y97" s="1"/>
      <c r="Z97" s="1"/>
      <c r="AA97" s="1"/>
      <c r="AB97" s="1"/>
      <c r="AC97" s="1"/>
      <c r="AD97" s="1"/>
    </row>
    <row r="98" spans="1:30" ht="15.75" customHeight="1" x14ac:dyDescent="0.25">
      <c r="A98" s="1"/>
      <c r="B98" s="1"/>
      <c r="C98" s="1"/>
      <c r="D98" s="122"/>
      <c r="E98" s="1"/>
      <c r="F98" s="1"/>
      <c r="G98" s="122"/>
      <c r="H98" s="1"/>
      <c r="I98" s="1"/>
      <c r="J98" s="122"/>
      <c r="K98" s="1"/>
      <c r="L98" s="1"/>
      <c r="M98" s="122"/>
      <c r="N98" s="1"/>
      <c r="O98" s="1"/>
      <c r="P98" s="1"/>
      <c r="Q98" s="1"/>
      <c r="R98" s="1"/>
      <c r="S98" s="1"/>
      <c r="T98" s="1"/>
      <c r="U98" s="1"/>
      <c r="V98" s="1"/>
      <c r="W98" s="1"/>
      <c r="X98" s="1"/>
      <c r="Y98" s="1"/>
      <c r="Z98" s="1"/>
      <c r="AA98" s="1"/>
      <c r="AB98" s="1"/>
      <c r="AC98" s="1"/>
      <c r="AD98" s="1"/>
    </row>
    <row r="99" spans="1:30" ht="15.75" customHeight="1" x14ac:dyDescent="0.25">
      <c r="A99" s="1"/>
      <c r="B99" s="1"/>
      <c r="C99" s="1"/>
      <c r="D99" s="122"/>
      <c r="E99" s="1"/>
      <c r="F99" s="1"/>
      <c r="G99" s="122"/>
      <c r="H99" s="1"/>
      <c r="I99" s="1"/>
      <c r="J99" s="122"/>
      <c r="K99" s="1"/>
      <c r="L99" s="1"/>
      <c r="M99" s="122"/>
      <c r="N99" s="1"/>
      <c r="O99" s="1"/>
      <c r="P99" s="1"/>
      <c r="Q99" s="1"/>
      <c r="R99" s="1"/>
      <c r="S99" s="1"/>
      <c r="T99" s="1"/>
      <c r="U99" s="1"/>
      <c r="V99" s="1"/>
      <c r="W99" s="1"/>
      <c r="X99" s="1"/>
      <c r="Y99" s="1"/>
      <c r="Z99" s="1"/>
      <c r="AA99" s="1"/>
      <c r="AB99" s="1"/>
      <c r="AC99" s="1"/>
      <c r="AD99" s="1"/>
    </row>
    <row r="100" spans="1:30" ht="15.75" customHeight="1" x14ac:dyDescent="0.25">
      <c r="A100" s="1"/>
      <c r="B100" s="1"/>
      <c r="C100" s="1"/>
      <c r="D100" s="122"/>
      <c r="E100" s="1"/>
      <c r="F100" s="1"/>
      <c r="G100" s="122"/>
      <c r="H100" s="1"/>
      <c r="I100" s="1"/>
      <c r="J100" s="122"/>
      <c r="K100" s="1"/>
      <c r="L100" s="1"/>
      <c r="M100" s="122"/>
      <c r="N100" s="1"/>
      <c r="O100" s="1"/>
      <c r="P100" s="1"/>
      <c r="Q100" s="1"/>
      <c r="R100" s="1"/>
      <c r="S100" s="1"/>
      <c r="T100" s="1"/>
      <c r="U100" s="1"/>
      <c r="V100" s="1"/>
      <c r="W100" s="1"/>
      <c r="X100" s="1"/>
      <c r="Y100" s="1"/>
      <c r="Z100" s="1"/>
      <c r="AA100" s="1"/>
      <c r="AB100" s="1"/>
      <c r="AC100" s="1"/>
      <c r="AD100" s="1"/>
    </row>
    <row r="101" spans="1:30" ht="15.75" customHeight="1" x14ac:dyDescent="0.25">
      <c r="A101" s="1"/>
      <c r="B101" s="1"/>
      <c r="C101" s="1"/>
      <c r="D101" s="122"/>
      <c r="E101" s="1"/>
      <c r="F101" s="1"/>
      <c r="G101" s="122"/>
      <c r="H101" s="1"/>
      <c r="I101" s="1"/>
      <c r="J101" s="122"/>
      <c r="K101" s="1"/>
      <c r="L101" s="1"/>
      <c r="M101" s="122"/>
      <c r="N101" s="1"/>
      <c r="O101" s="1"/>
      <c r="P101" s="1"/>
      <c r="Q101" s="1"/>
      <c r="R101" s="1"/>
      <c r="S101" s="1"/>
      <c r="T101" s="1"/>
      <c r="U101" s="1"/>
      <c r="V101" s="1"/>
      <c r="W101" s="1"/>
      <c r="X101" s="1"/>
      <c r="Y101" s="1"/>
      <c r="Z101" s="1"/>
      <c r="AA101" s="1"/>
      <c r="AB101" s="1"/>
      <c r="AC101" s="1"/>
      <c r="AD101" s="1"/>
    </row>
    <row r="102" spans="1:30" ht="15.75" customHeight="1" x14ac:dyDescent="0.25">
      <c r="A102" s="1"/>
      <c r="B102" s="1"/>
      <c r="C102" s="1"/>
      <c r="D102" s="122"/>
      <c r="E102" s="1"/>
      <c r="F102" s="1"/>
      <c r="G102" s="122"/>
      <c r="H102" s="1"/>
      <c r="I102" s="1"/>
      <c r="J102" s="122"/>
      <c r="K102" s="1"/>
      <c r="L102" s="1"/>
      <c r="M102" s="122"/>
      <c r="N102" s="1"/>
      <c r="O102" s="1"/>
      <c r="P102" s="1"/>
      <c r="Q102" s="1"/>
      <c r="R102" s="1"/>
      <c r="S102" s="1"/>
      <c r="T102" s="1"/>
      <c r="U102" s="1"/>
      <c r="V102" s="1"/>
      <c r="W102" s="1"/>
      <c r="X102" s="1"/>
      <c r="Y102" s="1"/>
      <c r="Z102" s="1"/>
      <c r="AA102" s="1"/>
      <c r="AB102" s="1"/>
      <c r="AC102" s="1"/>
      <c r="AD102" s="1"/>
    </row>
    <row r="103" spans="1:30" ht="15.75" customHeight="1" x14ac:dyDescent="0.25">
      <c r="A103" s="1"/>
      <c r="B103" s="1"/>
      <c r="C103" s="1"/>
      <c r="D103" s="122"/>
      <c r="E103" s="1"/>
      <c r="F103" s="1"/>
      <c r="G103" s="122"/>
      <c r="H103" s="1"/>
      <c r="I103" s="1"/>
      <c r="J103" s="122"/>
      <c r="K103" s="1"/>
      <c r="L103" s="1"/>
      <c r="M103" s="122"/>
      <c r="N103" s="1"/>
      <c r="O103" s="1"/>
      <c r="P103" s="1"/>
      <c r="Q103" s="1"/>
      <c r="R103" s="1"/>
      <c r="S103" s="1"/>
      <c r="T103" s="1"/>
      <c r="U103" s="1"/>
      <c r="V103" s="1"/>
      <c r="W103" s="1"/>
      <c r="X103" s="1"/>
      <c r="Y103" s="1"/>
      <c r="Z103" s="1"/>
      <c r="AA103" s="1"/>
      <c r="AB103" s="1"/>
      <c r="AC103" s="1"/>
      <c r="AD103" s="1"/>
    </row>
    <row r="104" spans="1:30" ht="15.75" customHeight="1" x14ac:dyDescent="0.25">
      <c r="A104" s="1"/>
      <c r="B104" s="1"/>
      <c r="C104" s="1"/>
      <c r="D104" s="122"/>
      <c r="E104" s="1"/>
      <c r="F104" s="1"/>
      <c r="G104" s="122"/>
      <c r="H104" s="1"/>
      <c r="I104" s="1"/>
      <c r="J104" s="122"/>
      <c r="K104" s="1"/>
      <c r="L104" s="1"/>
      <c r="M104" s="122"/>
      <c r="N104" s="1"/>
      <c r="O104" s="1"/>
      <c r="P104" s="1"/>
      <c r="Q104" s="1"/>
      <c r="R104" s="1"/>
      <c r="S104" s="1"/>
      <c r="T104" s="1"/>
      <c r="U104" s="1"/>
      <c r="V104" s="1"/>
      <c r="W104" s="1"/>
      <c r="X104" s="1"/>
      <c r="Y104" s="1"/>
      <c r="Z104" s="1"/>
      <c r="AA104" s="1"/>
      <c r="AB104" s="1"/>
      <c r="AC104" s="1"/>
      <c r="AD104" s="1"/>
    </row>
    <row r="105" spans="1:30" ht="15.75" customHeight="1" x14ac:dyDescent="0.25">
      <c r="A105" s="1"/>
      <c r="B105" s="1"/>
      <c r="C105" s="1"/>
      <c r="D105" s="122"/>
      <c r="E105" s="1"/>
      <c r="F105" s="1"/>
      <c r="G105" s="122"/>
      <c r="H105" s="1"/>
      <c r="I105" s="1"/>
      <c r="J105" s="122"/>
      <c r="K105" s="1"/>
      <c r="L105" s="1"/>
      <c r="M105" s="122"/>
      <c r="N105" s="1"/>
      <c r="O105" s="1"/>
      <c r="P105" s="1"/>
      <c r="Q105" s="1"/>
      <c r="R105" s="1"/>
      <c r="S105" s="1"/>
      <c r="T105" s="1"/>
      <c r="U105" s="1"/>
      <c r="V105" s="1"/>
      <c r="W105" s="1"/>
      <c r="X105" s="1"/>
      <c r="Y105" s="1"/>
      <c r="Z105" s="1"/>
      <c r="AA105" s="1"/>
      <c r="AB105" s="1"/>
      <c r="AC105" s="1"/>
      <c r="AD105" s="1"/>
    </row>
    <row r="106" spans="1:30" ht="15.75" customHeight="1" x14ac:dyDescent="0.25">
      <c r="A106" s="1"/>
      <c r="B106" s="1"/>
      <c r="C106" s="1"/>
      <c r="D106" s="122"/>
      <c r="E106" s="1"/>
      <c r="F106" s="1"/>
      <c r="G106" s="122"/>
      <c r="H106" s="1"/>
      <c r="I106" s="1"/>
      <c r="J106" s="122"/>
      <c r="K106" s="1"/>
      <c r="L106" s="1"/>
      <c r="M106" s="122"/>
      <c r="N106" s="1"/>
      <c r="O106" s="1"/>
      <c r="P106" s="1"/>
      <c r="Q106" s="1"/>
      <c r="R106" s="1"/>
      <c r="S106" s="1"/>
      <c r="T106" s="1"/>
      <c r="U106" s="1"/>
      <c r="V106" s="1"/>
      <c r="W106" s="1"/>
      <c r="X106" s="1"/>
      <c r="Y106" s="1"/>
      <c r="Z106" s="1"/>
      <c r="AA106" s="1"/>
      <c r="AB106" s="1"/>
      <c r="AC106" s="1"/>
      <c r="AD106" s="1"/>
    </row>
    <row r="107" spans="1:30" ht="15.75" customHeight="1" x14ac:dyDescent="0.25">
      <c r="A107" s="1"/>
      <c r="B107" s="1"/>
      <c r="C107" s="1"/>
      <c r="D107" s="122"/>
      <c r="E107" s="1"/>
      <c r="F107" s="1"/>
      <c r="G107" s="122"/>
      <c r="H107" s="1"/>
      <c r="I107" s="1"/>
      <c r="J107" s="122"/>
      <c r="K107" s="1"/>
      <c r="L107" s="1"/>
      <c r="M107" s="122"/>
      <c r="N107" s="1"/>
      <c r="O107" s="1"/>
      <c r="P107" s="1"/>
      <c r="Q107" s="1"/>
      <c r="R107" s="1"/>
      <c r="S107" s="1"/>
      <c r="T107" s="1"/>
      <c r="U107" s="1"/>
      <c r="V107" s="1"/>
      <c r="W107" s="1"/>
      <c r="X107" s="1"/>
      <c r="Y107" s="1"/>
      <c r="Z107" s="1"/>
      <c r="AA107" s="1"/>
      <c r="AB107" s="1"/>
      <c r="AC107" s="1"/>
      <c r="AD107" s="1"/>
    </row>
    <row r="108" spans="1:30" ht="15.75" customHeight="1" x14ac:dyDescent="0.25">
      <c r="A108" s="1"/>
      <c r="B108" s="1"/>
      <c r="C108" s="1"/>
      <c r="D108" s="122"/>
      <c r="E108" s="1"/>
      <c r="F108" s="1"/>
      <c r="G108" s="122"/>
      <c r="H108" s="1"/>
      <c r="I108" s="1"/>
      <c r="J108" s="122"/>
      <c r="K108" s="1"/>
      <c r="L108" s="1"/>
      <c r="M108" s="122"/>
      <c r="N108" s="1"/>
      <c r="O108" s="1"/>
      <c r="P108" s="1"/>
      <c r="Q108" s="1"/>
      <c r="R108" s="1"/>
      <c r="S108" s="1"/>
      <c r="T108" s="1"/>
      <c r="U108" s="1"/>
      <c r="V108" s="1"/>
      <c r="W108" s="1"/>
      <c r="X108" s="1"/>
      <c r="Y108" s="1"/>
      <c r="Z108" s="1"/>
      <c r="AA108" s="1"/>
      <c r="AB108" s="1"/>
      <c r="AC108" s="1"/>
      <c r="AD108" s="1"/>
    </row>
    <row r="109" spans="1:30" ht="15.75" customHeight="1" x14ac:dyDescent="0.25">
      <c r="A109" s="1"/>
      <c r="B109" s="1"/>
      <c r="C109" s="1"/>
      <c r="D109" s="122"/>
      <c r="E109" s="1"/>
      <c r="F109" s="1"/>
      <c r="G109" s="122"/>
      <c r="H109" s="1"/>
      <c r="I109" s="1"/>
      <c r="J109" s="122"/>
      <c r="K109" s="1"/>
      <c r="L109" s="1"/>
      <c r="M109" s="122"/>
      <c r="N109" s="1"/>
      <c r="O109" s="1"/>
      <c r="P109" s="1"/>
      <c r="Q109" s="1"/>
      <c r="R109" s="1"/>
      <c r="S109" s="1"/>
      <c r="T109" s="1"/>
      <c r="U109" s="1"/>
      <c r="V109" s="1"/>
      <c r="W109" s="1"/>
      <c r="X109" s="1"/>
      <c r="Y109" s="1"/>
      <c r="Z109" s="1"/>
      <c r="AA109" s="1"/>
      <c r="AB109" s="1"/>
      <c r="AC109" s="1"/>
      <c r="AD109" s="1"/>
    </row>
    <row r="110" spans="1:30" ht="15.75" customHeight="1" x14ac:dyDescent="0.25">
      <c r="A110" s="1"/>
      <c r="B110" s="1"/>
      <c r="C110" s="1"/>
      <c r="D110" s="122"/>
      <c r="E110" s="1"/>
      <c r="F110" s="1"/>
      <c r="G110" s="122"/>
      <c r="H110" s="1"/>
      <c r="I110" s="1"/>
      <c r="J110" s="122"/>
      <c r="K110" s="1"/>
      <c r="L110" s="1"/>
      <c r="M110" s="122"/>
      <c r="N110" s="1"/>
      <c r="O110" s="1"/>
      <c r="P110" s="1"/>
      <c r="Q110" s="1"/>
      <c r="R110" s="1"/>
      <c r="S110" s="1"/>
      <c r="T110" s="1"/>
      <c r="U110" s="1"/>
      <c r="V110" s="1"/>
      <c r="W110" s="1"/>
      <c r="X110" s="1"/>
      <c r="Y110" s="1"/>
      <c r="Z110" s="1"/>
      <c r="AA110" s="1"/>
      <c r="AB110" s="1"/>
      <c r="AC110" s="1"/>
      <c r="AD110" s="1"/>
    </row>
    <row r="111" spans="1:30" ht="15.75" customHeight="1" x14ac:dyDescent="0.25">
      <c r="A111" s="1"/>
      <c r="B111" s="1"/>
      <c r="C111" s="1"/>
      <c r="D111" s="122"/>
      <c r="E111" s="1"/>
      <c r="F111" s="1"/>
      <c r="G111" s="122"/>
      <c r="H111" s="1"/>
      <c r="I111" s="1"/>
      <c r="J111" s="122"/>
      <c r="K111" s="1"/>
      <c r="L111" s="1"/>
      <c r="M111" s="122"/>
      <c r="N111" s="1"/>
      <c r="O111" s="1"/>
      <c r="P111" s="1"/>
      <c r="Q111" s="1"/>
      <c r="R111" s="1"/>
      <c r="S111" s="1"/>
      <c r="T111" s="1"/>
      <c r="U111" s="1"/>
      <c r="V111" s="1"/>
      <c r="W111" s="1"/>
      <c r="X111" s="1"/>
      <c r="Y111" s="1"/>
      <c r="Z111" s="1"/>
      <c r="AA111" s="1"/>
      <c r="AB111" s="1"/>
      <c r="AC111" s="1"/>
      <c r="AD111" s="1"/>
    </row>
    <row r="112" spans="1:30" ht="15.75" customHeight="1" x14ac:dyDescent="0.25">
      <c r="A112" s="1"/>
      <c r="B112" s="1"/>
      <c r="C112" s="1"/>
      <c r="D112" s="122"/>
      <c r="E112" s="1"/>
      <c r="F112" s="1"/>
      <c r="G112" s="122"/>
      <c r="H112" s="1"/>
      <c r="I112" s="1"/>
      <c r="J112" s="122"/>
      <c r="K112" s="1"/>
      <c r="L112" s="1"/>
      <c r="M112" s="122"/>
      <c r="N112" s="1"/>
      <c r="O112" s="1"/>
      <c r="P112" s="1"/>
      <c r="Q112" s="1"/>
      <c r="R112" s="1"/>
      <c r="S112" s="1"/>
      <c r="T112" s="1"/>
      <c r="U112" s="1"/>
      <c r="V112" s="1"/>
      <c r="W112" s="1"/>
      <c r="X112" s="1"/>
      <c r="Y112" s="1"/>
      <c r="Z112" s="1"/>
      <c r="AA112" s="1"/>
      <c r="AB112" s="1"/>
      <c r="AC112" s="1"/>
      <c r="AD112" s="1"/>
    </row>
    <row r="113" spans="1:30" ht="15.75" customHeight="1" x14ac:dyDescent="0.25">
      <c r="A113" s="1"/>
      <c r="B113" s="1"/>
      <c r="C113" s="1"/>
      <c r="D113" s="122"/>
      <c r="E113" s="1"/>
      <c r="F113" s="1"/>
      <c r="G113" s="122"/>
      <c r="H113" s="1"/>
      <c r="I113" s="1"/>
      <c r="J113" s="122"/>
      <c r="K113" s="1"/>
      <c r="L113" s="1"/>
      <c r="M113" s="122"/>
      <c r="N113" s="1"/>
      <c r="O113" s="1"/>
      <c r="P113" s="1"/>
      <c r="Q113" s="1"/>
      <c r="R113" s="1"/>
      <c r="S113" s="1"/>
      <c r="T113" s="1"/>
      <c r="U113" s="1"/>
      <c r="V113" s="1"/>
      <c r="W113" s="1"/>
      <c r="X113" s="1"/>
      <c r="Y113" s="1"/>
      <c r="Z113" s="1"/>
      <c r="AA113" s="1"/>
      <c r="AB113" s="1"/>
      <c r="AC113" s="1"/>
      <c r="AD113" s="1"/>
    </row>
    <row r="114" spans="1:30" ht="15.75" customHeight="1" x14ac:dyDescent="0.25">
      <c r="A114" s="1"/>
      <c r="B114" s="1"/>
      <c r="C114" s="1"/>
      <c r="D114" s="122"/>
      <c r="E114" s="1"/>
      <c r="F114" s="1"/>
      <c r="G114" s="122"/>
      <c r="H114" s="1"/>
      <c r="I114" s="1"/>
      <c r="J114" s="122"/>
      <c r="K114" s="1"/>
      <c r="L114" s="1"/>
      <c r="M114" s="122"/>
      <c r="N114" s="1"/>
      <c r="O114" s="1"/>
      <c r="P114" s="1"/>
      <c r="Q114" s="1"/>
      <c r="R114" s="1"/>
      <c r="S114" s="1"/>
      <c r="T114" s="1"/>
      <c r="U114" s="1"/>
      <c r="V114" s="1"/>
      <c r="W114" s="1"/>
      <c r="X114" s="1"/>
      <c r="Y114" s="1"/>
      <c r="Z114" s="1"/>
      <c r="AA114" s="1"/>
      <c r="AB114" s="1"/>
      <c r="AC114" s="1"/>
      <c r="AD114" s="1"/>
    </row>
    <row r="115" spans="1:30" ht="15.75" customHeight="1" x14ac:dyDescent="0.25">
      <c r="A115" s="1"/>
      <c r="B115" s="1"/>
      <c r="C115" s="1"/>
      <c r="D115" s="122"/>
      <c r="E115" s="1"/>
      <c r="F115" s="1"/>
      <c r="G115" s="122"/>
      <c r="H115" s="1"/>
      <c r="I115" s="1"/>
      <c r="J115" s="122"/>
      <c r="K115" s="1"/>
      <c r="L115" s="1"/>
      <c r="M115" s="122"/>
      <c r="N115" s="1"/>
      <c r="O115" s="1"/>
      <c r="P115" s="1"/>
      <c r="Q115" s="1"/>
      <c r="R115" s="1"/>
      <c r="S115" s="1"/>
      <c r="T115" s="1"/>
      <c r="U115" s="1"/>
      <c r="V115" s="1"/>
      <c r="W115" s="1"/>
      <c r="X115" s="1"/>
      <c r="Y115" s="1"/>
      <c r="Z115" s="1"/>
      <c r="AA115" s="1"/>
      <c r="AB115" s="1"/>
      <c r="AC115" s="1"/>
      <c r="AD115" s="1"/>
    </row>
    <row r="116" spans="1:30" ht="15.75" customHeight="1" x14ac:dyDescent="0.25">
      <c r="A116" s="1"/>
      <c r="B116" s="1"/>
      <c r="C116" s="1"/>
      <c r="D116" s="122"/>
      <c r="E116" s="1"/>
      <c r="F116" s="1"/>
      <c r="G116" s="122"/>
      <c r="H116" s="1"/>
      <c r="I116" s="1"/>
      <c r="J116" s="122"/>
      <c r="K116" s="1"/>
      <c r="L116" s="1"/>
      <c r="M116" s="122"/>
      <c r="N116" s="1"/>
      <c r="O116" s="1"/>
      <c r="P116" s="1"/>
      <c r="Q116" s="1"/>
      <c r="R116" s="1"/>
      <c r="S116" s="1"/>
      <c r="T116" s="1"/>
      <c r="U116" s="1"/>
      <c r="V116" s="1"/>
      <c r="W116" s="1"/>
      <c r="X116" s="1"/>
      <c r="Y116" s="1"/>
      <c r="Z116" s="1"/>
      <c r="AA116" s="1"/>
      <c r="AB116" s="1"/>
      <c r="AC116" s="1"/>
      <c r="AD116" s="1"/>
    </row>
    <row r="117" spans="1:30" ht="15.75" customHeight="1" x14ac:dyDescent="0.25">
      <c r="A117" s="1"/>
      <c r="B117" s="1"/>
      <c r="C117" s="1"/>
      <c r="D117" s="122"/>
      <c r="E117" s="1"/>
      <c r="F117" s="1"/>
      <c r="G117" s="122"/>
      <c r="H117" s="1"/>
      <c r="I117" s="1"/>
      <c r="J117" s="122"/>
      <c r="K117" s="1"/>
      <c r="L117" s="1"/>
      <c r="M117" s="122"/>
      <c r="N117" s="1"/>
      <c r="O117" s="1"/>
      <c r="P117" s="1"/>
      <c r="Q117" s="1"/>
      <c r="R117" s="1"/>
      <c r="S117" s="1"/>
      <c r="T117" s="1"/>
      <c r="U117" s="1"/>
      <c r="V117" s="1"/>
      <c r="W117" s="1"/>
      <c r="X117" s="1"/>
      <c r="Y117" s="1"/>
      <c r="Z117" s="1"/>
      <c r="AA117" s="1"/>
      <c r="AB117" s="1"/>
      <c r="AC117" s="1"/>
      <c r="AD117" s="1"/>
    </row>
    <row r="118" spans="1:30" ht="15.75" customHeight="1" x14ac:dyDescent="0.25">
      <c r="A118" s="1"/>
      <c r="B118" s="1"/>
      <c r="C118" s="1"/>
      <c r="D118" s="122"/>
      <c r="E118" s="1"/>
      <c r="F118" s="1"/>
      <c r="G118" s="122"/>
      <c r="H118" s="1"/>
      <c r="I118" s="1"/>
      <c r="J118" s="122"/>
      <c r="K118" s="1"/>
      <c r="L118" s="1"/>
      <c r="M118" s="122"/>
      <c r="N118" s="1"/>
      <c r="O118" s="1"/>
      <c r="P118" s="1"/>
      <c r="Q118" s="1"/>
      <c r="R118" s="1"/>
      <c r="S118" s="1"/>
      <c r="T118" s="1"/>
      <c r="U118" s="1"/>
      <c r="V118" s="1"/>
      <c r="W118" s="1"/>
      <c r="X118" s="1"/>
      <c r="Y118" s="1"/>
      <c r="Z118" s="1"/>
      <c r="AA118" s="1"/>
      <c r="AB118" s="1"/>
      <c r="AC118" s="1"/>
      <c r="AD118" s="1"/>
    </row>
    <row r="119" spans="1:30" ht="15.75" customHeight="1" x14ac:dyDescent="0.25">
      <c r="A119" s="1"/>
      <c r="B119" s="1"/>
      <c r="C119" s="1"/>
      <c r="D119" s="122"/>
      <c r="E119" s="1"/>
      <c r="F119" s="1"/>
      <c r="G119" s="122"/>
      <c r="H119" s="1"/>
      <c r="I119" s="1"/>
      <c r="J119" s="122"/>
      <c r="K119" s="1"/>
      <c r="L119" s="1"/>
      <c r="M119" s="122"/>
      <c r="N119" s="1"/>
      <c r="O119" s="1"/>
      <c r="P119" s="1"/>
      <c r="Q119" s="1"/>
      <c r="R119" s="1"/>
      <c r="S119" s="1"/>
      <c r="T119" s="1"/>
      <c r="U119" s="1"/>
      <c r="V119" s="1"/>
      <c r="W119" s="1"/>
      <c r="X119" s="1"/>
      <c r="Y119" s="1"/>
      <c r="Z119" s="1"/>
      <c r="AA119" s="1"/>
      <c r="AB119" s="1"/>
      <c r="AC119" s="1"/>
      <c r="AD119" s="1"/>
    </row>
    <row r="120" spans="1:30" ht="15.75" customHeight="1" x14ac:dyDescent="0.25">
      <c r="A120" s="1"/>
      <c r="B120" s="1"/>
      <c r="C120" s="1"/>
      <c r="D120" s="122"/>
      <c r="E120" s="1"/>
      <c r="F120" s="1"/>
      <c r="G120" s="122"/>
      <c r="H120" s="1"/>
      <c r="I120" s="1"/>
      <c r="J120" s="122"/>
      <c r="K120" s="1"/>
      <c r="L120" s="1"/>
      <c r="M120" s="122"/>
      <c r="N120" s="1"/>
      <c r="O120" s="1"/>
      <c r="P120" s="1"/>
      <c r="Q120" s="1"/>
      <c r="R120" s="1"/>
      <c r="S120" s="1"/>
      <c r="T120" s="1"/>
      <c r="U120" s="1"/>
      <c r="V120" s="1"/>
      <c r="W120" s="1"/>
      <c r="X120" s="1"/>
      <c r="Y120" s="1"/>
      <c r="Z120" s="1"/>
      <c r="AA120" s="1"/>
      <c r="AB120" s="1"/>
      <c r="AC120" s="1"/>
      <c r="AD120" s="1"/>
    </row>
    <row r="121" spans="1:30" ht="15.75" customHeight="1" x14ac:dyDescent="0.25">
      <c r="A121" s="1"/>
      <c r="B121" s="1"/>
      <c r="C121" s="1"/>
      <c r="D121" s="122"/>
      <c r="E121" s="1"/>
      <c r="F121" s="1"/>
      <c r="G121" s="122"/>
      <c r="H121" s="1"/>
      <c r="I121" s="1"/>
      <c r="J121" s="122"/>
      <c r="K121" s="1"/>
      <c r="L121" s="1"/>
      <c r="M121" s="122"/>
      <c r="N121" s="1"/>
      <c r="O121" s="1"/>
      <c r="P121" s="1"/>
      <c r="Q121" s="1"/>
      <c r="R121" s="1"/>
      <c r="S121" s="1"/>
      <c r="T121" s="1"/>
      <c r="U121" s="1"/>
      <c r="V121" s="1"/>
      <c r="W121" s="1"/>
      <c r="X121" s="1"/>
      <c r="Y121" s="1"/>
      <c r="Z121" s="1"/>
      <c r="AA121" s="1"/>
      <c r="AB121" s="1"/>
      <c r="AC121" s="1"/>
      <c r="AD121" s="1"/>
    </row>
    <row r="122" spans="1:30" ht="15.75" customHeight="1" x14ac:dyDescent="0.25">
      <c r="A122" s="1"/>
      <c r="B122" s="1"/>
      <c r="C122" s="1"/>
      <c r="D122" s="122"/>
      <c r="E122" s="1"/>
      <c r="F122" s="1"/>
      <c r="G122" s="122"/>
      <c r="H122" s="1"/>
      <c r="I122" s="1"/>
      <c r="J122" s="122"/>
      <c r="K122" s="1"/>
      <c r="L122" s="1"/>
      <c r="M122" s="122"/>
      <c r="N122" s="1"/>
      <c r="O122" s="1"/>
      <c r="P122" s="1"/>
      <c r="Q122" s="1"/>
      <c r="R122" s="1"/>
      <c r="S122" s="1"/>
      <c r="T122" s="1"/>
      <c r="U122" s="1"/>
      <c r="V122" s="1"/>
      <c r="W122" s="1"/>
      <c r="X122" s="1"/>
      <c r="Y122" s="1"/>
      <c r="Z122" s="1"/>
      <c r="AA122" s="1"/>
      <c r="AB122" s="1"/>
      <c r="AC122" s="1"/>
      <c r="AD122" s="1"/>
    </row>
    <row r="123" spans="1:30" ht="15.75" customHeight="1" x14ac:dyDescent="0.25">
      <c r="A123" s="1"/>
      <c r="B123" s="1"/>
      <c r="C123" s="1"/>
      <c r="D123" s="122"/>
      <c r="E123" s="1"/>
      <c r="F123" s="1"/>
      <c r="G123" s="122"/>
      <c r="H123" s="1"/>
      <c r="I123" s="1"/>
      <c r="J123" s="122"/>
      <c r="K123" s="1"/>
      <c r="L123" s="1"/>
      <c r="M123" s="122"/>
      <c r="N123" s="1"/>
      <c r="O123" s="1"/>
      <c r="P123" s="1"/>
      <c r="Q123" s="1"/>
      <c r="R123" s="1"/>
      <c r="S123" s="1"/>
      <c r="T123" s="1"/>
      <c r="U123" s="1"/>
      <c r="V123" s="1"/>
      <c r="W123" s="1"/>
      <c r="X123" s="1"/>
      <c r="Y123" s="1"/>
      <c r="Z123" s="1"/>
      <c r="AA123" s="1"/>
      <c r="AB123" s="1"/>
      <c r="AC123" s="1"/>
      <c r="AD123" s="1"/>
    </row>
    <row r="124" spans="1:30" ht="15.75" customHeight="1" x14ac:dyDescent="0.25">
      <c r="A124" s="1"/>
      <c r="B124" s="1"/>
      <c r="C124" s="1"/>
      <c r="D124" s="122"/>
      <c r="E124" s="1"/>
      <c r="F124" s="1"/>
      <c r="G124" s="122"/>
      <c r="H124" s="1"/>
      <c r="I124" s="1"/>
      <c r="J124" s="122"/>
      <c r="K124" s="1"/>
      <c r="L124" s="1"/>
      <c r="M124" s="122"/>
      <c r="N124" s="1"/>
      <c r="O124" s="1"/>
      <c r="P124" s="1"/>
      <c r="Q124" s="1"/>
      <c r="R124" s="1"/>
      <c r="S124" s="1"/>
      <c r="T124" s="1"/>
      <c r="U124" s="1"/>
      <c r="V124" s="1"/>
      <c r="W124" s="1"/>
      <c r="X124" s="1"/>
      <c r="Y124" s="1"/>
      <c r="Z124" s="1"/>
      <c r="AA124" s="1"/>
      <c r="AB124" s="1"/>
      <c r="AC124" s="1"/>
      <c r="AD124" s="1"/>
    </row>
    <row r="125" spans="1:30" ht="15.75" customHeight="1" x14ac:dyDescent="0.25">
      <c r="A125" s="1"/>
      <c r="B125" s="1"/>
      <c r="C125" s="1"/>
      <c r="D125" s="122"/>
      <c r="E125" s="1"/>
      <c r="F125" s="1"/>
      <c r="G125" s="122"/>
      <c r="H125" s="1"/>
      <c r="I125" s="1"/>
      <c r="J125" s="122"/>
      <c r="K125" s="1"/>
      <c r="L125" s="1"/>
      <c r="M125" s="122"/>
      <c r="N125" s="1"/>
      <c r="O125" s="1"/>
      <c r="P125" s="1"/>
      <c r="Q125" s="1"/>
      <c r="R125" s="1"/>
      <c r="S125" s="1"/>
      <c r="T125" s="1"/>
      <c r="U125" s="1"/>
      <c r="V125" s="1"/>
      <c r="W125" s="1"/>
      <c r="X125" s="1"/>
      <c r="Y125" s="1"/>
      <c r="Z125" s="1"/>
      <c r="AA125" s="1"/>
      <c r="AB125" s="1"/>
      <c r="AC125" s="1"/>
      <c r="AD125" s="1"/>
    </row>
    <row r="126" spans="1:30" ht="15.75" customHeight="1" x14ac:dyDescent="0.25">
      <c r="A126" s="1"/>
      <c r="B126" s="1"/>
      <c r="C126" s="1"/>
      <c r="D126" s="122"/>
      <c r="E126" s="1"/>
      <c r="F126" s="1"/>
      <c r="G126" s="122"/>
      <c r="H126" s="1"/>
      <c r="I126" s="1"/>
      <c r="J126" s="122"/>
      <c r="K126" s="1"/>
      <c r="L126" s="1"/>
      <c r="M126" s="122"/>
      <c r="N126" s="1"/>
      <c r="O126" s="1"/>
      <c r="P126" s="1"/>
      <c r="Q126" s="1"/>
      <c r="R126" s="1"/>
      <c r="S126" s="1"/>
      <c r="T126" s="1"/>
      <c r="U126" s="1"/>
      <c r="V126" s="1"/>
      <c r="W126" s="1"/>
      <c r="X126" s="1"/>
      <c r="Y126" s="1"/>
      <c r="Z126" s="1"/>
      <c r="AA126" s="1"/>
      <c r="AB126" s="1"/>
      <c r="AC126" s="1"/>
      <c r="AD126" s="1"/>
    </row>
    <row r="127" spans="1:30" ht="15.75" customHeight="1" x14ac:dyDescent="0.25">
      <c r="A127" s="1"/>
      <c r="B127" s="1"/>
      <c r="C127" s="1"/>
      <c r="D127" s="122"/>
      <c r="E127" s="1"/>
      <c r="F127" s="1"/>
      <c r="G127" s="122"/>
      <c r="H127" s="1"/>
      <c r="I127" s="1"/>
      <c r="J127" s="122"/>
      <c r="K127" s="1"/>
      <c r="L127" s="1"/>
      <c r="M127" s="122"/>
      <c r="N127" s="1"/>
      <c r="O127" s="1"/>
      <c r="P127" s="1"/>
      <c r="Q127" s="1"/>
      <c r="R127" s="1"/>
      <c r="S127" s="1"/>
      <c r="T127" s="1"/>
      <c r="U127" s="1"/>
      <c r="V127" s="1"/>
      <c r="W127" s="1"/>
      <c r="X127" s="1"/>
      <c r="Y127" s="1"/>
      <c r="Z127" s="1"/>
      <c r="AA127" s="1"/>
      <c r="AB127" s="1"/>
      <c r="AC127" s="1"/>
      <c r="AD127" s="1"/>
    </row>
    <row r="128" spans="1:30" ht="15.75" customHeight="1" x14ac:dyDescent="0.25">
      <c r="A128" s="1"/>
      <c r="B128" s="1"/>
      <c r="C128" s="1"/>
      <c r="D128" s="122"/>
      <c r="E128" s="1"/>
      <c r="F128" s="1"/>
      <c r="G128" s="122"/>
      <c r="H128" s="1"/>
      <c r="I128" s="1"/>
      <c r="J128" s="122"/>
      <c r="K128" s="1"/>
      <c r="L128" s="1"/>
      <c r="M128" s="122"/>
      <c r="N128" s="1"/>
      <c r="O128" s="1"/>
      <c r="P128" s="1"/>
      <c r="Q128" s="1"/>
      <c r="R128" s="1"/>
      <c r="S128" s="1"/>
      <c r="T128" s="1"/>
      <c r="U128" s="1"/>
      <c r="V128" s="1"/>
      <c r="W128" s="1"/>
      <c r="X128" s="1"/>
      <c r="Y128" s="1"/>
      <c r="Z128" s="1"/>
      <c r="AA128" s="1"/>
      <c r="AB128" s="1"/>
      <c r="AC128" s="1"/>
      <c r="AD128" s="1"/>
    </row>
    <row r="129" spans="1:30" ht="15.75" customHeight="1" x14ac:dyDescent="0.25">
      <c r="A129" s="1"/>
      <c r="B129" s="1"/>
      <c r="C129" s="1"/>
      <c r="D129" s="122"/>
      <c r="E129" s="1"/>
      <c r="F129" s="1"/>
      <c r="G129" s="122"/>
      <c r="H129" s="1"/>
      <c r="I129" s="1"/>
      <c r="J129" s="122"/>
      <c r="K129" s="1"/>
      <c r="L129" s="1"/>
      <c r="M129" s="122"/>
      <c r="N129" s="1"/>
      <c r="O129" s="1"/>
      <c r="P129" s="1"/>
      <c r="Q129" s="1"/>
      <c r="R129" s="1"/>
      <c r="S129" s="1"/>
      <c r="T129" s="1"/>
      <c r="U129" s="1"/>
      <c r="V129" s="1"/>
      <c r="W129" s="1"/>
      <c r="X129" s="1"/>
      <c r="Y129" s="1"/>
      <c r="Z129" s="1"/>
      <c r="AA129" s="1"/>
      <c r="AB129" s="1"/>
      <c r="AC129" s="1"/>
      <c r="AD129" s="1"/>
    </row>
    <row r="130" spans="1:30" ht="15.75" customHeight="1" x14ac:dyDescent="0.25">
      <c r="A130" s="1"/>
      <c r="B130" s="1"/>
      <c r="C130" s="1"/>
      <c r="D130" s="122"/>
      <c r="E130" s="1"/>
      <c r="F130" s="1"/>
      <c r="G130" s="122"/>
      <c r="H130" s="1"/>
      <c r="I130" s="1"/>
      <c r="J130" s="122"/>
      <c r="K130" s="1"/>
      <c r="L130" s="1"/>
      <c r="M130" s="122"/>
      <c r="N130" s="1"/>
      <c r="O130" s="1"/>
      <c r="P130" s="1"/>
      <c r="Q130" s="1"/>
      <c r="R130" s="1"/>
      <c r="S130" s="1"/>
      <c r="T130" s="1"/>
      <c r="U130" s="1"/>
      <c r="V130" s="1"/>
      <c r="W130" s="1"/>
      <c r="X130" s="1"/>
      <c r="Y130" s="1"/>
      <c r="Z130" s="1"/>
      <c r="AA130" s="1"/>
      <c r="AB130" s="1"/>
      <c r="AC130" s="1"/>
      <c r="AD130" s="1"/>
    </row>
    <row r="131" spans="1:30" ht="15.75" customHeight="1" x14ac:dyDescent="0.25">
      <c r="A131" s="1"/>
      <c r="B131" s="1"/>
      <c r="C131" s="1"/>
      <c r="D131" s="122"/>
      <c r="E131" s="1"/>
      <c r="F131" s="1"/>
      <c r="G131" s="122"/>
      <c r="H131" s="1"/>
      <c r="I131" s="1"/>
      <c r="J131" s="122"/>
      <c r="K131" s="1"/>
      <c r="L131" s="1"/>
      <c r="M131" s="122"/>
      <c r="N131" s="1"/>
      <c r="O131" s="1"/>
      <c r="P131" s="1"/>
      <c r="Q131" s="1"/>
      <c r="R131" s="1"/>
      <c r="S131" s="1"/>
      <c r="T131" s="1"/>
      <c r="U131" s="1"/>
      <c r="V131" s="1"/>
      <c r="W131" s="1"/>
      <c r="X131" s="1"/>
      <c r="Y131" s="1"/>
      <c r="Z131" s="1"/>
      <c r="AA131" s="1"/>
      <c r="AB131" s="1"/>
      <c r="AC131" s="1"/>
      <c r="AD131" s="1"/>
    </row>
    <row r="132" spans="1:30" ht="15.75" customHeight="1" x14ac:dyDescent="0.25">
      <c r="A132" s="1"/>
      <c r="B132" s="1"/>
      <c r="C132" s="1"/>
      <c r="D132" s="122"/>
      <c r="E132" s="1"/>
      <c r="F132" s="1"/>
      <c r="G132" s="122"/>
      <c r="H132" s="1"/>
      <c r="I132" s="1"/>
      <c r="J132" s="122"/>
      <c r="K132" s="1"/>
      <c r="L132" s="1"/>
      <c r="M132" s="122"/>
      <c r="N132" s="1"/>
      <c r="O132" s="1"/>
      <c r="P132" s="1"/>
      <c r="Q132" s="1"/>
      <c r="R132" s="1"/>
      <c r="S132" s="1"/>
      <c r="T132" s="1"/>
      <c r="U132" s="1"/>
      <c r="V132" s="1"/>
      <c r="W132" s="1"/>
      <c r="X132" s="1"/>
      <c r="Y132" s="1"/>
      <c r="Z132" s="1"/>
      <c r="AA132" s="1"/>
      <c r="AB132" s="1"/>
      <c r="AC132" s="1"/>
      <c r="AD132" s="1"/>
    </row>
    <row r="133" spans="1:30" ht="15.75" customHeight="1" x14ac:dyDescent="0.25">
      <c r="A133" s="1"/>
      <c r="B133" s="1"/>
      <c r="C133" s="1"/>
      <c r="D133" s="122"/>
      <c r="E133" s="1"/>
      <c r="F133" s="1"/>
      <c r="G133" s="122"/>
      <c r="H133" s="1"/>
      <c r="I133" s="1"/>
      <c r="J133" s="122"/>
      <c r="K133" s="1"/>
      <c r="L133" s="1"/>
      <c r="M133" s="122"/>
      <c r="N133" s="1"/>
      <c r="O133" s="1"/>
      <c r="P133" s="1"/>
      <c r="Q133" s="1"/>
      <c r="R133" s="1"/>
      <c r="S133" s="1"/>
      <c r="T133" s="1"/>
      <c r="U133" s="1"/>
      <c r="V133" s="1"/>
      <c r="W133" s="1"/>
      <c r="X133" s="1"/>
      <c r="Y133" s="1"/>
      <c r="Z133" s="1"/>
      <c r="AA133" s="1"/>
      <c r="AB133" s="1"/>
      <c r="AC133" s="1"/>
      <c r="AD133" s="1"/>
    </row>
    <row r="134" spans="1:30" ht="15.75" customHeight="1" x14ac:dyDescent="0.25">
      <c r="A134" s="1"/>
      <c r="B134" s="1"/>
      <c r="C134" s="1"/>
      <c r="D134" s="122"/>
      <c r="E134" s="1"/>
      <c r="F134" s="1"/>
      <c r="G134" s="122"/>
      <c r="H134" s="1"/>
      <c r="I134" s="1"/>
      <c r="J134" s="122"/>
      <c r="K134" s="1"/>
      <c r="L134" s="1"/>
      <c r="M134" s="122"/>
      <c r="N134" s="1"/>
      <c r="O134" s="1"/>
      <c r="P134" s="1"/>
      <c r="Q134" s="1"/>
      <c r="R134" s="1"/>
      <c r="S134" s="1"/>
      <c r="T134" s="1"/>
      <c r="U134" s="1"/>
      <c r="V134" s="1"/>
      <c r="W134" s="1"/>
      <c r="X134" s="1"/>
      <c r="Y134" s="1"/>
      <c r="Z134" s="1"/>
      <c r="AA134" s="1"/>
      <c r="AB134" s="1"/>
      <c r="AC134" s="1"/>
      <c r="AD134" s="1"/>
    </row>
    <row r="135" spans="1:30" ht="15.75" customHeight="1" x14ac:dyDescent="0.25">
      <c r="A135" s="1"/>
      <c r="B135" s="1"/>
      <c r="C135" s="1"/>
      <c r="D135" s="122"/>
      <c r="E135" s="1"/>
      <c r="F135" s="1"/>
      <c r="G135" s="122"/>
      <c r="H135" s="1"/>
      <c r="I135" s="1"/>
      <c r="J135" s="122"/>
      <c r="K135" s="1"/>
      <c r="L135" s="1"/>
      <c r="M135" s="122"/>
      <c r="N135" s="1"/>
      <c r="O135" s="1"/>
      <c r="P135" s="1"/>
      <c r="Q135" s="1"/>
      <c r="R135" s="1"/>
      <c r="S135" s="1"/>
      <c r="T135" s="1"/>
      <c r="U135" s="1"/>
      <c r="V135" s="1"/>
      <c r="W135" s="1"/>
      <c r="X135" s="1"/>
      <c r="Y135" s="1"/>
      <c r="Z135" s="1"/>
      <c r="AA135" s="1"/>
      <c r="AB135" s="1"/>
      <c r="AC135" s="1"/>
      <c r="AD135" s="1"/>
    </row>
    <row r="136" spans="1:30" ht="15.75" customHeight="1" x14ac:dyDescent="0.25">
      <c r="A136" s="1"/>
      <c r="B136" s="1"/>
      <c r="C136" s="1"/>
      <c r="D136" s="122"/>
      <c r="E136" s="1"/>
      <c r="F136" s="1"/>
      <c r="G136" s="122"/>
      <c r="H136" s="1"/>
      <c r="I136" s="1"/>
      <c r="J136" s="122"/>
      <c r="K136" s="1"/>
      <c r="L136" s="1"/>
      <c r="M136" s="122"/>
      <c r="N136" s="1"/>
      <c r="O136" s="1"/>
      <c r="P136" s="1"/>
      <c r="Q136" s="1"/>
      <c r="R136" s="1"/>
      <c r="S136" s="1"/>
      <c r="T136" s="1"/>
      <c r="U136" s="1"/>
      <c r="V136" s="1"/>
      <c r="W136" s="1"/>
      <c r="X136" s="1"/>
      <c r="Y136" s="1"/>
      <c r="Z136" s="1"/>
      <c r="AA136" s="1"/>
      <c r="AB136" s="1"/>
      <c r="AC136" s="1"/>
      <c r="AD136" s="1"/>
    </row>
    <row r="137" spans="1:30" ht="15.75" customHeight="1" x14ac:dyDescent="0.25">
      <c r="A137" s="1"/>
      <c r="B137" s="1"/>
      <c r="C137" s="1"/>
      <c r="D137" s="122"/>
      <c r="E137" s="1"/>
      <c r="F137" s="1"/>
      <c r="G137" s="122"/>
      <c r="H137" s="1"/>
      <c r="I137" s="1"/>
      <c r="J137" s="122"/>
      <c r="K137" s="1"/>
      <c r="L137" s="1"/>
      <c r="M137" s="122"/>
      <c r="N137" s="1"/>
      <c r="O137" s="1"/>
      <c r="P137" s="1"/>
      <c r="Q137" s="1"/>
      <c r="R137" s="1"/>
      <c r="S137" s="1"/>
      <c r="T137" s="1"/>
      <c r="U137" s="1"/>
      <c r="V137" s="1"/>
      <c r="W137" s="1"/>
      <c r="X137" s="1"/>
      <c r="Y137" s="1"/>
      <c r="Z137" s="1"/>
      <c r="AA137" s="1"/>
      <c r="AB137" s="1"/>
      <c r="AC137" s="1"/>
      <c r="AD137" s="1"/>
    </row>
    <row r="138" spans="1:30" ht="15.75" customHeight="1" x14ac:dyDescent="0.25">
      <c r="A138" s="1"/>
      <c r="B138" s="1"/>
      <c r="C138" s="1"/>
      <c r="D138" s="122"/>
      <c r="E138" s="1"/>
      <c r="F138" s="1"/>
      <c r="G138" s="122"/>
      <c r="H138" s="1"/>
      <c r="I138" s="1"/>
      <c r="J138" s="122"/>
      <c r="K138" s="1"/>
      <c r="L138" s="1"/>
      <c r="M138" s="122"/>
      <c r="N138" s="1"/>
      <c r="O138" s="1"/>
      <c r="P138" s="1"/>
      <c r="Q138" s="1"/>
      <c r="R138" s="1"/>
      <c r="S138" s="1"/>
      <c r="T138" s="1"/>
      <c r="U138" s="1"/>
      <c r="V138" s="1"/>
      <c r="W138" s="1"/>
      <c r="X138" s="1"/>
      <c r="Y138" s="1"/>
      <c r="Z138" s="1"/>
      <c r="AA138" s="1"/>
      <c r="AB138" s="1"/>
      <c r="AC138" s="1"/>
      <c r="AD138" s="1"/>
    </row>
    <row r="139" spans="1:30" ht="15.75" customHeight="1" x14ac:dyDescent="0.25">
      <c r="A139" s="1"/>
      <c r="B139" s="1"/>
      <c r="C139" s="1"/>
      <c r="D139" s="122"/>
      <c r="E139" s="1"/>
      <c r="F139" s="1"/>
      <c r="G139" s="122"/>
      <c r="H139" s="1"/>
      <c r="I139" s="1"/>
      <c r="J139" s="122"/>
      <c r="K139" s="1"/>
      <c r="L139" s="1"/>
      <c r="M139" s="122"/>
      <c r="N139" s="1"/>
      <c r="O139" s="1"/>
      <c r="P139" s="1"/>
      <c r="Q139" s="1"/>
      <c r="R139" s="1"/>
      <c r="S139" s="1"/>
      <c r="T139" s="1"/>
      <c r="U139" s="1"/>
      <c r="V139" s="1"/>
      <c r="W139" s="1"/>
      <c r="X139" s="1"/>
      <c r="Y139" s="1"/>
      <c r="Z139" s="1"/>
      <c r="AA139" s="1"/>
      <c r="AB139" s="1"/>
      <c r="AC139" s="1"/>
      <c r="AD139" s="1"/>
    </row>
    <row r="140" spans="1:30" ht="15.75" customHeight="1" x14ac:dyDescent="0.25">
      <c r="A140" s="1"/>
      <c r="B140" s="1"/>
      <c r="C140" s="1"/>
      <c r="D140" s="122"/>
      <c r="E140" s="1"/>
      <c r="F140" s="1"/>
      <c r="G140" s="122"/>
      <c r="H140" s="1"/>
      <c r="I140" s="1"/>
      <c r="J140" s="122"/>
      <c r="K140" s="1"/>
      <c r="L140" s="1"/>
      <c r="M140" s="122"/>
      <c r="N140" s="1"/>
      <c r="O140" s="1"/>
      <c r="P140" s="1"/>
      <c r="Q140" s="1"/>
      <c r="R140" s="1"/>
      <c r="S140" s="1"/>
      <c r="T140" s="1"/>
      <c r="U140" s="1"/>
      <c r="V140" s="1"/>
      <c r="W140" s="1"/>
      <c r="X140" s="1"/>
      <c r="Y140" s="1"/>
      <c r="Z140" s="1"/>
      <c r="AA140" s="1"/>
      <c r="AB140" s="1"/>
      <c r="AC140" s="1"/>
      <c r="AD140" s="1"/>
    </row>
    <row r="141" spans="1:30" ht="15.75" customHeight="1" x14ac:dyDescent="0.25">
      <c r="A141" s="1"/>
      <c r="B141" s="1"/>
      <c r="C141" s="1"/>
      <c r="D141" s="122"/>
      <c r="E141" s="1"/>
      <c r="F141" s="1"/>
      <c r="G141" s="122"/>
      <c r="H141" s="1"/>
      <c r="I141" s="1"/>
      <c r="J141" s="122"/>
      <c r="K141" s="1"/>
      <c r="L141" s="1"/>
      <c r="M141" s="122"/>
      <c r="N141" s="1"/>
      <c r="O141" s="1"/>
      <c r="P141" s="1"/>
      <c r="Q141" s="1"/>
      <c r="R141" s="1"/>
      <c r="S141" s="1"/>
      <c r="T141" s="1"/>
      <c r="U141" s="1"/>
      <c r="V141" s="1"/>
      <c r="W141" s="1"/>
      <c r="X141" s="1"/>
      <c r="Y141" s="1"/>
      <c r="Z141" s="1"/>
      <c r="AA141" s="1"/>
      <c r="AB141" s="1"/>
      <c r="AC141" s="1"/>
      <c r="AD141" s="1"/>
    </row>
    <row r="142" spans="1:30" ht="15.75" customHeight="1" x14ac:dyDescent="0.25">
      <c r="A142" s="1"/>
      <c r="B142" s="1"/>
      <c r="C142" s="1"/>
      <c r="D142" s="122"/>
      <c r="E142" s="1"/>
      <c r="F142" s="1"/>
      <c r="G142" s="122"/>
      <c r="H142" s="1"/>
      <c r="I142" s="1"/>
      <c r="J142" s="122"/>
      <c r="K142" s="1"/>
      <c r="L142" s="1"/>
      <c r="M142" s="122"/>
      <c r="N142" s="1"/>
      <c r="O142" s="1"/>
      <c r="P142" s="1"/>
      <c r="Q142" s="1"/>
      <c r="R142" s="1"/>
      <c r="S142" s="1"/>
      <c r="T142" s="1"/>
      <c r="U142" s="1"/>
      <c r="V142" s="1"/>
      <c r="W142" s="1"/>
      <c r="X142" s="1"/>
      <c r="Y142" s="1"/>
      <c r="Z142" s="1"/>
      <c r="AA142" s="1"/>
      <c r="AB142" s="1"/>
      <c r="AC142" s="1"/>
      <c r="AD142" s="1"/>
    </row>
    <row r="143" spans="1:30" ht="15.75" customHeight="1" x14ac:dyDescent="0.25">
      <c r="A143" s="1"/>
      <c r="B143" s="1"/>
      <c r="C143" s="1"/>
      <c r="D143" s="122"/>
      <c r="E143" s="1"/>
      <c r="F143" s="1"/>
      <c r="G143" s="122"/>
      <c r="H143" s="1"/>
      <c r="I143" s="1"/>
      <c r="J143" s="122"/>
      <c r="K143" s="1"/>
      <c r="L143" s="1"/>
      <c r="M143" s="122"/>
      <c r="N143" s="1"/>
      <c r="O143" s="1"/>
      <c r="P143" s="1"/>
      <c r="Q143" s="1"/>
      <c r="R143" s="1"/>
      <c r="S143" s="1"/>
      <c r="T143" s="1"/>
      <c r="U143" s="1"/>
      <c r="V143" s="1"/>
      <c r="W143" s="1"/>
      <c r="X143" s="1"/>
      <c r="Y143" s="1"/>
      <c r="Z143" s="1"/>
      <c r="AA143" s="1"/>
      <c r="AB143" s="1"/>
      <c r="AC143" s="1"/>
      <c r="AD143" s="1"/>
    </row>
    <row r="144" spans="1:30" ht="15.75" customHeight="1" x14ac:dyDescent="0.25">
      <c r="A144" s="1"/>
      <c r="B144" s="1"/>
      <c r="C144" s="1"/>
      <c r="D144" s="122"/>
      <c r="E144" s="1"/>
      <c r="F144" s="1"/>
      <c r="G144" s="122"/>
      <c r="H144" s="1"/>
      <c r="I144" s="1"/>
      <c r="J144" s="122"/>
      <c r="K144" s="1"/>
      <c r="L144" s="1"/>
      <c r="M144" s="122"/>
      <c r="N144" s="1"/>
      <c r="O144" s="1"/>
      <c r="P144" s="1"/>
      <c r="Q144" s="1"/>
      <c r="R144" s="1"/>
      <c r="S144" s="1"/>
      <c r="T144" s="1"/>
      <c r="U144" s="1"/>
      <c r="V144" s="1"/>
      <c r="W144" s="1"/>
      <c r="X144" s="1"/>
      <c r="Y144" s="1"/>
      <c r="Z144" s="1"/>
      <c r="AA144" s="1"/>
      <c r="AB144" s="1"/>
      <c r="AC144" s="1"/>
      <c r="AD144" s="1"/>
    </row>
    <row r="145" spans="1:30" ht="15.75" customHeight="1" x14ac:dyDescent="0.25">
      <c r="A145" s="1"/>
      <c r="B145" s="1"/>
      <c r="C145" s="1"/>
      <c r="D145" s="122"/>
      <c r="E145" s="1"/>
      <c r="F145" s="1"/>
      <c r="G145" s="122"/>
      <c r="H145" s="1"/>
      <c r="I145" s="1"/>
      <c r="J145" s="122"/>
      <c r="K145" s="1"/>
      <c r="L145" s="1"/>
      <c r="M145" s="122"/>
      <c r="N145" s="1"/>
      <c r="O145" s="1"/>
      <c r="P145" s="1"/>
      <c r="Q145" s="1"/>
      <c r="R145" s="1"/>
      <c r="S145" s="1"/>
      <c r="T145" s="1"/>
      <c r="U145" s="1"/>
      <c r="V145" s="1"/>
      <c r="W145" s="1"/>
      <c r="X145" s="1"/>
      <c r="Y145" s="1"/>
      <c r="Z145" s="1"/>
      <c r="AA145" s="1"/>
      <c r="AB145" s="1"/>
      <c r="AC145" s="1"/>
      <c r="AD145" s="1"/>
    </row>
    <row r="146" spans="1:30" ht="15.75" customHeight="1" x14ac:dyDescent="0.25">
      <c r="A146" s="1"/>
      <c r="B146" s="1"/>
      <c r="C146" s="1"/>
      <c r="D146" s="122"/>
      <c r="E146" s="1"/>
      <c r="F146" s="1"/>
      <c r="G146" s="122"/>
      <c r="H146" s="1"/>
      <c r="I146" s="1"/>
      <c r="J146" s="122"/>
      <c r="K146" s="1"/>
      <c r="L146" s="1"/>
      <c r="M146" s="122"/>
      <c r="N146" s="1"/>
      <c r="O146" s="1"/>
      <c r="P146" s="1"/>
      <c r="Q146" s="1"/>
      <c r="R146" s="1"/>
      <c r="S146" s="1"/>
      <c r="T146" s="1"/>
      <c r="U146" s="1"/>
      <c r="V146" s="1"/>
      <c r="W146" s="1"/>
      <c r="X146" s="1"/>
      <c r="Y146" s="1"/>
      <c r="Z146" s="1"/>
      <c r="AA146" s="1"/>
      <c r="AB146" s="1"/>
      <c r="AC146" s="1"/>
      <c r="AD146" s="1"/>
    </row>
    <row r="147" spans="1:30" ht="15.75" customHeight="1" x14ac:dyDescent="0.25">
      <c r="A147" s="1"/>
      <c r="B147" s="1"/>
      <c r="C147" s="1"/>
      <c r="D147" s="122"/>
      <c r="E147" s="1"/>
      <c r="F147" s="1"/>
      <c r="G147" s="122"/>
      <c r="H147" s="1"/>
      <c r="I147" s="1"/>
      <c r="J147" s="122"/>
      <c r="K147" s="1"/>
      <c r="L147" s="1"/>
      <c r="M147" s="122"/>
      <c r="N147" s="1"/>
      <c r="O147" s="1"/>
      <c r="P147" s="1"/>
      <c r="Q147" s="1"/>
      <c r="R147" s="1"/>
      <c r="S147" s="1"/>
      <c r="T147" s="1"/>
      <c r="U147" s="1"/>
      <c r="V147" s="1"/>
      <c r="W147" s="1"/>
      <c r="X147" s="1"/>
      <c r="Y147" s="1"/>
      <c r="Z147" s="1"/>
      <c r="AA147" s="1"/>
      <c r="AB147" s="1"/>
      <c r="AC147" s="1"/>
      <c r="AD147" s="1"/>
    </row>
    <row r="148" spans="1:30" ht="15.75" customHeight="1" x14ac:dyDescent="0.25">
      <c r="A148" s="1"/>
      <c r="B148" s="1"/>
      <c r="C148" s="1"/>
      <c r="D148" s="122"/>
      <c r="E148" s="1"/>
      <c r="F148" s="1"/>
      <c r="G148" s="122"/>
      <c r="H148" s="1"/>
      <c r="I148" s="1"/>
      <c r="J148" s="122"/>
      <c r="K148" s="1"/>
      <c r="L148" s="1"/>
      <c r="M148" s="122"/>
      <c r="N148" s="1"/>
      <c r="O148" s="1"/>
      <c r="P148" s="1"/>
      <c r="Q148" s="1"/>
      <c r="R148" s="1"/>
      <c r="S148" s="1"/>
      <c r="T148" s="1"/>
      <c r="U148" s="1"/>
      <c r="V148" s="1"/>
      <c r="W148" s="1"/>
      <c r="X148" s="1"/>
      <c r="Y148" s="1"/>
      <c r="Z148" s="1"/>
      <c r="AA148" s="1"/>
      <c r="AB148" s="1"/>
      <c r="AC148" s="1"/>
      <c r="AD148" s="1"/>
    </row>
    <row r="149" spans="1:30" ht="15.75" customHeight="1" x14ac:dyDescent="0.25">
      <c r="A149" s="1"/>
      <c r="B149" s="1"/>
      <c r="C149" s="1"/>
      <c r="D149" s="122"/>
      <c r="E149" s="1"/>
      <c r="F149" s="1"/>
      <c r="G149" s="122"/>
      <c r="H149" s="1"/>
      <c r="I149" s="1"/>
      <c r="J149" s="122"/>
      <c r="K149" s="1"/>
      <c r="L149" s="1"/>
      <c r="M149" s="122"/>
      <c r="N149" s="1"/>
      <c r="O149" s="1"/>
      <c r="P149" s="1"/>
      <c r="Q149" s="1"/>
      <c r="R149" s="1"/>
      <c r="S149" s="1"/>
      <c r="T149" s="1"/>
      <c r="U149" s="1"/>
      <c r="V149" s="1"/>
      <c r="W149" s="1"/>
      <c r="X149" s="1"/>
      <c r="Y149" s="1"/>
      <c r="Z149" s="1"/>
      <c r="AA149" s="1"/>
      <c r="AB149" s="1"/>
      <c r="AC149" s="1"/>
      <c r="AD149" s="1"/>
    </row>
    <row r="150" spans="1:30" ht="15.75" customHeight="1" x14ac:dyDescent="0.25">
      <c r="A150" s="1"/>
      <c r="B150" s="1"/>
      <c r="C150" s="1"/>
      <c r="D150" s="122"/>
      <c r="E150" s="1"/>
      <c r="F150" s="1"/>
      <c r="G150" s="122"/>
      <c r="H150" s="1"/>
      <c r="I150" s="1"/>
      <c r="J150" s="122"/>
      <c r="K150" s="1"/>
      <c r="L150" s="1"/>
      <c r="M150" s="122"/>
      <c r="N150" s="1"/>
      <c r="O150" s="1"/>
      <c r="P150" s="1"/>
      <c r="Q150" s="1"/>
      <c r="R150" s="1"/>
      <c r="S150" s="1"/>
      <c r="T150" s="1"/>
      <c r="U150" s="1"/>
      <c r="V150" s="1"/>
      <c r="W150" s="1"/>
      <c r="X150" s="1"/>
      <c r="Y150" s="1"/>
      <c r="Z150" s="1"/>
      <c r="AA150" s="1"/>
      <c r="AB150" s="1"/>
      <c r="AC150" s="1"/>
      <c r="AD150" s="1"/>
    </row>
    <row r="151" spans="1:30" ht="15.75" customHeight="1" x14ac:dyDescent="0.25">
      <c r="A151" s="1"/>
      <c r="B151" s="1"/>
      <c r="C151" s="1"/>
      <c r="D151" s="122"/>
      <c r="E151" s="1"/>
      <c r="F151" s="1"/>
      <c r="G151" s="122"/>
      <c r="H151" s="1"/>
      <c r="I151" s="1"/>
      <c r="J151" s="122"/>
      <c r="K151" s="1"/>
      <c r="L151" s="1"/>
      <c r="M151" s="122"/>
      <c r="N151" s="1"/>
      <c r="O151" s="1"/>
      <c r="P151" s="1"/>
      <c r="Q151" s="1"/>
      <c r="R151" s="1"/>
      <c r="S151" s="1"/>
      <c r="T151" s="1"/>
      <c r="U151" s="1"/>
      <c r="V151" s="1"/>
      <c r="W151" s="1"/>
      <c r="X151" s="1"/>
      <c r="Y151" s="1"/>
      <c r="Z151" s="1"/>
      <c r="AA151" s="1"/>
      <c r="AB151" s="1"/>
      <c r="AC151" s="1"/>
      <c r="AD151" s="1"/>
    </row>
    <row r="152" spans="1:30" ht="15.75" customHeight="1" x14ac:dyDescent="0.25">
      <c r="A152" s="1"/>
      <c r="B152" s="1"/>
      <c r="C152" s="1"/>
      <c r="D152" s="122"/>
      <c r="E152" s="1"/>
      <c r="F152" s="1"/>
      <c r="G152" s="122"/>
      <c r="H152" s="1"/>
      <c r="I152" s="1"/>
      <c r="J152" s="122"/>
      <c r="K152" s="1"/>
      <c r="L152" s="1"/>
      <c r="M152" s="122"/>
      <c r="N152" s="1"/>
      <c r="O152" s="1"/>
      <c r="P152" s="1"/>
      <c r="Q152" s="1"/>
      <c r="R152" s="1"/>
      <c r="S152" s="1"/>
      <c r="T152" s="1"/>
      <c r="U152" s="1"/>
      <c r="V152" s="1"/>
      <c r="W152" s="1"/>
      <c r="X152" s="1"/>
      <c r="Y152" s="1"/>
      <c r="Z152" s="1"/>
      <c r="AA152" s="1"/>
      <c r="AB152" s="1"/>
      <c r="AC152" s="1"/>
      <c r="AD152" s="1"/>
    </row>
    <row r="153" spans="1:30" ht="15.75" customHeight="1" x14ac:dyDescent="0.25">
      <c r="A153" s="1"/>
      <c r="B153" s="1"/>
      <c r="C153" s="1"/>
      <c r="D153" s="122"/>
      <c r="E153" s="1"/>
      <c r="F153" s="1"/>
      <c r="G153" s="122"/>
      <c r="H153" s="1"/>
      <c r="I153" s="1"/>
      <c r="J153" s="122"/>
      <c r="K153" s="1"/>
      <c r="L153" s="1"/>
      <c r="M153" s="122"/>
      <c r="N153" s="1"/>
      <c r="O153" s="1"/>
      <c r="P153" s="1"/>
      <c r="Q153" s="1"/>
      <c r="R153" s="1"/>
      <c r="S153" s="1"/>
      <c r="T153" s="1"/>
      <c r="U153" s="1"/>
      <c r="V153" s="1"/>
      <c r="W153" s="1"/>
      <c r="X153" s="1"/>
      <c r="Y153" s="1"/>
      <c r="Z153" s="1"/>
      <c r="AA153" s="1"/>
      <c r="AB153" s="1"/>
      <c r="AC153" s="1"/>
      <c r="AD153" s="1"/>
    </row>
    <row r="154" spans="1:30" ht="15.75" customHeight="1" x14ac:dyDescent="0.25">
      <c r="A154" s="1"/>
      <c r="B154" s="1"/>
      <c r="C154" s="1"/>
      <c r="D154" s="122"/>
      <c r="E154" s="1"/>
      <c r="F154" s="1"/>
      <c r="G154" s="122"/>
      <c r="H154" s="1"/>
      <c r="I154" s="1"/>
      <c r="J154" s="122"/>
      <c r="K154" s="1"/>
      <c r="L154" s="1"/>
      <c r="M154" s="122"/>
      <c r="N154" s="1"/>
      <c r="O154" s="1"/>
      <c r="P154" s="1"/>
      <c r="Q154" s="1"/>
      <c r="R154" s="1"/>
      <c r="S154" s="1"/>
      <c r="T154" s="1"/>
      <c r="U154" s="1"/>
      <c r="V154" s="1"/>
      <c r="W154" s="1"/>
      <c r="X154" s="1"/>
      <c r="Y154" s="1"/>
      <c r="Z154" s="1"/>
      <c r="AA154" s="1"/>
      <c r="AB154" s="1"/>
      <c r="AC154" s="1"/>
      <c r="AD154" s="1"/>
    </row>
    <row r="155" spans="1:30" ht="15.75" customHeight="1" x14ac:dyDescent="0.25">
      <c r="A155" s="1"/>
      <c r="B155" s="1"/>
      <c r="C155" s="1"/>
      <c r="D155" s="122"/>
      <c r="E155" s="1"/>
      <c r="F155" s="1"/>
      <c r="G155" s="122"/>
      <c r="H155" s="1"/>
      <c r="I155" s="1"/>
      <c r="J155" s="122"/>
      <c r="K155" s="1"/>
      <c r="L155" s="1"/>
      <c r="M155" s="122"/>
      <c r="N155" s="1"/>
      <c r="O155" s="1"/>
      <c r="P155" s="1"/>
      <c r="Q155" s="1"/>
      <c r="R155" s="1"/>
      <c r="S155" s="1"/>
      <c r="T155" s="1"/>
      <c r="U155" s="1"/>
      <c r="V155" s="1"/>
      <c r="W155" s="1"/>
      <c r="X155" s="1"/>
      <c r="Y155" s="1"/>
      <c r="Z155" s="1"/>
      <c r="AA155" s="1"/>
      <c r="AB155" s="1"/>
      <c r="AC155" s="1"/>
      <c r="AD155" s="1"/>
    </row>
    <row r="156" spans="1:30" ht="15.75" customHeight="1" x14ac:dyDescent="0.25">
      <c r="A156" s="1"/>
      <c r="B156" s="1"/>
      <c r="C156" s="1"/>
      <c r="D156" s="122"/>
      <c r="E156" s="1"/>
      <c r="F156" s="1"/>
      <c r="G156" s="122"/>
      <c r="H156" s="1"/>
      <c r="I156" s="1"/>
      <c r="J156" s="122"/>
      <c r="K156" s="1"/>
      <c r="L156" s="1"/>
      <c r="M156" s="122"/>
      <c r="N156" s="1"/>
      <c r="O156" s="1"/>
      <c r="P156" s="1"/>
      <c r="Q156" s="1"/>
      <c r="R156" s="1"/>
      <c r="S156" s="1"/>
      <c r="T156" s="1"/>
      <c r="U156" s="1"/>
      <c r="V156" s="1"/>
      <c r="W156" s="1"/>
      <c r="X156" s="1"/>
      <c r="Y156" s="1"/>
      <c r="Z156" s="1"/>
      <c r="AA156" s="1"/>
      <c r="AB156" s="1"/>
      <c r="AC156" s="1"/>
      <c r="AD156" s="1"/>
    </row>
    <row r="157" spans="1:30" ht="15.75" customHeight="1" x14ac:dyDescent="0.25">
      <c r="A157" s="1"/>
      <c r="B157" s="1"/>
      <c r="C157" s="1"/>
      <c r="D157" s="122"/>
      <c r="E157" s="1"/>
      <c r="F157" s="1"/>
      <c r="G157" s="122"/>
      <c r="H157" s="1"/>
      <c r="I157" s="1"/>
      <c r="J157" s="122"/>
      <c r="K157" s="1"/>
      <c r="L157" s="1"/>
      <c r="M157" s="122"/>
      <c r="N157" s="1"/>
      <c r="O157" s="1"/>
      <c r="P157" s="1"/>
      <c r="Q157" s="1"/>
      <c r="R157" s="1"/>
      <c r="S157" s="1"/>
      <c r="T157" s="1"/>
      <c r="U157" s="1"/>
      <c r="V157" s="1"/>
      <c r="W157" s="1"/>
      <c r="X157" s="1"/>
      <c r="Y157" s="1"/>
      <c r="Z157" s="1"/>
      <c r="AA157" s="1"/>
      <c r="AB157" s="1"/>
      <c r="AC157" s="1"/>
      <c r="AD157" s="1"/>
    </row>
    <row r="158" spans="1:30" ht="15.75" customHeight="1" x14ac:dyDescent="0.25">
      <c r="A158" s="1"/>
      <c r="B158" s="1"/>
      <c r="C158" s="1"/>
      <c r="D158" s="122"/>
      <c r="E158" s="1"/>
      <c r="F158" s="1"/>
      <c r="G158" s="122"/>
      <c r="H158" s="1"/>
      <c r="I158" s="1"/>
      <c r="J158" s="122"/>
      <c r="K158" s="1"/>
      <c r="L158" s="1"/>
      <c r="M158" s="122"/>
      <c r="N158" s="1"/>
      <c r="O158" s="1"/>
      <c r="P158" s="1"/>
      <c r="Q158" s="1"/>
      <c r="R158" s="1"/>
      <c r="S158" s="1"/>
      <c r="T158" s="1"/>
      <c r="U158" s="1"/>
      <c r="V158" s="1"/>
      <c r="W158" s="1"/>
      <c r="X158" s="1"/>
      <c r="Y158" s="1"/>
      <c r="Z158" s="1"/>
      <c r="AA158" s="1"/>
      <c r="AB158" s="1"/>
      <c r="AC158" s="1"/>
      <c r="AD158" s="1"/>
    </row>
    <row r="159" spans="1:30" ht="15.75" customHeight="1" x14ac:dyDescent="0.25">
      <c r="A159" s="1"/>
      <c r="B159" s="1"/>
      <c r="C159" s="1"/>
      <c r="D159" s="122"/>
      <c r="E159" s="1"/>
      <c r="F159" s="1"/>
      <c r="G159" s="122"/>
      <c r="H159" s="1"/>
      <c r="I159" s="1"/>
      <c r="J159" s="122"/>
      <c r="K159" s="1"/>
      <c r="L159" s="1"/>
      <c r="M159" s="122"/>
      <c r="N159" s="1"/>
      <c r="O159" s="1"/>
      <c r="P159" s="1"/>
      <c r="Q159" s="1"/>
      <c r="R159" s="1"/>
      <c r="S159" s="1"/>
      <c r="T159" s="1"/>
      <c r="U159" s="1"/>
      <c r="V159" s="1"/>
      <c r="W159" s="1"/>
      <c r="X159" s="1"/>
      <c r="Y159" s="1"/>
      <c r="Z159" s="1"/>
      <c r="AA159" s="1"/>
      <c r="AB159" s="1"/>
      <c r="AC159" s="1"/>
      <c r="AD159" s="1"/>
    </row>
    <row r="160" spans="1:30" ht="15.75" customHeight="1" x14ac:dyDescent="0.25">
      <c r="A160" s="1"/>
      <c r="B160" s="1"/>
      <c r="C160" s="1"/>
      <c r="D160" s="122"/>
      <c r="E160" s="1"/>
      <c r="F160" s="1"/>
      <c r="G160" s="122"/>
      <c r="H160" s="1"/>
      <c r="I160" s="1"/>
      <c r="J160" s="122"/>
      <c r="K160" s="1"/>
      <c r="L160" s="1"/>
      <c r="M160" s="122"/>
      <c r="N160" s="1"/>
      <c r="O160" s="1"/>
      <c r="P160" s="1"/>
      <c r="Q160" s="1"/>
      <c r="R160" s="1"/>
      <c r="S160" s="1"/>
      <c r="T160" s="1"/>
      <c r="U160" s="1"/>
      <c r="V160" s="1"/>
      <c r="W160" s="1"/>
      <c r="X160" s="1"/>
      <c r="Y160" s="1"/>
      <c r="Z160" s="1"/>
      <c r="AA160" s="1"/>
      <c r="AB160" s="1"/>
      <c r="AC160" s="1"/>
      <c r="AD160" s="1"/>
    </row>
    <row r="161" spans="1:30" ht="15.75" customHeight="1" x14ac:dyDescent="0.25">
      <c r="A161" s="1"/>
      <c r="B161" s="1"/>
      <c r="C161" s="1"/>
      <c r="D161" s="122"/>
      <c r="E161" s="1"/>
      <c r="F161" s="1"/>
      <c r="G161" s="122"/>
      <c r="H161" s="1"/>
      <c r="I161" s="1"/>
      <c r="J161" s="122"/>
      <c r="K161" s="1"/>
      <c r="L161" s="1"/>
      <c r="M161" s="122"/>
      <c r="N161" s="1"/>
      <c r="O161" s="1"/>
      <c r="P161" s="1"/>
      <c r="Q161" s="1"/>
      <c r="R161" s="1"/>
      <c r="S161" s="1"/>
      <c r="T161" s="1"/>
      <c r="U161" s="1"/>
      <c r="V161" s="1"/>
      <c r="W161" s="1"/>
      <c r="X161" s="1"/>
      <c r="Y161" s="1"/>
      <c r="Z161" s="1"/>
      <c r="AA161" s="1"/>
      <c r="AB161" s="1"/>
      <c r="AC161" s="1"/>
      <c r="AD161" s="1"/>
    </row>
    <row r="162" spans="1:30" ht="15.75" customHeight="1" x14ac:dyDescent="0.25">
      <c r="A162" s="1"/>
      <c r="B162" s="1"/>
      <c r="C162" s="1"/>
      <c r="D162" s="122"/>
      <c r="E162" s="1"/>
      <c r="F162" s="1"/>
      <c r="G162" s="122"/>
      <c r="H162" s="1"/>
      <c r="I162" s="1"/>
      <c r="J162" s="122"/>
      <c r="K162" s="1"/>
      <c r="L162" s="1"/>
      <c r="M162" s="122"/>
      <c r="N162" s="1"/>
      <c r="O162" s="1"/>
      <c r="P162" s="1"/>
      <c r="Q162" s="1"/>
      <c r="R162" s="1"/>
      <c r="S162" s="1"/>
      <c r="T162" s="1"/>
      <c r="U162" s="1"/>
      <c r="V162" s="1"/>
      <c r="W162" s="1"/>
      <c r="X162" s="1"/>
      <c r="Y162" s="1"/>
      <c r="Z162" s="1"/>
      <c r="AA162" s="1"/>
      <c r="AB162" s="1"/>
      <c r="AC162" s="1"/>
      <c r="AD162" s="1"/>
    </row>
    <row r="163" spans="1:30" ht="15.75" customHeight="1" x14ac:dyDescent="0.25">
      <c r="A163" s="1"/>
      <c r="B163" s="1"/>
      <c r="C163" s="1"/>
      <c r="D163" s="122"/>
      <c r="E163" s="1"/>
      <c r="F163" s="1"/>
      <c r="G163" s="122"/>
      <c r="H163" s="1"/>
      <c r="I163" s="1"/>
      <c r="J163" s="122"/>
      <c r="K163" s="1"/>
      <c r="L163" s="1"/>
      <c r="M163" s="122"/>
      <c r="N163" s="1"/>
      <c r="O163" s="1"/>
      <c r="P163" s="1"/>
      <c r="Q163" s="1"/>
      <c r="R163" s="1"/>
      <c r="S163" s="1"/>
      <c r="T163" s="1"/>
      <c r="U163" s="1"/>
      <c r="V163" s="1"/>
      <c r="W163" s="1"/>
      <c r="X163" s="1"/>
      <c r="Y163" s="1"/>
      <c r="Z163" s="1"/>
      <c r="AA163" s="1"/>
      <c r="AB163" s="1"/>
      <c r="AC163" s="1"/>
      <c r="AD163" s="1"/>
    </row>
    <row r="164" spans="1:30" ht="15.75" customHeight="1" x14ac:dyDescent="0.25">
      <c r="A164" s="1"/>
      <c r="B164" s="1"/>
      <c r="C164" s="1"/>
      <c r="D164" s="122"/>
      <c r="E164" s="1"/>
      <c r="F164" s="1"/>
      <c r="G164" s="122"/>
      <c r="H164" s="1"/>
      <c r="I164" s="1"/>
      <c r="J164" s="122"/>
      <c r="K164" s="1"/>
      <c r="L164" s="1"/>
      <c r="M164" s="122"/>
      <c r="N164" s="1"/>
      <c r="O164" s="1"/>
      <c r="P164" s="1"/>
      <c r="Q164" s="1"/>
      <c r="R164" s="1"/>
      <c r="S164" s="1"/>
      <c r="T164" s="1"/>
      <c r="U164" s="1"/>
      <c r="V164" s="1"/>
      <c r="W164" s="1"/>
      <c r="X164" s="1"/>
      <c r="Y164" s="1"/>
      <c r="Z164" s="1"/>
      <c r="AA164" s="1"/>
      <c r="AB164" s="1"/>
      <c r="AC164" s="1"/>
      <c r="AD164" s="1"/>
    </row>
    <row r="165" spans="1:30" ht="15.75" customHeight="1" x14ac:dyDescent="0.25">
      <c r="A165" s="1"/>
      <c r="B165" s="1"/>
      <c r="C165" s="1"/>
      <c r="D165" s="122"/>
      <c r="E165" s="1"/>
      <c r="F165" s="1"/>
      <c r="G165" s="122"/>
      <c r="H165" s="1"/>
      <c r="I165" s="1"/>
      <c r="J165" s="122"/>
      <c r="K165" s="1"/>
      <c r="L165" s="1"/>
      <c r="M165" s="122"/>
      <c r="N165" s="1"/>
      <c r="O165" s="1"/>
      <c r="P165" s="1"/>
      <c r="Q165" s="1"/>
      <c r="R165" s="1"/>
      <c r="S165" s="1"/>
      <c r="T165" s="1"/>
      <c r="U165" s="1"/>
      <c r="V165" s="1"/>
      <c r="W165" s="1"/>
      <c r="X165" s="1"/>
      <c r="Y165" s="1"/>
      <c r="Z165" s="1"/>
      <c r="AA165" s="1"/>
      <c r="AB165" s="1"/>
      <c r="AC165" s="1"/>
      <c r="AD165" s="1"/>
    </row>
    <row r="166" spans="1:30" ht="15.75" customHeight="1" x14ac:dyDescent="0.25">
      <c r="A166" s="1"/>
      <c r="B166" s="1"/>
      <c r="C166" s="1"/>
      <c r="D166" s="122"/>
      <c r="E166" s="1"/>
      <c r="F166" s="1"/>
      <c r="G166" s="122"/>
      <c r="H166" s="1"/>
      <c r="I166" s="1"/>
      <c r="J166" s="122"/>
      <c r="K166" s="1"/>
      <c r="L166" s="1"/>
      <c r="M166" s="122"/>
      <c r="N166" s="1"/>
      <c r="O166" s="1"/>
      <c r="P166" s="1"/>
      <c r="Q166" s="1"/>
      <c r="R166" s="1"/>
      <c r="S166" s="1"/>
      <c r="T166" s="1"/>
      <c r="U166" s="1"/>
      <c r="V166" s="1"/>
      <c r="W166" s="1"/>
      <c r="X166" s="1"/>
      <c r="Y166" s="1"/>
      <c r="Z166" s="1"/>
      <c r="AA166" s="1"/>
      <c r="AB166" s="1"/>
      <c r="AC166" s="1"/>
      <c r="AD166" s="1"/>
    </row>
    <row r="167" spans="1:30" ht="15.75" customHeight="1" x14ac:dyDescent="0.25">
      <c r="A167" s="1"/>
      <c r="B167" s="1"/>
      <c r="C167" s="1"/>
      <c r="D167" s="122"/>
      <c r="E167" s="1"/>
      <c r="F167" s="1"/>
      <c r="G167" s="122"/>
      <c r="H167" s="1"/>
      <c r="I167" s="1"/>
      <c r="J167" s="122"/>
      <c r="K167" s="1"/>
      <c r="L167" s="1"/>
      <c r="M167" s="122"/>
      <c r="N167" s="1"/>
      <c r="O167" s="1"/>
      <c r="P167" s="1"/>
      <c r="Q167" s="1"/>
      <c r="R167" s="1"/>
      <c r="S167" s="1"/>
      <c r="T167" s="1"/>
      <c r="U167" s="1"/>
      <c r="V167" s="1"/>
      <c r="W167" s="1"/>
      <c r="X167" s="1"/>
      <c r="Y167" s="1"/>
      <c r="Z167" s="1"/>
      <c r="AA167" s="1"/>
      <c r="AB167" s="1"/>
      <c r="AC167" s="1"/>
      <c r="AD167" s="1"/>
    </row>
    <row r="168" spans="1:30" ht="15.75" customHeight="1" x14ac:dyDescent="0.25">
      <c r="A168" s="1"/>
      <c r="B168" s="1"/>
      <c r="C168" s="1"/>
      <c r="D168" s="122"/>
      <c r="E168" s="1"/>
      <c r="F168" s="1"/>
      <c r="G168" s="122"/>
      <c r="H168" s="1"/>
      <c r="I168" s="1"/>
      <c r="J168" s="122"/>
      <c r="K168" s="1"/>
      <c r="L168" s="1"/>
      <c r="M168" s="122"/>
      <c r="N168" s="1"/>
      <c r="O168" s="1"/>
      <c r="P168" s="1"/>
      <c r="Q168" s="1"/>
      <c r="R168" s="1"/>
      <c r="S168" s="1"/>
      <c r="T168" s="1"/>
      <c r="U168" s="1"/>
      <c r="V168" s="1"/>
      <c r="W168" s="1"/>
      <c r="X168" s="1"/>
      <c r="Y168" s="1"/>
      <c r="Z168" s="1"/>
      <c r="AA168" s="1"/>
      <c r="AB168" s="1"/>
      <c r="AC168" s="1"/>
      <c r="AD168" s="1"/>
    </row>
    <row r="169" spans="1:30" ht="15.75" customHeight="1" x14ac:dyDescent="0.25">
      <c r="A169" s="1"/>
      <c r="B169" s="1"/>
      <c r="C169" s="1"/>
      <c r="D169" s="122"/>
      <c r="E169" s="1"/>
      <c r="F169" s="1"/>
      <c r="G169" s="122"/>
      <c r="H169" s="1"/>
      <c r="I169" s="1"/>
      <c r="J169" s="122"/>
      <c r="K169" s="1"/>
      <c r="L169" s="1"/>
      <c r="M169" s="122"/>
      <c r="N169" s="1"/>
      <c r="O169" s="1"/>
      <c r="P169" s="1"/>
      <c r="Q169" s="1"/>
      <c r="R169" s="1"/>
      <c r="S169" s="1"/>
      <c r="T169" s="1"/>
      <c r="U169" s="1"/>
      <c r="V169" s="1"/>
      <c r="W169" s="1"/>
      <c r="X169" s="1"/>
      <c r="Y169" s="1"/>
      <c r="Z169" s="1"/>
      <c r="AA169" s="1"/>
      <c r="AB169" s="1"/>
      <c r="AC169" s="1"/>
      <c r="AD169" s="1"/>
    </row>
    <row r="170" spans="1:30" ht="15.75" customHeight="1" x14ac:dyDescent="0.25">
      <c r="A170" s="1"/>
      <c r="B170" s="1"/>
      <c r="C170" s="1"/>
      <c r="D170" s="122"/>
      <c r="E170" s="1"/>
      <c r="F170" s="1"/>
      <c r="G170" s="122"/>
      <c r="H170" s="1"/>
      <c r="I170" s="1"/>
      <c r="J170" s="122"/>
      <c r="K170" s="1"/>
      <c r="L170" s="1"/>
      <c r="M170" s="122"/>
      <c r="N170" s="1"/>
      <c r="O170" s="1"/>
      <c r="P170" s="1"/>
      <c r="Q170" s="1"/>
      <c r="R170" s="1"/>
      <c r="S170" s="1"/>
      <c r="T170" s="1"/>
      <c r="U170" s="1"/>
      <c r="V170" s="1"/>
      <c r="W170" s="1"/>
      <c r="X170" s="1"/>
      <c r="Y170" s="1"/>
      <c r="Z170" s="1"/>
      <c r="AA170" s="1"/>
      <c r="AB170" s="1"/>
      <c r="AC170" s="1"/>
      <c r="AD170" s="1"/>
    </row>
    <row r="171" spans="1:30" ht="15.75" customHeight="1" x14ac:dyDescent="0.25">
      <c r="A171" s="1"/>
      <c r="B171" s="1"/>
      <c r="C171" s="1"/>
      <c r="D171" s="122"/>
      <c r="E171" s="1"/>
      <c r="F171" s="1"/>
      <c r="G171" s="122"/>
      <c r="H171" s="1"/>
      <c r="I171" s="1"/>
      <c r="J171" s="122"/>
      <c r="K171" s="1"/>
      <c r="L171" s="1"/>
      <c r="M171" s="122"/>
      <c r="N171" s="1"/>
      <c r="O171" s="1"/>
      <c r="P171" s="1"/>
      <c r="Q171" s="1"/>
      <c r="R171" s="1"/>
      <c r="S171" s="1"/>
      <c r="T171" s="1"/>
      <c r="U171" s="1"/>
      <c r="V171" s="1"/>
      <c r="W171" s="1"/>
      <c r="X171" s="1"/>
      <c r="Y171" s="1"/>
      <c r="Z171" s="1"/>
      <c r="AA171" s="1"/>
      <c r="AB171" s="1"/>
      <c r="AC171" s="1"/>
      <c r="AD171" s="1"/>
    </row>
    <row r="172" spans="1:30" ht="15.75" customHeight="1" x14ac:dyDescent="0.25">
      <c r="A172" s="1"/>
      <c r="B172" s="1"/>
      <c r="C172" s="1"/>
      <c r="D172" s="122"/>
      <c r="E172" s="1"/>
      <c r="F172" s="1"/>
      <c r="G172" s="122"/>
      <c r="H172" s="1"/>
      <c r="I172" s="1"/>
      <c r="J172" s="122"/>
      <c r="K172" s="1"/>
      <c r="L172" s="1"/>
      <c r="M172" s="122"/>
      <c r="N172" s="1"/>
      <c r="O172" s="1"/>
      <c r="P172" s="1"/>
      <c r="Q172" s="1"/>
      <c r="R172" s="1"/>
      <c r="S172" s="1"/>
      <c r="T172" s="1"/>
      <c r="U172" s="1"/>
      <c r="V172" s="1"/>
      <c r="W172" s="1"/>
      <c r="X172" s="1"/>
      <c r="Y172" s="1"/>
      <c r="Z172" s="1"/>
      <c r="AA172" s="1"/>
      <c r="AB172" s="1"/>
      <c r="AC172" s="1"/>
      <c r="AD172" s="1"/>
    </row>
    <row r="173" spans="1:30" ht="15.75" customHeight="1" x14ac:dyDescent="0.25">
      <c r="A173" s="1"/>
      <c r="B173" s="1"/>
      <c r="C173" s="1"/>
      <c r="D173" s="122"/>
      <c r="E173" s="1"/>
      <c r="F173" s="1"/>
      <c r="G173" s="122"/>
      <c r="H173" s="1"/>
      <c r="I173" s="1"/>
      <c r="J173" s="122"/>
      <c r="K173" s="1"/>
      <c r="L173" s="1"/>
      <c r="M173" s="122"/>
      <c r="N173" s="1"/>
      <c r="O173" s="1"/>
      <c r="P173" s="1"/>
      <c r="Q173" s="1"/>
      <c r="R173" s="1"/>
      <c r="S173" s="1"/>
      <c r="T173" s="1"/>
      <c r="U173" s="1"/>
      <c r="V173" s="1"/>
      <c r="W173" s="1"/>
      <c r="X173" s="1"/>
      <c r="Y173" s="1"/>
      <c r="Z173" s="1"/>
      <c r="AA173" s="1"/>
      <c r="AB173" s="1"/>
      <c r="AC173" s="1"/>
      <c r="AD173" s="1"/>
    </row>
    <row r="174" spans="1:30" ht="15.75" customHeight="1" x14ac:dyDescent="0.25">
      <c r="A174" s="1"/>
      <c r="B174" s="1"/>
      <c r="C174" s="1"/>
      <c r="D174" s="122"/>
      <c r="E174" s="1"/>
      <c r="F174" s="1"/>
      <c r="G174" s="122"/>
      <c r="H174" s="1"/>
      <c r="I174" s="1"/>
      <c r="J174" s="122"/>
      <c r="K174" s="1"/>
      <c r="L174" s="1"/>
      <c r="M174" s="122"/>
      <c r="N174" s="1"/>
      <c r="O174" s="1"/>
      <c r="P174" s="1"/>
      <c r="Q174" s="1"/>
      <c r="R174" s="1"/>
      <c r="S174" s="1"/>
      <c r="T174" s="1"/>
      <c r="U174" s="1"/>
      <c r="V174" s="1"/>
      <c r="W174" s="1"/>
      <c r="X174" s="1"/>
      <c r="Y174" s="1"/>
      <c r="Z174" s="1"/>
      <c r="AA174" s="1"/>
      <c r="AB174" s="1"/>
      <c r="AC174" s="1"/>
      <c r="AD174" s="1"/>
    </row>
    <row r="175" spans="1:30" ht="15.75" customHeight="1" x14ac:dyDescent="0.25">
      <c r="A175" s="1"/>
      <c r="B175" s="1"/>
      <c r="C175" s="1"/>
      <c r="D175" s="122"/>
      <c r="E175" s="1"/>
      <c r="F175" s="1"/>
      <c r="G175" s="122"/>
      <c r="H175" s="1"/>
      <c r="I175" s="1"/>
      <c r="J175" s="122"/>
      <c r="K175" s="1"/>
      <c r="L175" s="1"/>
      <c r="M175" s="122"/>
      <c r="N175" s="1"/>
      <c r="O175" s="1"/>
      <c r="P175" s="1"/>
      <c r="Q175" s="1"/>
      <c r="R175" s="1"/>
      <c r="S175" s="1"/>
      <c r="T175" s="1"/>
      <c r="U175" s="1"/>
      <c r="V175" s="1"/>
      <c r="W175" s="1"/>
      <c r="X175" s="1"/>
      <c r="Y175" s="1"/>
      <c r="Z175" s="1"/>
      <c r="AA175" s="1"/>
      <c r="AB175" s="1"/>
      <c r="AC175" s="1"/>
      <c r="AD175" s="1"/>
    </row>
    <row r="176" spans="1:30" ht="15.75" customHeight="1" x14ac:dyDescent="0.25">
      <c r="A176" s="1"/>
      <c r="B176" s="1"/>
      <c r="C176" s="1"/>
      <c r="D176" s="122"/>
      <c r="E176" s="1"/>
      <c r="F176" s="1"/>
      <c r="G176" s="122"/>
      <c r="H176" s="1"/>
      <c r="I176" s="1"/>
      <c r="J176" s="122"/>
      <c r="K176" s="1"/>
      <c r="L176" s="1"/>
      <c r="M176" s="122"/>
      <c r="N176" s="1"/>
      <c r="O176" s="1"/>
      <c r="P176" s="1"/>
      <c r="Q176" s="1"/>
      <c r="R176" s="1"/>
      <c r="S176" s="1"/>
      <c r="T176" s="1"/>
      <c r="U176" s="1"/>
      <c r="V176" s="1"/>
      <c r="W176" s="1"/>
      <c r="X176" s="1"/>
      <c r="Y176" s="1"/>
      <c r="Z176" s="1"/>
      <c r="AA176" s="1"/>
      <c r="AB176" s="1"/>
      <c r="AC176" s="1"/>
      <c r="AD176" s="1"/>
    </row>
    <row r="177" spans="1:30" ht="15.75" customHeight="1" x14ac:dyDescent="0.25">
      <c r="A177" s="1"/>
      <c r="B177" s="1"/>
      <c r="C177" s="1"/>
      <c r="D177" s="122"/>
      <c r="E177" s="1"/>
      <c r="F177" s="1"/>
      <c r="G177" s="122"/>
      <c r="H177" s="1"/>
      <c r="I177" s="1"/>
      <c r="J177" s="122"/>
      <c r="K177" s="1"/>
      <c r="L177" s="1"/>
      <c r="M177" s="122"/>
      <c r="N177" s="1"/>
      <c r="O177" s="1"/>
      <c r="P177" s="1"/>
      <c r="Q177" s="1"/>
      <c r="R177" s="1"/>
      <c r="S177" s="1"/>
      <c r="T177" s="1"/>
      <c r="U177" s="1"/>
      <c r="V177" s="1"/>
      <c r="W177" s="1"/>
      <c r="X177" s="1"/>
      <c r="Y177" s="1"/>
      <c r="Z177" s="1"/>
      <c r="AA177" s="1"/>
      <c r="AB177" s="1"/>
      <c r="AC177" s="1"/>
      <c r="AD177" s="1"/>
    </row>
    <row r="178" spans="1:30" ht="15.75" customHeight="1" x14ac:dyDescent="0.25">
      <c r="A178" s="1"/>
      <c r="B178" s="1"/>
      <c r="C178" s="1"/>
      <c r="D178" s="122"/>
      <c r="E178" s="1"/>
      <c r="F178" s="1"/>
      <c r="G178" s="122"/>
      <c r="H178" s="1"/>
      <c r="I178" s="1"/>
      <c r="J178" s="122"/>
      <c r="K178" s="1"/>
      <c r="L178" s="1"/>
      <c r="M178" s="122"/>
      <c r="N178" s="1"/>
      <c r="O178" s="1"/>
      <c r="P178" s="1"/>
      <c r="Q178" s="1"/>
      <c r="R178" s="1"/>
      <c r="S178" s="1"/>
      <c r="T178" s="1"/>
      <c r="U178" s="1"/>
      <c r="V178" s="1"/>
      <c r="W178" s="1"/>
      <c r="X178" s="1"/>
      <c r="Y178" s="1"/>
      <c r="Z178" s="1"/>
      <c r="AA178" s="1"/>
      <c r="AB178" s="1"/>
      <c r="AC178" s="1"/>
      <c r="AD178" s="1"/>
    </row>
    <row r="179" spans="1:30" ht="15.75" customHeight="1" x14ac:dyDescent="0.25">
      <c r="A179" s="1"/>
      <c r="B179" s="1"/>
      <c r="C179" s="1"/>
      <c r="D179" s="122"/>
      <c r="E179" s="1"/>
      <c r="F179" s="1"/>
      <c r="G179" s="122"/>
      <c r="H179" s="1"/>
      <c r="I179" s="1"/>
      <c r="J179" s="122"/>
      <c r="K179" s="1"/>
      <c r="L179" s="1"/>
      <c r="M179" s="122"/>
      <c r="N179" s="1"/>
      <c r="O179" s="1"/>
      <c r="P179" s="1"/>
      <c r="Q179" s="1"/>
      <c r="R179" s="1"/>
      <c r="S179" s="1"/>
      <c r="T179" s="1"/>
      <c r="U179" s="1"/>
      <c r="V179" s="1"/>
      <c r="W179" s="1"/>
      <c r="X179" s="1"/>
      <c r="Y179" s="1"/>
      <c r="Z179" s="1"/>
      <c r="AA179" s="1"/>
      <c r="AB179" s="1"/>
      <c r="AC179" s="1"/>
      <c r="AD179" s="1"/>
    </row>
    <row r="180" spans="1:30" ht="15.75" customHeight="1" x14ac:dyDescent="0.25">
      <c r="A180" s="1"/>
      <c r="B180" s="1"/>
      <c r="C180" s="1"/>
      <c r="D180" s="122"/>
      <c r="E180" s="1"/>
      <c r="F180" s="1"/>
      <c r="G180" s="122"/>
      <c r="H180" s="1"/>
      <c r="I180" s="1"/>
      <c r="J180" s="122"/>
      <c r="K180" s="1"/>
      <c r="L180" s="1"/>
      <c r="M180" s="122"/>
      <c r="N180" s="1"/>
      <c r="O180" s="1"/>
      <c r="P180" s="1"/>
      <c r="Q180" s="1"/>
      <c r="R180" s="1"/>
      <c r="S180" s="1"/>
      <c r="T180" s="1"/>
      <c r="U180" s="1"/>
      <c r="V180" s="1"/>
      <c r="W180" s="1"/>
      <c r="X180" s="1"/>
      <c r="Y180" s="1"/>
      <c r="Z180" s="1"/>
      <c r="AA180" s="1"/>
      <c r="AB180" s="1"/>
      <c r="AC180" s="1"/>
      <c r="AD180" s="1"/>
    </row>
    <row r="181" spans="1:30" ht="15.75" customHeight="1" x14ac:dyDescent="0.25">
      <c r="A181" s="1"/>
      <c r="B181" s="1"/>
      <c r="C181" s="1"/>
      <c r="D181" s="122"/>
      <c r="E181" s="1"/>
      <c r="F181" s="1"/>
      <c r="G181" s="122"/>
      <c r="H181" s="1"/>
      <c r="I181" s="1"/>
      <c r="J181" s="122"/>
      <c r="K181" s="1"/>
      <c r="L181" s="1"/>
      <c r="M181" s="122"/>
      <c r="N181" s="1"/>
      <c r="O181" s="1"/>
      <c r="P181" s="1"/>
      <c r="Q181" s="1"/>
      <c r="R181" s="1"/>
      <c r="S181" s="1"/>
      <c r="T181" s="1"/>
      <c r="U181" s="1"/>
      <c r="V181" s="1"/>
      <c r="W181" s="1"/>
      <c r="X181" s="1"/>
      <c r="Y181" s="1"/>
      <c r="Z181" s="1"/>
      <c r="AA181" s="1"/>
      <c r="AB181" s="1"/>
      <c r="AC181" s="1"/>
      <c r="AD181" s="1"/>
    </row>
    <row r="182" spans="1:30" ht="15.75" customHeight="1" x14ac:dyDescent="0.25">
      <c r="A182" s="1"/>
      <c r="B182" s="1"/>
      <c r="C182" s="1"/>
      <c r="D182" s="122"/>
      <c r="E182" s="1"/>
      <c r="F182" s="1"/>
      <c r="G182" s="122"/>
      <c r="H182" s="1"/>
      <c r="I182" s="1"/>
      <c r="J182" s="122"/>
      <c r="K182" s="1"/>
      <c r="L182" s="1"/>
      <c r="M182" s="122"/>
      <c r="N182" s="1"/>
      <c r="O182" s="1"/>
      <c r="P182" s="1"/>
      <c r="Q182" s="1"/>
      <c r="R182" s="1"/>
      <c r="S182" s="1"/>
      <c r="T182" s="1"/>
      <c r="U182" s="1"/>
      <c r="V182" s="1"/>
      <c r="W182" s="1"/>
      <c r="X182" s="1"/>
      <c r="Y182" s="1"/>
      <c r="Z182" s="1"/>
      <c r="AA182" s="1"/>
      <c r="AB182" s="1"/>
      <c r="AC182" s="1"/>
      <c r="AD182" s="1"/>
    </row>
    <row r="183" spans="1:30" ht="15.75" customHeight="1" x14ac:dyDescent="0.25">
      <c r="A183" s="1"/>
      <c r="B183" s="1"/>
      <c r="C183" s="1"/>
      <c r="D183" s="122"/>
      <c r="E183" s="1"/>
      <c r="F183" s="1"/>
      <c r="G183" s="122"/>
      <c r="H183" s="1"/>
      <c r="I183" s="1"/>
      <c r="J183" s="122"/>
      <c r="K183" s="1"/>
      <c r="L183" s="1"/>
      <c r="M183" s="122"/>
      <c r="N183" s="1"/>
      <c r="O183" s="1"/>
      <c r="P183" s="1"/>
      <c r="Q183" s="1"/>
      <c r="R183" s="1"/>
      <c r="S183" s="1"/>
      <c r="T183" s="1"/>
      <c r="U183" s="1"/>
      <c r="V183" s="1"/>
      <c r="W183" s="1"/>
      <c r="X183" s="1"/>
      <c r="Y183" s="1"/>
      <c r="Z183" s="1"/>
      <c r="AA183" s="1"/>
      <c r="AB183" s="1"/>
      <c r="AC183" s="1"/>
      <c r="AD183" s="1"/>
    </row>
    <row r="184" spans="1:30" ht="15.75" customHeight="1" x14ac:dyDescent="0.25">
      <c r="A184" s="1"/>
      <c r="B184" s="1"/>
      <c r="C184" s="1"/>
      <c r="D184" s="122"/>
      <c r="E184" s="1"/>
      <c r="F184" s="1"/>
      <c r="G184" s="122"/>
      <c r="H184" s="1"/>
      <c r="I184" s="1"/>
      <c r="J184" s="122"/>
      <c r="K184" s="1"/>
      <c r="L184" s="1"/>
      <c r="M184" s="122"/>
      <c r="N184" s="1"/>
      <c r="O184" s="1"/>
      <c r="P184" s="1"/>
      <c r="Q184" s="1"/>
      <c r="R184" s="1"/>
      <c r="S184" s="1"/>
      <c r="T184" s="1"/>
      <c r="U184" s="1"/>
      <c r="V184" s="1"/>
      <c r="W184" s="1"/>
      <c r="X184" s="1"/>
      <c r="Y184" s="1"/>
      <c r="Z184" s="1"/>
      <c r="AA184" s="1"/>
      <c r="AB184" s="1"/>
      <c r="AC184" s="1"/>
      <c r="AD184" s="1"/>
    </row>
    <row r="185" spans="1:30" ht="15.75" customHeight="1" x14ac:dyDescent="0.25">
      <c r="A185" s="1"/>
      <c r="B185" s="1"/>
      <c r="C185" s="1"/>
      <c r="D185" s="122"/>
      <c r="E185" s="1"/>
      <c r="F185" s="1"/>
      <c r="G185" s="122"/>
      <c r="H185" s="1"/>
      <c r="I185" s="1"/>
      <c r="J185" s="122"/>
      <c r="K185" s="1"/>
      <c r="L185" s="1"/>
      <c r="M185" s="122"/>
      <c r="N185" s="1"/>
      <c r="O185" s="1"/>
      <c r="P185" s="1"/>
      <c r="Q185" s="1"/>
      <c r="R185" s="1"/>
      <c r="S185" s="1"/>
      <c r="T185" s="1"/>
      <c r="U185" s="1"/>
      <c r="V185" s="1"/>
      <c r="W185" s="1"/>
      <c r="X185" s="1"/>
      <c r="Y185" s="1"/>
      <c r="Z185" s="1"/>
      <c r="AA185" s="1"/>
      <c r="AB185" s="1"/>
      <c r="AC185" s="1"/>
      <c r="AD185" s="1"/>
    </row>
    <row r="186" spans="1:30" ht="15.75" customHeight="1" x14ac:dyDescent="0.25">
      <c r="A186" s="1"/>
      <c r="B186" s="1"/>
      <c r="C186" s="1"/>
      <c r="D186" s="122"/>
      <c r="E186" s="1"/>
      <c r="F186" s="1"/>
      <c r="G186" s="122"/>
      <c r="H186" s="1"/>
      <c r="I186" s="1"/>
      <c r="J186" s="122"/>
      <c r="K186" s="1"/>
      <c r="L186" s="1"/>
      <c r="M186" s="122"/>
      <c r="N186" s="1"/>
      <c r="O186" s="1"/>
      <c r="P186" s="1"/>
      <c r="Q186" s="1"/>
      <c r="R186" s="1"/>
      <c r="S186" s="1"/>
      <c r="T186" s="1"/>
      <c r="U186" s="1"/>
      <c r="V186" s="1"/>
      <c r="W186" s="1"/>
      <c r="X186" s="1"/>
      <c r="Y186" s="1"/>
      <c r="Z186" s="1"/>
      <c r="AA186" s="1"/>
      <c r="AB186" s="1"/>
      <c r="AC186" s="1"/>
      <c r="AD186" s="1"/>
    </row>
    <row r="187" spans="1:30" ht="15.75" customHeight="1" x14ac:dyDescent="0.25">
      <c r="A187" s="1"/>
      <c r="B187" s="1"/>
      <c r="C187" s="1"/>
      <c r="D187" s="122"/>
      <c r="E187" s="1"/>
      <c r="F187" s="1"/>
      <c r="G187" s="122"/>
      <c r="H187" s="1"/>
      <c r="I187" s="1"/>
      <c r="J187" s="122"/>
      <c r="K187" s="1"/>
      <c r="L187" s="1"/>
      <c r="M187" s="122"/>
      <c r="N187" s="1"/>
      <c r="O187" s="1"/>
      <c r="P187" s="1"/>
      <c r="Q187" s="1"/>
      <c r="R187" s="1"/>
      <c r="S187" s="1"/>
      <c r="T187" s="1"/>
      <c r="U187" s="1"/>
      <c r="V187" s="1"/>
      <c r="W187" s="1"/>
      <c r="X187" s="1"/>
      <c r="Y187" s="1"/>
      <c r="Z187" s="1"/>
      <c r="AA187" s="1"/>
      <c r="AB187" s="1"/>
      <c r="AC187" s="1"/>
      <c r="AD187" s="1"/>
    </row>
    <row r="188" spans="1:30" ht="15.75" customHeight="1" x14ac:dyDescent="0.25">
      <c r="A188" s="1"/>
      <c r="B188" s="1"/>
      <c r="C188" s="1"/>
      <c r="D188" s="122"/>
      <c r="E188" s="1"/>
      <c r="F188" s="1"/>
      <c r="G188" s="122"/>
      <c r="H188" s="1"/>
      <c r="I188" s="1"/>
      <c r="J188" s="122"/>
      <c r="K188" s="1"/>
      <c r="L188" s="1"/>
      <c r="M188" s="122"/>
      <c r="N188" s="1"/>
      <c r="O188" s="1"/>
      <c r="P188" s="1"/>
      <c r="Q188" s="1"/>
      <c r="R188" s="1"/>
      <c r="S188" s="1"/>
      <c r="T188" s="1"/>
      <c r="U188" s="1"/>
      <c r="V188" s="1"/>
      <c r="W188" s="1"/>
      <c r="X188" s="1"/>
      <c r="Y188" s="1"/>
      <c r="Z188" s="1"/>
      <c r="AA188" s="1"/>
      <c r="AB188" s="1"/>
      <c r="AC188" s="1"/>
      <c r="AD188" s="1"/>
    </row>
    <row r="189" spans="1:30" ht="15.75" customHeight="1" x14ac:dyDescent="0.25">
      <c r="A189" s="1"/>
      <c r="B189" s="1"/>
      <c r="C189" s="1"/>
      <c r="D189" s="122"/>
      <c r="E189" s="1"/>
      <c r="F189" s="1"/>
      <c r="G189" s="122"/>
      <c r="H189" s="1"/>
      <c r="I189" s="1"/>
      <c r="J189" s="122"/>
      <c r="K189" s="1"/>
      <c r="L189" s="1"/>
      <c r="M189" s="122"/>
      <c r="N189" s="1"/>
      <c r="O189" s="1"/>
      <c r="P189" s="1"/>
      <c r="Q189" s="1"/>
      <c r="R189" s="1"/>
      <c r="S189" s="1"/>
      <c r="T189" s="1"/>
      <c r="U189" s="1"/>
      <c r="V189" s="1"/>
      <c r="W189" s="1"/>
      <c r="X189" s="1"/>
      <c r="Y189" s="1"/>
      <c r="Z189" s="1"/>
      <c r="AA189" s="1"/>
      <c r="AB189" s="1"/>
      <c r="AC189" s="1"/>
      <c r="AD189" s="1"/>
    </row>
    <row r="190" spans="1:30" ht="15.75" customHeight="1" x14ac:dyDescent="0.25">
      <c r="A190" s="1"/>
      <c r="B190" s="1"/>
      <c r="C190" s="1"/>
      <c r="D190" s="122"/>
      <c r="E190" s="1"/>
      <c r="F190" s="1"/>
      <c r="G190" s="122"/>
      <c r="H190" s="1"/>
      <c r="I190" s="1"/>
      <c r="J190" s="122"/>
      <c r="K190" s="1"/>
      <c r="L190" s="1"/>
      <c r="M190" s="122"/>
      <c r="N190" s="1"/>
      <c r="O190" s="1"/>
      <c r="P190" s="1"/>
      <c r="Q190" s="1"/>
      <c r="R190" s="1"/>
      <c r="S190" s="1"/>
      <c r="T190" s="1"/>
      <c r="U190" s="1"/>
      <c r="V190" s="1"/>
      <c r="W190" s="1"/>
      <c r="X190" s="1"/>
      <c r="Y190" s="1"/>
      <c r="Z190" s="1"/>
      <c r="AA190" s="1"/>
      <c r="AB190" s="1"/>
      <c r="AC190" s="1"/>
      <c r="AD190" s="1"/>
    </row>
    <row r="191" spans="1:30" ht="15.75" customHeight="1" x14ac:dyDescent="0.25">
      <c r="A191" s="1"/>
      <c r="B191" s="1"/>
      <c r="C191" s="1"/>
      <c r="D191" s="122"/>
      <c r="E191" s="1"/>
      <c r="F191" s="1"/>
      <c r="G191" s="122"/>
      <c r="H191" s="1"/>
      <c r="I191" s="1"/>
      <c r="J191" s="122"/>
      <c r="K191" s="1"/>
      <c r="L191" s="1"/>
      <c r="M191" s="122"/>
      <c r="N191" s="1"/>
      <c r="O191" s="1"/>
      <c r="P191" s="1"/>
      <c r="Q191" s="1"/>
      <c r="R191" s="1"/>
      <c r="S191" s="1"/>
      <c r="T191" s="1"/>
      <c r="U191" s="1"/>
      <c r="V191" s="1"/>
      <c r="W191" s="1"/>
      <c r="X191" s="1"/>
      <c r="Y191" s="1"/>
      <c r="Z191" s="1"/>
      <c r="AA191" s="1"/>
      <c r="AB191" s="1"/>
      <c r="AC191" s="1"/>
      <c r="AD191" s="1"/>
    </row>
    <row r="192" spans="1:30" ht="15.75" customHeight="1" x14ac:dyDescent="0.25">
      <c r="A192" s="1"/>
      <c r="B192" s="1"/>
      <c r="C192" s="1"/>
      <c r="D192" s="122"/>
      <c r="E192" s="1"/>
      <c r="F192" s="1"/>
      <c r="G192" s="122"/>
      <c r="H192" s="1"/>
      <c r="I192" s="1"/>
      <c r="J192" s="122"/>
      <c r="K192" s="1"/>
      <c r="L192" s="1"/>
      <c r="M192" s="122"/>
      <c r="N192" s="1"/>
      <c r="O192" s="1"/>
      <c r="P192" s="1"/>
      <c r="Q192" s="1"/>
      <c r="R192" s="1"/>
      <c r="S192" s="1"/>
      <c r="T192" s="1"/>
      <c r="U192" s="1"/>
      <c r="V192" s="1"/>
      <c r="W192" s="1"/>
      <c r="X192" s="1"/>
      <c r="Y192" s="1"/>
      <c r="Z192" s="1"/>
      <c r="AA192" s="1"/>
      <c r="AB192" s="1"/>
      <c r="AC192" s="1"/>
      <c r="AD192" s="1"/>
    </row>
    <row r="193" spans="1:30" ht="15.75" customHeight="1" x14ac:dyDescent="0.25">
      <c r="A193" s="1"/>
      <c r="B193" s="1"/>
      <c r="C193" s="1"/>
      <c r="D193" s="122"/>
      <c r="E193" s="1"/>
      <c r="F193" s="1"/>
      <c r="G193" s="122"/>
      <c r="H193" s="1"/>
      <c r="I193" s="1"/>
      <c r="J193" s="122"/>
      <c r="K193" s="1"/>
      <c r="L193" s="1"/>
      <c r="M193" s="122"/>
      <c r="N193" s="1"/>
      <c r="O193" s="1"/>
      <c r="P193" s="1"/>
      <c r="Q193" s="1"/>
      <c r="R193" s="1"/>
      <c r="S193" s="1"/>
      <c r="T193" s="1"/>
      <c r="U193" s="1"/>
      <c r="V193" s="1"/>
      <c r="W193" s="1"/>
      <c r="X193" s="1"/>
      <c r="Y193" s="1"/>
      <c r="Z193" s="1"/>
      <c r="AA193" s="1"/>
      <c r="AB193" s="1"/>
      <c r="AC193" s="1"/>
      <c r="AD193" s="1"/>
    </row>
    <row r="194" spans="1:30" ht="15.75" customHeight="1" x14ac:dyDescent="0.25">
      <c r="A194" s="1"/>
      <c r="B194" s="1"/>
      <c r="C194" s="1"/>
      <c r="D194" s="122"/>
      <c r="E194" s="1"/>
      <c r="F194" s="1"/>
      <c r="G194" s="122"/>
      <c r="H194" s="1"/>
      <c r="I194" s="1"/>
      <c r="J194" s="122"/>
      <c r="K194" s="1"/>
      <c r="L194" s="1"/>
      <c r="M194" s="122"/>
      <c r="N194" s="1"/>
      <c r="O194" s="1"/>
      <c r="P194" s="1"/>
      <c r="Q194" s="1"/>
      <c r="R194" s="1"/>
      <c r="S194" s="1"/>
      <c r="T194" s="1"/>
      <c r="U194" s="1"/>
      <c r="V194" s="1"/>
      <c r="W194" s="1"/>
      <c r="X194" s="1"/>
      <c r="Y194" s="1"/>
      <c r="Z194" s="1"/>
      <c r="AA194" s="1"/>
      <c r="AB194" s="1"/>
      <c r="AC194" s="1"/>
      <c r="AD194" s="1"/>
    </row>
    <row r="195" spans="1:30" ht="15.75" customHeight="1" x14ac:dyDescent="0.25">
      <c r="A195" s="1"/>
      <c r="B195" s="1"/>
      <c r="C195" s="1"/>
      <c r="D195" s="122"/>
      <c r="E195" s="1"/>
      <c r="F195" s="1"/>
      <c r="G195" s="122"/>
      <c r="H195" s="1"/>
      <c r="I195" s="1"/>
      <c r="J195" s="122"/>
      <c r="K195" s="1"/>
      <c r="L195" s="1"/>
      <c r="M195" s="122"/>
      <c r="N195" s="1"/>
      <c r="O195" s="1"/>
      <c r="P195" s="1"/>
      <c r="Q195" s="1"/>
      <c r="R195" s="1"/>
      <c r="S195" s="1"/>
      <c r="T195" s="1"/>
      <c r="U195" s="1"/>
      <c r="V195" s="1"/>
      <c r="W195" s="1"/>
      <c r="X195" s="1"/>
      <c r="Y195" s="1"/>
      <c r="Z195" s="1"/>
      <c r="AA195" s="1"/>
      <c r="AB195" s="1"/>
      <c r="AC195" s="1"/>
      <c r="AD195" s="1"/>
    </row>
    <row r="196" spans="1:30" ht="15.75" customHeight="1" x14ac:dyDescent="0.25">
      <c r="A196" s="1"/>
      <c r="B196" s="1"/>
      <c r="C196" s="1"/>
      <c r="D196" s="122"/>
      <c r="E196" s="1"/>
      <c r="F196" s="1"/>
      <c r="G196" s="122"/>
      <c r="H196" s="1"/>
      <c r="I196" s="1"/>
      <c r="J196" s="122"/>
      <c r="K196" s="1"/>
      <c r="L196" s="1"/>
      <c r="M196" s="122"/>
      <c r="N196" s="1"/>
      <c r="O196" s="1"/>
      <c r="P196" s="1"/>
      <c r="Q196" s="1"/>
      <c r="R196" s="1"/>
      <c r="S196" s="1"/>
      <c r="T196" s="1"/>
      <c r="U196" s="1"/>
      <c r="V196" s="1"/>
      <c r="W196" s="1"/>
      <c r="X196" s="1"/>
      <c r="Y196" s="1"/>
      <c r="Z196" s="1"/>
      <c r="AA196" s="1"/>
      <c r="AB196" s="1"/>
      <c r="AC196" s="1"/>
      <c r="AD196" s="1"/>
    </row>
    <row r="197" spans="1:30" ht="15.75" customHeight="1" x14ac:dyDescent="0.25">
      <c r="A197" s="1"/>
      <c r="B197" s="1"/>
      <c r="C197" s="1"/>
      <c r="D197" s="122"/>
      <c r="E197" s="1"/>
      <c r="F197" s="1"/>
      <c r="G197" s="122"/>
      <c r="H197" s="1"/>
      <c r="I197" s="1"/>
      <c r="J197" s="122"/>
      <c r="K197" s="1"/>
      <c r="L197" s="1"/>
      <c r="M197" s="122"/>
      <c r="N197" s="1"/>
      <c r="O197" s="1"/>
      <c r="P197" s="1"/>
      <c r="Q197" s="1"/>
      <c r="R197" s="1"/>
      <c r="S197" s="1"/>
      <c r="T197" s="1"/>
      <c r="U197" s="1"/>
      <c r="V197" s="1"/>
      <c r="W197" s="1"/>
      <c r="X197" s="1"/>
      <c r="Y197" s="1"/>
      <c r="Z197" s="1"/>
      <c r="AA197" s="1"/>
      <c r="AB197" s="1"/>
      <c r="AC197" s="1"/>
      <c r="AD197" s="1"/>
    </row>
    <row r="198" spans="1:30" ht="15.75" customHeight="1" x14ac:dyDescent="0.25">
      <c r="A198" s="1"/>
      <c r="B198" s="1"/>
      <c r="C198" s="1"/>
      <c r="D198" s="122"/>
      <c r="E198" s="1"/>
      <c r="F198" s="1"/>
      <c r="G198" s="122"/>
      <c r="H198" s="1"/>
      <c r="I198" s="1"/>
      <c r="J198" s="122"/>
      <c r="K198" s="1"/>
      <c r="L198" s="1"/>
      <c r="M198" s="122"/>
      <c r="N198" s="1"/>
      <c r="O198" s="1"/>
      <c r="P198" s="1"/>
      <c r="Q198" s="1"/>
      <c r="R198" s="1"/>
      <c r="S198" s="1"/>
      <c r="T198" s="1"/>
      <c r="U198" s="1"/>
      <c r="V198" s="1"/>
      <c r="W198" s="1"/>
      <c r="X198" s="1"/>
      <c r="Y198" s="1"/>
      <c r="Z198" s="1"/>
      <c r="AA198" s="1"/>
      <c r="AB198" s="1"/>
      <c r="AC198" s="1"/>
      <c r="AD198" s="1"/>
    </row>
    <row r="199" spans="1:30" ht="15.75" customHeight="1" x14ac:dyDescent="0.25">
      <c r="A199" s="1"/>
      <c r="B199" s="1"/>
      <c r="C199" s="1"/>
      <c r="D199" s="122"/>
      <c r="E199" s="1"/>
      <c r="F199" s="1"/>
      <c r="G199" s="122"/>
      <c r="H199" s="1"/>
      <c r="I199" s="1"/>
      <c r="J199" s="122"/>
      <c r="K199" s="1"/>
      <c r="L199" s="1"/>
      <c r="M199" s="122"/>
      <c r="N199" s="1"/>
      <c r="O199" s="1"/>
      <c r="P199" s="1"/>
      <c r="Q199" s="1"/>
      <c r="R199" s="1"/>
      <c r="S199" s="1"/>
      <c r="T199" s="1"/>
      <c r="U199" s="1"/>
      <c r="V199" s="1"/>
      <c r="W199" s="1"/>
      <c r="X199" s="1"/>
      <c r="Y199" s="1"/>
      <c r="Z199" s="1"/>
      <c r="AA199" s="1"/>
      <c r="AB199" s="1"/>
      <c r="AC199" s="1"/>
      <c r="AD199" s="1"/>
    </row>
    <row r="200" spans="1:30" ht="15.75" customHeight="1" x14ac:dyDescent="0.25">
      <c r="A200" s="1"/>
      <c r="B200" s="1"/>
      <c r="C200" s="1"/>
      <c r="D200" s="122"/>
      <c r="E200" s="1"/>
      <c r="F200" s="1"/>
      <c r="G200" s="122"/>
      <c r="H200" s="1"/>
      <c r="I200" s="1"/>
      <c r="J200" s="122"/>
      <c r="K200" s="1"/>
      <c r="L200" s="1"/>
      <c r="M200" s="122"/>
      <c r="N200" s="1"/>
      <c r="O200" s="1"/>
      <c r="P200" s="1"/>
      <c r="Q200" s="1"/>
      <c r="R200" s="1"/>
      <c r="S200" s="1"/>
      <c r="T200" s="1"/>
      <c r="U200" s="1"/>
      <c r="V200" s="1"/>
      <c r="W200" s="1"/>
      <c r="X200" s="1"/>
      <c r="Y200" s="1"/>
      <c r="Z200" s="1"/>
      <c r="AA200" s="1"/>
      <c r="AB200" s="1"/>
      <c r="AC200" s="1"/>
      <c r="AD200" s="1"/>
    </row>
    <row r="201" spans="1:30" ht="15.75" customHeight="1" x14ac:dyDescent="0.25">
      <c r="A201" s="1"/>
      <c r="B201" s="1"/>
      <c r="C201" s="1"/>
      <c r="D201" s="122"/>
      <c r="E201" s="1"/>
      <c r="F201" s="1"/>
      <c r="G201" s="122"/>
      <c r="H201" s="1"/>
      <c r="I201" s="1"/>
      <c r="J201" s="122"/>
      <c r="K201" s="1"/>
      <c r="L201" s="1"/>
      <c r="M201" s="122"/>
      <c r="N201" s="1"/>
      <c r="O201" s="1"/>
      <c r="P201" s="1"/>
      <c r="Q201" s="1"/>
      <c r="R201" s="1"/>
      <c r="S201" s="1"/>
      <c r="T201" s="1"/>
      <c r="U201" s="1"/>
      <c r="V201" s="1"/>
      <c r="W201" s="1"/>
      <c r="X201" s="1"/>
      <c r="Y201" s="1"/>
      <c r="Z201" s="1"/>
      <c r="AA201" s="1"/>
      <c r="AB201" s="1"/>
      <c r="AC201" s="1"/>
      <c r="AD201" s="1"/>
    </row>
    <row r="202" spans="1:30" ht="15.75" customHeight="1" x14ac:dyDescent="0.25">
      <c r="A202" s="1"/>
      <c r="B202" s="1"/>
      <c r="C202" s="1"/>
      <c r="D202" s="122"/>
      <c r="E202" s="1"/>
      <c r="F202" s="1"/>
      <c r="G202" s="122"/>
      <c r="H202" s="1"/>
      <c r="I202" s="1"/>
      <c r="J202" s="122"/>
      <c r="K202" s="1"/>
      <c r="L202" s="1"/>
      <c r="M202" s="122"/>
      <c r="N202" s="1"/>
      <c r="O202" s="1"/>
      <c r="P202" s="1"/>
      <c r="Q202" s="1"/>
      <c r="R202" s="1"/>
      <c r="S202" s="1"/>
      <c r="T202" s="1"/>
      <c r="U202" s="1"/>
      <c r="V202" s="1"/>
      <c r="W202" s="1"/>
      <c r="X202" s="1"/>
      <c r="Y202" s="1"/>
      <c r="Z202" s="1"/>
      <c r="AA202" s="1"/>
      <c r="AB202" s="1"/>
      <c r="AC202" s="1"/>
      <c r="AD202" s="1"/>
    </row>
    <row r="203" spans="1:30" ht="15.75" customHeight="1" x14ac:dyDescent="0.25">
      <c r="A203" s="1"/>
      <c r="B203" s="1"/>
      <c r="C203" s="1"/>
      <c r="D203" s="122"/>
      <c r="E203" s="1"/>
      <c r="F203" s="1"/>
      <c r="G203" s="122"/>
      <c r="H203" s="1"/>
      <c r="I203" s="1"/>
      <c r="J203" s="122"/>
      <c r="K203" s="1"/>
      <c r="L203" s="1"/>
      <c r="M203" s="122"/>
      <c r="N203" s="1"/>
      <c r="O203" s="1"/>
      <c r="P203" s="1"/>
      <c r="Q203" s="1"/>
      <c r="R203" s="1"/>
      <c r="S203" s="1"/>
      <c r="T203" s="1"/>
      <c r="U203" s="1"/>
      <c r="V203" s="1"/>
      <c r="W203" s="1"/>
      <c r="X203" s="1"/>
      <c r="Y203" s="1"/>
      <c r="Z203" s="1"/>
      <c r="AA203" s="1"/>
      <c r="AB203" s="1"/>
      <c r="AC203" s="1"/>
      <c r="AD203" s="1"/>
    </row>
    <row r="204" spans="1:30" ht="15.75" customHeight="1" x14ac:dyDescent="0.25">
      <c r="A204" s="1"/>
      <c r="B204" s="1"/>
      <c r="C204" s="1"/>
      <c r="D204" s="122"/>
      <c r="E204" s="1"/>
      <c r="F204" s="1"/>
      <c r="G204" s="122"/>
      <c r="H204" s="1"/>
      <c r="I204" s="1"/>
      <c r="J204" s="122"/>
      <c r="K204" s="1"/>
      <c r="L204" s="1"/>
      <c r="M204" s="122"/>
      <c r="N204" s="1"/>
      <c r="O204" s="1"/>
      <c r="P204" s="1"/>
      <c r="Q204" s="1"/>
      <c r="R204" s="1"/>
      <c r="S204" s="1"/>
      <c r="T204" s="1"/>
      <c r="U204" s="1"/>
      <c r="V204" s="1"/>
      <c r="W204" s="1"/>
      <c r="X204" s="1"/>
      <c r="Y204" s="1"/>
      <c r="Z204" s="1"/>
      <c r="AA204" s="1"/>
      <c r="AB204" s="1"/>
      <c r="AC204" s="1"/>
      <c r="AD204" s="1"/>
    </row>
    <row r="205" spans="1:30" ht="15.75" customHeight="1" x14ac:dyDescent="0.25">
      <c r="A205" s="1"/>
      <c r="B205" s="1"/>
      <c r="C205" s="1"/>
      <c r="D205" s="122"/>
      <c r="E205" s="1"/>
      <c r="F205" s="1"/>
      <c r="G205" s="122"/>
      <c r="H205" s="1"/>
      <c r="I205" s="1"/>
      <c r="J205" s="122"/>
      <c r="K205" s="1"/>
      <c r="L205" s="1"/>
      <c r="M205" s="122"/>
      <c r="N205" s="1"/>
      <c r="O205" s="1"/>
      <c r="P205" s="1"/>
      <c r="Q205" s="1"/>
      <c r="R205" s="1"/>
      <c r="S205" s="1"/>
      <c r="T205" s="1"/>
      <c r="U205" s="1"/>
      <c r="V205" s="1"/>
      <c r="W205" s="1"/>
      <c r="X205" s="1"/>
      <c r="Y205" s="1"/>
      <c r="Z205" s="1"/>
      <c r="AA205" s="1"/>
      <c r="AB205" s="1"/>
      <c r="AC205" s="1"/>
      <c r="AD205" s="1"/>
    </row>
    <row r="206" spans="1:30" ht="15.75" customHeight="1" x14ac:dyDescent="0.25">
      <c r="A206" s="1"/>
      <c r="B206" s="1"/>
      <c r="C206" s="1"/>
      <c r="D206" s="122"/>
      <c r="E206" s="1"/>
      <c r="F206" s="1"/>
      <c r="G206" s="122"/>
      <c r="H206" s="1"/>
      <c r="I206" s="1"/>
      <c r="J206" s="122"/>
      <c r="K206" s="1"/>
      <c r="L206" s="1"/>
      <c r="M206" s="122"/>
      <c r="N206" s="1"/>
      <c r="O206" s="1"/>
      <c r="P206" s="1"/>
      <c r="Q206" s="1"/>
      <c r="R206" s="1"/>
      <c r="S206" s="1"/>
      <c r="T206" s="1"/>
      <c r="U206" s="1"/>
      <c r="V206" s="1"/>
      <c r="W206" s="1"/>
      <c r="X206" s="1"/>
      <c r="Y206" s="1"/>
      <c r="Z206" s="1"/>
      <c r="AA206" s="1"/>
      <c r="AB206" s="1"/>
      <c r="AC206" s="1"/>
      <c r="AD206" s="1"/>
    </row>
    <row r="207" spans="1:30" ht="15.75" customHeight="1" x14ac:dyDescent="0.25">
      <c r="A207" s="1"/>
      <c r="B207" s="1"/>
      <c r="C207" s="1"/>
      <c r="D207" s="122"/>
      <c r="E207" s="1"/>
      <c r="F207" s="1"/>
      <c r="G207" s="122"/>
      <c r="H207" s="1"/>
      <c r="I207" s="1"/>
      <c r="J207" s="122"/>
      <c r="K207" s="1"/>
      <c r="L207" s="1"/>
      <c r="M207" s="122"/>
      <c r="N207" s="1"/>
      <c r="O207" s="1"/>
      <c r="P207" s="1"/>
      <c r="Q207" s="1"/>
      <c r="R207" s="1"/>
      <c r="S207" s="1"/>
      <c r="T207" s="1"/>
      <c r="U207" s="1"/>
      <c r="V207" s="1"/>
      <c r="W207" s="1"/>
      <c r="X207" s="1"/>
      <c r="Y207" s="1"/>
      <c r="Z207" s="1"/>
      <c r="AA207" s="1"/>
      <c r="AB207" s="1"/>
      <c r="AC207" s="1"/>
      <c r="AD207" s="1"/>
    </row>
    <row r="208" spans="1:30" ht="15.75" customHeight="1" x14ac:dyDescent="0.25">
      <c r="A208" s="1"/>
      <c r="B208" s="1"/>
      <c r="C208" s="1"/>
      <c r="D208" s="122"/>
      <c r="E208" s="1"/>
      <c r="F208" s="1"/>
      <c r="G208" s="122"/>
      <c r="H208" s="1"/>
      <c r="I208" s="1"/>
      <c r="J208" s="122"/>
      <c r="K208" s="1"/>
      <c r="L208" s="1"/>
      <c r="M208" s="122"/>
      <c r="N208" s="1"/>
      <c r="O208" s="1"/>
      <c r="P208" s="1"/>
      <c r="Q208" s="1"/>
      <c r="R208" s="1"/>
      <c r="S208" s="1"/>
      <c r="T208" s="1"/>
      <c r="U208" s="1"/>
      <c r="V208" s="1"/>
      <c r="W208" s="1"/>
      <c r="X208" s="1"/>
      <c r="Y208" s="1"/>
      <c r="Z208" s="1"/>
      <c r="AA208" s="1"/>
      <c r="AB208" s="1"/>
      <c r="AC208" s="1"/>
      <c r="AD208" s="1"/>
    </row>
    <row r="209" spans="1:30" ht="15.75" customHeight="1" x14ac:dyDescent="0.25">
      <c r="A209" s="1"/>
      <c r="B209" s="1"/>
      <c r="C209" s="1"/>
      <c r="D209" s="122"/>
      <c r="E209" s="1"/>
      <c r="F209" s="1"/>
      <c r="G209" s="122"/>
      <c r="H209" s="1"/>
      <c r="I209" s="1"/>
      <c r="J209" s="122"/>
      <c r="K209" s="1"/>
      <c r="L209" s="1"/>
      <c r="M209" s="122"/>
      <c r="N209" s="1"/>
      <c r="O209" s="1"/>
      <c r="P209" s="1"/>
      <c r="Q209" s="1"/>
      <c r="R209" s="1"/>
      <c r="S209" s="1"/>
      <c r="T209" s="1"/>
      <c r="U209" s="1"/>
      <c r="V209" s="1"/>
      <c r="W209" s="1"/>
      <c r="X209" s="1"/>
      <c r="Y209" s="1"/>
      <c r="Z209" s="1"/>
      <c r="AA209" s="1"/>
      <c r="AB209" s="1"/>
      <c r="AC209" s="1"/>
      <c r="AD209" s="1"/>
    </row>
    <row r="210" spans="1:30" ht="15.75" customHeight="1" x14ac:dyDescent="0.25">
      <c r="A210" s="1"/>
      <c r="B210" s="1"/>
      <c r="C210" s="1"/>
      <c r="D210" s="122"/>
      <c r="E210" s="1"/>
      <c r="F210" s="1"/>
      <c r="G210" s="122"/>
      <c r="H210" s="1"/>
      <c r="I210" s="1"/>
      <c r="J210" s="122"/>
      <c r="K210" s="1"/>
      <c r="L210" s="1"/>
      <c r="M210" s="122"/>
      <c r="N210" s="1"/>
      <c r="O210" s="1"/>
      <c r="P210" s="1"/>
      <c r="Q210" s="1"/>
      <c r="R210" s="1"/>
      <c r="S210" s="1"/>
      <c r="T210" s="1"/>
      <c r="U210" s="1"/>
      <c r="V210" s="1"/>
      <c r="W210" s="1"/>
      <c r="X210" s="1"/>
      <c r="Y210" s="1"/>
      <c r="Z210" s="1"/>
      <c r="AA210" s="1"/>
      <c r="AB210" s="1"/>
      <c r="AC210" s="1"/>
      <c r="AD210" s="1"/>
    </row>
    <row r="211" spans="1:30" ht="15.75" customHeight="1" x14ac:dyDescent="0.25">
      <c r="A211" s="1"/>
      <c r="B211" s="1"/>
      <c r="C211" s="1"/>
      <c r="D211" s="122"/>
      <c r="E211" s="1"/>
      <c r="F211" s="1"/>
      <c r="G211" s="122"/>
      <c r="H211" s="1"/>
      <c r="I211" s="1"/>
      <c r="J211" s="122"/>
      <c r="K211" s="1"/>
      <c r="L211" s="1"/>
      <c r="M211" s="122"/>
      <c r="N211" s="1"/>
      <c r="O211" s="1"/>
      <c r="P211" s="1"/>
      <c r="Q211" s="1"/>
      <c r="R211" s="1"/>
      <c r="S211" s="1"/>
      <c r="T211" s="1"/>
      <c r="U211" s="1"/>
      <c r="V211" s="1"/>
      <c r="W211" s="1"/>
      <c r="X211" s="1"/>
      <c r="Y211" s="1"/>
      <c r="Z211" s="1"/>
      <c r="AA211" s="1"/>
      <c r="AB211" s="1"/>
      <c r="AC211" s="1"/>
      <c r="AD211" s="1"/>
    </row>
    <row r="212" spans="1:30" ht="15.75" customHeight="1" x14ac:dyDescent="0.25">
      <c r="A212" s="1"/>
      <c r="B212" s="1"/>
      <c r="C212" s="1"/>
      <c r="D212" s="122"/>
      <c r="E212" s="1"/>
      <c r="F212" s="1"/>
      <c r="G212" s="122"/>
      <c r="H212" s="1"/>
      <c r="I212" s="1"/>
      <c r="J212" s="122"/>
      <c r="K212" s="1"/>
      <c r="L212" s="1"/>
      <c r="M212" s="122"/>
      <c r="N212" s="1"/>
      <c r="O212" s="1"/>
      <c r="P212" s="1"/>
      <c r="Q212" s="1"/>
      <c r="R212" s="1"/>
      <c r="S212" s="1"/>
      <c r="T212" s="1"/>
      <c r="U212" s="1"/>
      <c r="V212" s="1"/>
      <c r="W212" s="1"/>
      <c r="X212" s="1"/>
      <c r="Y212" s="1"/>
      <c r="Z212" s="1"/>
      <c r="AA212" s="1"/>
      <c r="AB212" s="1"/>
      <c r="AC212" s="1"/>
      <c r="AD212" s="1"/>
    </row>
    <row r="213" spans="1:30" ht="15.75" customHeight="1" x14ac:dyDescent="0.25">
      <c r="A213" s="1"/>
      <c r="B213" s="1"/>
      <c r="C213" s="1"/>
      <c r="D213" s="122"/>
      <c r="E213" s="1"/>
      <c r="F213" s="1"/>
      <c r="G213" s="122"/>
      <c r="H213" s="1"/>
      <c r="I213" s="1"/>
      <c r="J213" s="122"/>
      <c r="K213" s="1"/>
      <c r="L213" s="1"/>
      <c r="M213" s="122"/>
      <c r="N213" s="1"/>
      <c r="O213" s="1"/>
      <c r="P213" s="1"/>
      <c r="Q213" s="1"/>
      <c r="R213" s="1"/>
      <c r="S213" s="1"/>
      <c r="T213" s="1"/>
      <c r="U213" s="1"/>
      <c r="V213" s="1"/>
      <c r="W213" s="1"/>
      <c r="X213" s="1"/>
      <c r="Y213" s="1"/>
      <c r="Z213" s="1"/>
      <c r="AA213" s="1"/>
      <c r="AB213" s="1"/>
      <c r="AC213" s="1"/>
      <c r="AD213" s="1"/>
    </row>
    <row r="214" spans="1:30" ht="15.75" customHeight="1" x14ac:dyDescent="0.25">
      <c r="A214" s="1"/>
      <c r="B214" s="1"/>
      <c r="C214" s="1"/>
      <c r="D214" s="122"/>
      <c r="E214" s="1"/>
      <c r="F214" s="1"/>
      <c r="G214" s="122"/>
      <c r="H214" s="1"/>
      <c r="I214" s="1"/>
      <c r="J214" s="122"/>
      <c r="K214" s="1"/>
      <c r="L214" s="1"/>
      <c r="M214" s="122"/>
      <c r="N214" s="1"/>
      <c r="O214" s="1"/>
      <c r="P214" s="1"/>
      <c r="Q214" s="1"/>
      <c r="R214" s="1"/>
      <c r="S214" s="1"/>
      <c r="T214" s="1"/>
      <c r="U214" s="1"/>
      <c r="V214" s="1"/>
      <c r="W214" s="1"/>
      <c r="X214" s="1"/>
      <c r="Y214" s="1"/>
      <c r="Z214" s="1"/>
      <c r="AA214" s="1"/>
      <c r="AB214" s="1"/>
      <c r="AC214" s="1"/>
      <c r="AD214" s="1"/>
    </row>
    <row r="215" spans="1:30" ht="15.75" customHeight="1" x14ac:dyDescent="0.25">
      <c r="A215" s="1"/>
      <c r="B215" s="1"/>
      <c r="C215" s="1"/>
      <c r="D215" s="122"/>
      <c r="E215" s="1"/>
      <c r="F215" s="1"/>
      <c r="G215" s="122"/>
      <c r="H215" s="1"/>
      <c r="I215" s="1"/>
      <c r="J215" s="122"/>
      <c r="K215" s="1"/>
      <c r="L215" s="1"/>
      <c r="M215" s="122"/>
      <c r="N215" s="1"/>
      <c r="O215" s="1"/>
      <c r="P215" s="1"/>
      <c r="Q215" s="1"/>
      <c r="R215" s="1"/>
      <c r="S215" s="1"/>
      <c r="T215" s="1"/>
      <c r="U215" s="1"/>
      <c r="V215" s="1"/>
      <c r="W215" s="1"/>
      <c r="X215" s="1"/>
      <c r="Y215" s="1"/>
      <c r="Z215" s="1"/>
      <c r="AA215" s="1"/>
      <c r="AB215" s="1"/>
      <c r="AC215" s="1"/>
      <c r="AD215" s="1"/>
    </row>
    <row r="216" spans="1:30" ht="15.75" customHeight="1" x14ac:dyDescent="0.25">
      <c r="A216" s="1"/>
      <c r="B216" s="1"/>
      <c r="C216" s="1"/>
      <c r="D216" s="122"/>
      <c r="E216" s="1"/>
      <c r="F216" s="1"/>
      <c r="G216" s="122"/>
      <c r="H216" s="1"/>
      <c r="I216" s="1"/>
      <c r="J216" s="122"/>
      <c r="K216" s="1"/>
      <c r="L216" s="1"/>
      <c r="M216" s="122"/>
      <c r="N216" s="1"/>
      <c r="O216" s="1"/>
      <c r="P216" s="1"/>
      <c r="Q216" s="1"/>
      <c r="R216" s="1"/>
      <c r="S216" s="1"/>
      <c r="T216" s="1"/>
      <c r="U216" s="1"/>
      <c r="V216" s="1"/>
      <c r="W216" s="1"/>
      <c r="X216" s="1"/>
      <c r="Y216" s="1"/>
      <c r="Z216" s="1"/>
      <c r="AA216" s="1"/>
      <c r="AB216" s="1"/>
      <c r="AC216" s="1"/>
      <c r="AD216" s="1"/>
    </row>
    <row r="217" spans="1:30" ht="15.75" customHeight="1" x14ac:dyDescent="0.25">
      <c r="A217" s="1"/>
      <c r="B217" s="1"/>
      <c r="C217" s="1"/>
      <c r="D217" s="122"/>
      <c r="E217" s="1"/>
      <c r="F217" s="1"/>
      <c r="G217" s="122"/>
      <c r="H217" s="1"/>
      <c r="I217" s="1"/>
      <c r="J217" s="122"/>
      <c r="K217" s="1"/>
      <c r="L217" s="1"/>
      <c r="M217" s="122"/>
      <c r="N217" s="1"/>
      <c r="O217" s="1"/>
      <c r="P217" s="1"/>
      <c r="Q217" s="1"/>
      <c r="R217" s="1"/>
      <c r="S217" s="1"/>
      <c r="T217" s="1"/>
      <c r="U217" s="1"/>
      <c r="V217" s="1"/>
      <c r="W217" s="1"/>
      <c r="X217" s="1"/>
      <c r="Y217" s="1"/>
      <c r="Z217" s="1"/>
      <c r="AA217" s="1"/>
      <c r="AB217" s="1"/>
      <c r="AC217" s="1"/>
      <c r="AD217" s="1"/>
    </row>
    <row r="218" spans="1:30" ht="15.75" customHeight="1" x14ac:dyDescent="0.25">
      <c r="A218" s="1"/>
      <c r="B218" s="1"/>
      <c r="C218" s="1"/>
      <c r="D218" s="122"/>
      <c r="E218" s="1"/>
      <c r="F218" s="1"/>
      <c r="G218" s="122"/>
      <c r="H218" s="1"/>
      <c r="I218" s="1"/>
      <c r="J218" s="122"/>
      <c r="K218" s="1"/>
      <c r="L218" s="1"/>
      <c r="M218" s="122"/>
      <c r="N218" s="1"/>
      <c r="O218" s="1"/>
      <c r="P218" s="1"/>
      <c r="Q218" s="1"/>
      <c r="R218" s="1"/>
      <c r="S218" s="1"/>
      <c r="T218" s="1"/>
      <c r="U218" s="1"/>
      <c r="V218" s="1"/>
      <c r="W218" s="1"/>
      <c r="X218" s="1"/>
      <c r="Y218" s="1"/>
      <c r="Z218" s="1"/>
      <c r="AA218" s="1"/>
      <c r="AB218" s="1"/>
      <c r="AC218" s="1"/>
      <c r="AD218" s="1"/>
    </row>
    <row r="219" spans="1:30" ht="15.75" customHeight="1" x14ac:dyDescent="0.25">
      <c r="A219" s="1"/>
      <c r="B219" s="1"/>
      <c r="C219" s="1"/>
      <c r="D219" s="122"/>
      <c r="E219" s="1"/>
      <c r="F219" s="1"/>
      <c r="G219" s="122"/>
      <c r="H219" s="1"/>
      <c r="I219" s="1"/>
      <c r="J219" s="122"/>
      <c r="K219" s="1"/>
      <c r="L219" s="1"/>
      <c r="M219" s="122"/>
      <c r="N219" s="1"/>
      <c r="O219" s="1"/>
      <c r="P219" s="1"/>
      <c r="Q219" s="1"/>
      <c r="R219" s="1"/>
      <c r="S219" s="1"/>
      <c r="T219" s="1"/>
      <c r="U219" s="1"/>
      <c r="V219" s="1"/>
      <c r="W219" s="1"/>
      <c r="X219" s="1"/>
      <c r="Y219" s="1"/>
      <c r="Z219" s="1"/>
      <c r="AA219" s="1"/>
      <c r="AB219" s="1"/>
      <c r="AC219" s="1"/>
      <c r="AD219" s="1"/>
    </row>
    <row r="220" spans="1:30" ht="15.75" customHeight="1" x14ac:dyDescent="0.25">
      <c r="A220" s="1"/>
      <c r="B220" s="1"/>
      <c r="C220" s="1"/>
      <c r="D220" s="122"/>
      <c r="E220" s="1"/>
      <c r="F220" s="1"/>
      <c r="G220" s="122"/>
      <c r="H220" s="1"/>
      <c r="I220" s="1"/>
      <c r="J220" s="122"/>
      <c r="K220" s="1"/>
      <c r="L220" s="1"/>
      <c r="M220" s="122"/>
      <c r="N220" s="1"/>
      <c r="O220" s="1"/>
      <c r="P220" s="1"/>
      <c r="Q220" s="1"/>
      <c r="R220" s="1"/>
      <c r="S220" s="1"/>
      <c r="T220" s="1"/>
      <c r="U220" s="1"/>
      <c r="V220" s="1"/>
      <c r="W220" s="1"/>
      <c r="X220" s="1"/>
      <c r="Y220" s="1"/>
      <c r="Z220" s="1"/>
      <c r="AA220" s="1"/>
      <c r="AB220" s="1"/>
      <c r="AC220" s="1"/>
      <c r="AD220" s="1"/>
    </row>
    <row r="221" spans="1:30" ht="15.75" customHeight="1" x14ac:dyDescent="0.25">
      <c r="A221" s="1"/>
      <c r="B221" s="1"/>
      <c r="C221" s="1"/>
      <c r="D221" s="122"/>
      <c r="E221" s="1"/>
      <c r="F221" s="1"/>
      <c r="G221" s="122"/>
      <c r="H221" s="1"/>
      <c r="I221" s="1"/>
      <c r="J221" s="122"/>
      <c r="K221" s="1"/>
      <c r="L221" s="1"/>
      <c r="M221" s="122"/>
      <c r="N221" s="1"/>
      <c r="O221" s="1"/>
      <c r="P221" s="1"/>
      <c r="Q221" s="1"/>
      <c r="R221" s="1"/>
      <c r="S221" s="1"/>
      <c r="T221" s="1"/>
      <c r="U221" s="1"/>
      <c r="V221" s="1"/>
      <c r="W221" s="1"/>
      <c r="X221" s="1"/>
      <c r="Y221" s="1"/>
      <c r="Z221" s="1"/>
      <c r="AA221" s="1"/>
      <c r="AB221" s="1"/>
      <c r="AC221" s="1"/>
      <c r="AD221" s="1"/>
    </row>
    <row r="222" spans="1:30" ht="15.75" customHeight="1" x14ac:dyDescent="0.25">
      <c r="A222" s="1"/>
      <c r="B222" s="1"/>
      <c r="C222" s="1"/>
      <c r="D222" s="122"/>
      <c r="E222" s="1"/>
      <c r="F222" s="1"/>
      <c r="G222" s="122"/>
      <c r="H222" s="1"/>
      <c r="I222" s="1"/>
      <c r="J222" s="122"/>
      <c r="K222" s="1"/>
      <c r="L222" s="1"/>
      <c r="M222" s="122"/>
      <c r="N222" s="1"/>
      <c r="O222" s="1"/>
      <c r="P222" s="1"/>
      <c r="Q222" s="1"/>
      <c r="R222" s="1"/>
      <c r="S222" s="1"/>
      <c r="T222" s="1"/>
      <c r="U222" s="1"/>
      <c r="V222" s="1"/>
      <c r="W222" s="1"/>
      <c r="X222" s="1"/>
      <c r="Y222" s="1"/>
      <c r="Z222" s="1"/>
      <c r="AA222" s="1"/>
      <c r="AB222" s="1"/>
      <c r="AC222" s="1"/>
      <c r="AD222" s="1"/>
    </row>
    <row r="223" spans="1:30" ht="15.75" customHeight="1" x14ac:dyDescent="0.25">
      <c r="A223" s="1"/>
      <c r="B223" s="1"/>
      <c r="C223" s="1"/>
      <c r="D223" s="122"/>
      <c r="E223" s="1"/>
      <c r="F223" s="1"/>
      <c r="G223" s="122"/>
      <c r="H223" s="1"/>
      <c r="I223" s="1"/>
      <c r="J223" s="122"/>
      <c r="K223" s="1"/>
      <c r="L223" s="1"/>
      <c r="M223" s="122"/>
      <c r="N223" s="1"/>
      <c r="O223" s="1"/>
      <c r="P223" s="1"/>
      <c r="Q223" s="1"/>
      <c r="R223" s="1"/>
      <c r="S223" s="1"/>
      <c r="T223" s="1"/>
      <c r="U223" s="1"/>
      <c r="V223" s="1"/>
      <c r="W223" s="1"/>
      <c r="X223" s="1"/>
      <c r="Y223" s="1"/>
      <c r="Z223" s="1"/>
      <c r="AA223" s="1"/>
      <c r="AB223" s="1"/>
      <c r="AC223" s="1"/>
      <c r="AD223" s="1"/>
    </row>
    <row r="224" spans="1:30" ht="15.75" customHeight="1" x14ac:dyDescent="0.25">
      <c r="A224" s="1"/>
      <c r="B224" s="1"/>
      <c r="C224" s="1"/>
      <c r="D224" s="122"/>
      <c r="E224" s="1"/>
      <c r="F224" s="1"/>
      <c r="G224" s="122"/>
      <c r="H224" s="1"/>
      <c r="I224" s="1"/>
      <c r="J224" s="122"/>
      <c r="K224" s="1"/>
      <c r="L224" s="1"/>
      <c r="M224" s="122"/>
      <c r="N224" s="1"/>
      <c r="O224" s="1"/>
      <c r="P224" s="1"/>
      <c r="Q224" s="1"/>
      <c r="R224" s="1"/>
      <c r="S224" s="1"/>
      <c r="T224" s="1"/>
      <c r="U224" s="1"/>
      <c r="V224" s="1"/>
      <c r="W224" s="1"/>
      <c r="X224" s="1"/>
      <c r="Y224" s="1"/>
      <c r="Z224" s="1"/>
      <c r="AA224" s="1"/>
      <c r="AB224" s="1"/>
      <c r="AC224" s="1"/>
      <c r="AD224" s="1"/>
    </row>
    <row r="225" spans="1:30" ht="15.75" customHeight="1" x14ac:dyDescent="0.25">
      <c r="A225" s="1"/>
      <c r="B225" s="1"/>
      <c r="C225" s="1"/>
      <c r="D225" s="122"/>
      <c r="E225" s="1"/>
      <c r="F225" s="1"/>
      <c r="G225" s="122"/>
      <c r="H225" s="1"/>
      <c r="I225" s="1"/>
      <c r="J225" s="122"/>
      <c r="K225" s="1"/>
      <c r="L225" s="1"/>
      <c r="M225" s="122"/>
      <c r="N225" s="1"/>
      <c r="O225" s="1"/>
      <c r="P225" s="1"/>
      <c r="Q225" s="1"/>
      <c r="R225" s="1"/>
      <c r="S225" s="1"/>
      <c r="T225" s="1"/>
      <c r="U225" s="1"/>
      <c r="V225" s="1"/>
      <c r="W225" s="1"/>
      <c r="X225" s="1"/>
      <c r="Y225" s="1"/>
      <c r="Z225" s="1"/>
      <c r="AA225" s="1"/>
      <c r="AB225" s="1"/>
      <c r="AC225" s="1"/>
      <c r="AD225" s="1"/>
    </row>
    <row r="226" spans="1:30" ht="15.75" customHeight="1" x14ac:dyDescent="0.25">
      <c r="A226" s="1"/>
      <c r="B226" s="1"/>
      <c r="C226" s="1"/>
      <c r="D226" s="122"/>
      <c r="E226" s="1"/>
      <c r="F226" s="1"/>
      <c r="G226" s="122"/>
      <c r="H226" s="1"/>
      <c r="I226" s="1"/>
      <c r="J226" s="122"/>
      <c r="K226" s="1"/>
      <c r="L226" s="1"/>
      <c r="M226" s="122"/>
      <c r="N226" s="1"/>
      <c r="O226" s="1"/>
      <c r="P226" s="1"/>
      <c r="Q226" s="1"/>
      <c r="R226" s="1"/>
      <c r="S226" s="1"/>
      <c r="T226" s="1"/>
      <c r="U226" s="1"/>
      <c r="V226" s="1"/>
      <c r="W226" s="1"/>
      <c r="X226" s="1"/>
      <c r="Y226" s="1"/>
      <c r="Z226" s="1"/>
      <c r="AA226" s="1"/>
      <c r="AB226" s="1"/>
      <c r="AC226" s="1"/>
      <c r="AD226" s="1"/>
    </row>
    <row r="227" spans="1:30" ht="15.75" customHeight="1" x14ac:dyDescent="0.25">
      <c r="A227" s="1"/>
      <c r="B227" s="1"/>
      <c r="C227" s="1"/>
      <c r="D227" s="122"/>
      <c r="E227" s="1"/>
      <c r="F227" s="1"/>
      <c r="G227" s="122"/>
      <c r="H227" s="1"/>
      <c r="I227" s="1"/>
      <c r="J227" s="122"/>
      <c r="K227" s="1"/>
      <c r="L227" s="1"/>
      <c r="M227" s="122"/>
      <c r="N227" s="1"/>
      <c r="O227" s="1"/>
      <c r="P227" s="1"/>
      <c r="Q227" s="1"/>
      <c r="R227" s="1"/>
      <c r="S227" s="1"/>
      <c r="T227" s="1"/>
      <c r="U227" s="1"/>
      <c r="V227" s="1"/>
      <c r="W227" s="1"/>
      <c r="X227" s="1"/>
      <c r="Y227" s="1"/>
      <c r="Z227" s="1"/>
      <c r="AA227" s="1"/>
      <c r="AB227" s="1"/>
      <c r="AC227" s="1"/>
      <c r="AD227" s="1"/>
    </row>
    <row r="228" spans="1:30" ht="15.75" customHeight="1" x14ac:dyDescent="0.25">
      <c r="A228" s="1"/>
      <c r="B228" s="1"/>
      <c r="C228" s="1"/>
      <c r="D228" s="122"/>
      <c r="E228" s="1"/>
      <c r="F228" s="1"/>
      <c r="G228" s="122"/>
      <c r="H228" s="1"/>
      <c r="I228" s="1"/>
      <c r="J228" s="122"/>
      <c r="K228" s="1"/>
      <c r="L228" s="1"/>
      <c r="M228" s="122"/>
      <c r="N228" s="1"/>
      <c r="O228" s="1"/>
      <c r="P228" s="1"/>
      <c r="Q228" s="1"/>
      <c r="R228" s="1"/>
      <c r="S228" s="1"/>
      <c r="T228" s="1"/>
      <c r="U228" s="1"/>
      <c r="V228" s="1"/>
      <c r="W228" s="1"/>
      <c r="X228" s="1"/>
      <c r="Y228" s="1"/>
      <c r="Z228" s="1"/>
      <c r="AA228" s="1"/>
      <c r="AB228" s="1"/>
      <c r="AC228" s="1"/>
      <c r="AD228" s="1"/>
    </row>
    <row r="229" spans="1:30" ht="15.75" customHeight="1" x14ac:dyDescent="0.25">
      <c r="A229" s="1"/>
      <c r="B229" s="1"/>
      <c r="C229" s="1"/>
      <c r="D229" s="122"/>
      <c r="E229" s="1"/>
      <c r="F229" s="1"/>
      <c r="G229" s="122"/>
      <c r="H229" s="1"/>
      <c r="I229" s="1"/>
      <c r="J229" s="122"/>
      <c r="K229" s="1"/>
      <c r="L229" s="1"/>
      <c r="M229" s="122"/>
      <c r="N229" s="1"/>
      <c r="O229" s="1"/>
      <c r="P229" s="1"/>
      <c r="Q229" s="1"/>
      <c r="R229" s="1"/>
      <c r="S229" s="1"/>
      <c r="T229" s="1"/>
      <c r="U229" s="1"/>
      <c r="V229" s="1"/>
      <c r="W229" s="1"/>
      <c r="X229" s="1"/>
      <c r="Y229" s="1"/>
      <c r="Z229" s="1"/>
      <c r="AA229" s="1"/>
      <c r="AB229" s="1"/>
      <c r="AC229" s="1"/>
      <c r="AD229" s="1"/>
    </row>
    <row r="230" spans="1:30" ht="15.75" customHeight="1" x14ac:dyDescent="0.25">
      <c r="A230" s="1"/>
      <c r="B230" s="1"/>
      <c r="C230" s="1"/>
      <c r="D230" s="122"/>
      <c r="E230" s="1"/>
      <c r="F230" s="1"/>
      <c r="G230" s="122"/>
      <c r="H230" s="1"/>
      <c r="I230" s="1"/>
      <c r="J230" s="122"/>
      <c r="K230" s="1"/>
      <c r="L230" s="1"/>
      <c r="M230" s="122"/>
      <c r="N230" s="1"/>
      <c r="O230" s="1"/>
      <c r="P230" s="1"/>
      <c r="Q230" s="1"/>
      <c r="R230" s="1"/>
      <c r="S230" s="1"/>
      <c r="T230" s="1"/>
      <c r="U230" s="1"/>
      <c r="V230" s="1"/>
      <c r="W230" s="1"/>
      <c r="X230" s="1"/>
      <c r="Y230" s="1"/>
      <c r="Z230" s="1"/>
      <c r="AA230" s="1"/>
      <c r="AB230" s="1"/>
      <c r="AC230" s="1"/>
      <c r="AD230" s="1"/>
    </row>
    <row r="231" spans="1:30" ht="15.75" customHeight="1" x14ac:dyDescent="0.25">
      <c r="A231" s="1"/>
      <c r="B231" s="1"/>
      <c r="C231" s="1"/>
      <c r="D231" s="122"/>
      <c r="E231" s="1"/>
      <c r="F231" s="1"/>
      <c r="G231" s="122"/>
      <c r="H231" s="1"/>
      <c r="I231" s="1"/>
      <c r="J231" s="122"/>
      <c r="K231" s="1"/>
      <c r="L231" s="1"/>
      <c r="M231" s="122"/>
      <c r="N231" s="1"/>
      <c r="O231" s="1"/>
      <c r="P231" s="1"/>
      <c r="Q231" s="1"/>
      <c r="R231" s="1"/>
      <c r="S231" s="1"/>
      <c r="T231" s="1"/>
      <c r="U231" s="1"/>
      <c r="V231" s="1"/>
      <c r="W231" s="1"/>
      <c r="X231" s="1"/>
      <c r="Y231" s="1"/>
      <c r="Z231" s="1"/>
      <c r="AA231" s="1"/>
      <c r="AB231" s="1"/>
      <c r="AC231" s="1"/>
      <c r="AD231" s="1"/>
    </row>
    <row r="232" spans="1:30" ht="15.75" customHeight="1" x14ac:dyDescent="0.25">
      <c r="A232" s="1"/>
      <c r="B232" s="1"/>
      <c r="C232" s="1"/>
      <c r="D232" s="122"/>
      <c r="E232" s="1"/>
      <c r="F232" s="1"/>
      <c r="G232" s="122"/>
      <c r="H232" s="1"/>
      <c r="I232" s="1"/>
      <c r="J232" s="122"/>
      <c r="K232" s="1"/>
      <c r="L232" s="1"/>
      <c r="M232" s="122"/>
      <c r="N232" s="1"/>
      <c r="O232" s="1"/>
      <c r="P232" s="1"/>
      <c r="Q232" s="1"/>
      <c r="R232" s="1"/>
      <c r="S232" s="1"/>
      <c r="T232" s="1"/>
      <c r="U232" s="1"/>
      <c r="V232" s="1"/>
      <c r="W232" s="1"/>
      <c r="X232" s="1"/>
      <c r="Y232" s="1"/>
      <c r="Z232" s="1"/>
      <c r="AA232" s="1"/>
      <c r="AB232" s="1"/>
      <c r="AC232" s="1"/>
      <c r="AD232" s="1"/>
    </row>
    <row r="233" spans="1:30" ht="15.75" customHeight="1" x14ac:dyDescent="0.25">
      <c r="A233" s="1"/>
      <c r="B233" s="1"/>
      <c r="C233" s="1"/>
      <c r="D233" s="122"/>
      <c r="E233" s="1"/>
      <c r="F233" s="1"/>
      <c r="G233" s="122"/>
      <c r="H233" s="1"/>
      <c r="I233" s="1"/>
      <c r="J233" s="122"/>
      <c r="K233" s="1"/>
      <c r="L233" s="1"/>
      <c r="M233" s="122"/>
      <c r="N233" s="1"/>
      <c r="O233" s="1"/>
      <c r="P233" s="1"/>
      <c r="Q233" s="1"/>
      <c r="R233" s="1"/>
      <c r="S233" s="1"/>
      <c r="T233" s="1"/>
      <c r="U233" s="1"/>
      <c r="V233" s="1"/>
      <c r="W233" s="1"/>
      <c r="X233" s="1"/>
      <c r="Y233" s="1"/>
      <c r="Z233" s="1"/>
      <c r="AA233" s="1"/>
      <c r="AB233" s="1"/>
      <c r="AC233" s="1"/>
      <c r="AD233" s="1"/>
    </row>
    <row r="234" spans="1:30" ht="15.75" customHeight="1" x14ac:dyDescent="0.25">
      <c r="A234" s="1"/>
      <c r="B234" s="1"/>
      <c r="C234" s="1"/>
      <c r="D234" s="122"/>
      <c r="E234" s="1"/>
      <c r="F234" s="1"/>
      <c r="G234" s="122"/>
      <c r="H234" s="1"/>
      <c r="I234" s="1"/>
      <c r="J234" s="122"/>
      <c r="K234" s="1"/>
      <c r="L234" s="1"/>
      <c r="M234" s="122"/>
      <c r="N234" s="1"/>
      <c r="O234" s="1"/>
      <c r="P234" s="1"/>
      <c r="Q234" s="1"/>
      <c r="R234" s="1"/>
      <c r="S234" s="1"/>
      <c r="T234" s="1"/>
      <c r="U234" s="1"/>
      <c r="V234" s="1"/>
      <c r="W234" s="1"/>
      <c r="X234" s="1"/>
      <c r="Y234" s="1"/>
      <c r="Z234" s="1"/>
      <c r="AA234" s="1"/>
      <c r="AB234" s="1"/>
      <c r="AC234" s="1"/>
      <c r="AD234" s="1"/>
    </row>
    <row r="235" spans="1:30" ht="15.75" customHeight="1" x14ac:dyDescent="0.25">
      <c r="A235" s="1"/>
      <c r="B235" s="1"/>
      <c r="C235" s="1"/>
      <c r="D235" s="122"/>
      <c r="E235" s="1"/>
      <c r="F235" s="1"/>
      <c r="G235" s="122"/>
      <c r="H235" s="1"/>
      <c r="I235" s="1"/>
      <c r="J235" s="122"/>
      <c r="K235" s="1"/>
      <c r="L235" s="1"/>
      <c r="M235" s="122"/>
      <c r="N235" s="1"/>
      <c r="O235" s="1"/>
      <c r="P235" s="1"/>
      <c r="Q235" s="1"/>
      <c r="R235" s="1"/>
      <c r="S235" s="1"/>
      <c r="T235" s="1"/>
      <c r="U235" s="1"/>
      <c r="V235" s="1"/>
      <c r="W235" s="1"/>
      <c r="X235" s="1"/>
      <c r="Y235" s="1"/>
      <c r="Z235" s="1"/>
      <c r="AA235" s="1"/>
      <c r="AB235" s="1"/>
      <c r="AC235" s="1"/>
      <c r="AD235" s="1"/>
    </row>
    <row r="236" spans="1:30" ht="15.75" customHeight="1" x14ac:dyDescent="0.25">
      <c r="A236" s="1"/>
      <c r="B236" s="1"/>
      <c r="C236" s="1"/>
      <c r="D236" s="122"/>
      <c r="E236" s="1"/>
      <c r="F236" s="1"/>
      <c r="G236" s="122"/>
      <c r="H236" s="1"/>
      <c r="I236" s="1"/>
      <c r="J236" s="122"/>
      <c r="K236" s="1"/>
      <c r="L236" s="1"/>
      <c r="M236" s="122"/>
      <c r="N236" s="1"/>
      <c r="O236" s="1"/>
      <c r="P236" s="1"/>
      <c r="Q236" s="1"/>
      <c r="R236" s="1"/>
      <c r="S236" s="1"/>
      <c r="T236" s="1"/>
      <c r="U236" s="1"/>
      <c r="V236" s="1"/>
      <c r="W236" s="1"/>
      <c r="X236" s="1"/>
      <c r="Y236" s="1"/>
      <c r="Z236" s="1"/>
      <c r="AA236" s="1"/>
      <c r="AB236" s="1"/>
      <c r="AC236" s="1"/>
      <c r="AD236" s="1"/>
    </row>
    <row r="237" spans="1:30" ht="15.75" customHeight="1" x14ac:dyDescent="0.25"/>
    <row r="238" spans="1:30" ht="15.75" customHeight="1" x14ac:dyDescent="0.25"/>
    <row r="239" spans="1:30" ht="15.75" customHeight="1" x14ac:dyDescent="0.25"/>
    <row r="240" spans="1:3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sheetData>
  <mergeCells count="10">
    <mergeCell ref="A3:O3"/>
    <mergeCell ref="A6:O6"/>
    <mergeCell ref="A12:O12"/>
    <mergeCell ref="A16:O16"/>
    <mergeCell ref="A21:O21"/>
    <mergeCell ref="A24:O24"/>
    <mergeCell ref="A26:O26"/>
    <mergeCell ref="A28:O28"/>
    <mergeCell ref="A32:O32"/>
    <mergeCell ref="A36:R36"/>
  </mergeCells>
  <pageMargins left="0.7" right="0.7" top="0.75" bottom="0.75" header="0.51180555555555496" footer="0.51180555555555496"/>
  <pageSetup paperSize="9"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MJ981"/>
  <sheetViews>
    <sheetView zoomScale="115" zoomScaleNormal="115" workbookViewId="0">
      <selection sqref="A1:Z1"/>
    </sheetView>
  </sheetViews>
  <sheetFormatPr defaultColWidth="14.28515625" defaultRowHeight="15" x14ac:dyDescent="0.25"/>
  <cols>
    <col min="1" max="1" width="18.85546875" style="135" customWidth="1"/>
    <col min="2" max="2" width="5.7109375" style="135" customWidth="1"/>
    <col min="3" max="5" width="9.7109375" style="135" customWidth="1"/>
    <col min="6" max="6" width="8.85546875" style="135" customWidth="1"/>
    <col min="7" max="7" width="9.85546875" style="135" customWidth="1"/>
    <col min="8" max="11" width="9.7109375" style="136" customWidth="1"/>
    <col min="12" max="12" width="10.140625" style="136" customWidth="1"/>
    <col min="13" max="13" width="1.7109375" style="136" customWidth="1"/>
    <col min="14" max="17" width="9" style="136" customWidth="1"/>
    <col min="18" max="18" width="9.7109375" style="136" customWidth="1"/>
    <col min="19" max="20" width="10.140625" style="135" customWidth="1"/>
    <col min="21" max="21" width="11.140625" style="135" customWidth="1"/>
    <col min="22" max="22" width="1.7109375" style="135" customWidth="1"/>
    <col min="23" max="25" width="9.85546875" style="135" customWidth="1"/>
    <col min="26" max="26" width="7.85546875" style="135" customWidth="1"/>
    <col min="27" max="27" width="10.140625" style="135" customWidth="1"/>
    <col min="28" max="29" width="9.140625" style="135" customWidth="1"/>
    <col min="30" max="30" width="9.42578125" style="135" customWidth="1"/>
    <col min="31" max="31" width="2" style="135" customWidth="1"/>
    <col min="32" max="35" width="7.85546875" style="135" customWidth="1"/>
    <col min="36" max="38" width="9.7109375" style="135" customWidth="1"/>
    <col min="39" max="39" width="9.42578125" style="135" customWidth="1"/>
    <col min="40" max="47" width="12.7109375" style="135" customWidth="1"/>
    <col min="48" max="1024" width="14.28515625" style="135"/>
  </cols>
  <sheetData>
    <row r="1" spans="1:47" x14ac:dyDescent="0.25">
      <c r="A1" s="352" t="s">
        <v>6019</v>
      </c>
      <c r="B1" s="352"/>
      <c r="C1" s="352"/>
      <c r="D1" s="352"/>
      <c r="E1" s="352"/>
      <c r="F1" s="352"/>
      <c r="G1" s="352"/>
      <c r="H1" s="352"/>
      <c r="I1" s="352"/>
      <c r="J1" s="352"/>
      <c r="K1" s="352"/>
      <c r="L1" s="352"/>
      <c r="M1" s="352"/>
      <c r="N1" s="352"/>
      <c r="O1" s="352"/>
      <c r="P1" s="352"/>
      <c r="Q1" s="352"/>
      <c r="R1" s="352"/>
      <c r="S1" s="352"/>
      <c r="T1" s="352"/>
      <c r="U1" s="352"/>
      <c r="V1" s="352"/>
      <c r="W1" s="352"/>
      <c r="X1" s="352"/>
      <c r="Y1" s="352"/>
      <c r="Z1" s="352"/>
      <c r="AA1" s="137"/>
    </row>
    <row r="2" spans="1:47" x14ac:dyDescent="0.25">
      <c r="A2" s="39"/>
      <c r="B2" s="39"/>
      <c r="C2" s="39"/>
      <c r="D2" s="39"/>
      <c r="E2" s="39"/>
      <c r="F2" s="39"/>
      <c r="G2" s="39"/>
      <c r="H2" s="138"/>
      <c r="I2" s="138"/>
      <c r="J2" s="138"/>
      <c r="K2" s="138"/>
      <c r="L2" s="138"/>
      <c r="M2" s="139"/>
      <c r="N2" s="138"/>
      <c r="O2" s="138"/>
      <c r="P2" s="138"/>
      <c r="Q2" s="138"/>
      <c r="R2" s="139"/>
      <c r="S2" s="137"/>
      <c r="T2" s="137"/>
      <c r="U2" s="137"/>
      <c r="V2" s="137"/>
      <c r="W2" s="137"/>
      <c r="X2" s="137"/>
      <c r="Y2" s="137"/>
      <c r="Z2" s="137"/>
      <c r="AA2" s="137"/>
    </row>
    <row r="3" spans="1:47" ht="24" customHeight="1" x14ac:dyDescent="0.25">
      <c r="A3" s="9"/>
      <c r="B3" s="314" t="s">
        <v>5934</v>
      </c>
      <c r="C3" s="314"/>
      <c r="D3" s="314"/>
      <c r="E3" s="314"/>
      <c r="F3" s="314"/>
      <c r="G3" s="314"/>
      <c r="H3" s="314"/>
      <c r="I3" s="314"/>
      <c r="J3" s="314"/>
      <c r="K3" s="314"/>
      <c r="L3" s="314"/>
      <c r="M3" s="123"/>
      <c r="N3" s="324" t="s">
        <v>6020</v>
      </c>
      <c r="O3" s="324"/>
      <c r="P3" s="324"/>
      <c r="Q3" s="324"/>
      <c r="R3" s="324"/>
      <c r="S3" s="324"/>
      <c r="T3" s="324"/>
      <c r="U3" s="324"/>
      <c r="V3" s="63"/>
      <c r="W3" s="324" t="s">
        <v>6021</v>
      </c>
      <c r="X3" s="324"/>
      <c r="Y3" s="324"/>
      <c r="Z3" s="324"/>
      <c r="AA3" s="324"/>
      <c r="AB3" s="324"/>
      <c r="AC3" s="324"/>
      <c r="AD3" s="324"/>
      <c r="AE3" s="63"/>
      <c r="AF3" s="324" t="s">
        <v>5821</v>
      </c>
      <c r="AG3" s="324"/>
      <c r="AH3" s="324"/>
      <c r="AI3" s="324"/>
      <c r="AJ3" s="324"/>
      <c r="AK3" s="324"/>
      <c r="AL3" s="324"/>
      <c r="AM3" s="324"/>
      <c r="AN3" s="35"/>
      <c r="AO3" s="35"/>
      <c r="AP3" s="35"/>
      <c r="AQ3" s="35"/>
      <c r="AR3" s="35"/>
      <c r="AS3" s="35"/>
      <c r="AT3" s="35"/>
      <c r="AU3" s="35"/>
    </row>
    <row r="4" spans="1:47" ht="24" customHeight="1" x14ac:dyDescent="0.25">
      <c r="A4" s="123"/>
      <c r="B4" s="123"/>
      <c r="D4" s="351" t="s">
        <v>6022</v>
      </c>
      <c r="E4" s="351"/>
      <c r="H4" s="350" t="s">
        <v>6023</v>
      </c>
      <c r="I4" s="350"/>
      <c r="J4" s="350"/>
      <c r="K4" s="350"/>
      <c r="L4" s="350"/>
      <c r="M4" s="123"/>
      <c r="N4" s="123"/>
      <c r="O4" s="351" t="s">
        <v>6022</v>
      </c>
      <c r="P4" s="351"/>
      <c r="Q4" s="140"/>
      <c r="R4" s="140"/>
      <c r="S4" s="350" t="s">
        <v>6023</v>
      </c>
      <c r="T4" s="350"/>
      <c r="U4" s="350"/>
      <c r="V4" s="63"/>
      <c r="W4" s="63"/>
      <c r="X4" s="351" t="s">
        <v>6022</v>
      </c>
      <c r="Y4" s="351"/>
      <c r="Z4" s="63"/>
      <c r="AA4" s="63"/>
      <c r="AB4" s="350" t="s">
        <v>6023</v>
      </c>
      <c r="AC4" s="350"/>
      <c r="AD4" s="350"/>
      <c r="AE4" s="63"/>
      <c r="AF4" s="63"/>
      <c r="AG4" s="351" t="s">
        <v>6022</v>
      </c>
      <c r="AH4" s="351"/>
      <c r="AI4" s="63"/>
      <c r="AJ4" s="63"/>
      <c r="AK4" s="350" t="s">
        <v>6023</v>
      </c>
      <c r="AL4" s="350"/>
      <c r="AM4" s="350"/>
      <c r="AN4" s="35"/>
      <c r="AO4" s="35"/>
      <c r="AP4" s="35"/>
      <c r="AQ4" s="35"/>
      <c r="AR4" s="35"/>
      <c r="AS4" s="35"/>
      <c r="AT4" s="35"/>
      <c r="AU4" s="35"/>
    </row>
    <row r="5" spans="1:47" ht="150.75" x14ac:dyDescent="0.25">
      <c r="A5" s="33" t="s">
        <v>6024</v>
      </c>
      <c r="C5" s="123" t="s">
        <v>6025</v>
      </c>
      <c r="D5" s="26" t="s">
        <v>6026</v>
      </c>
      <c r="E5" s="26" t="s">
        <v>6027</v>
      </c>
      <c r="F5" s="72" t="s">
        <v>6028</v>
      </c>
      <c r="G5" s="72" t="s">
        <v>6029</v>
      </c>
      <c r="H5" s="141" t="s">
        <v>5934</v>
      </c>
      <c r="I5" s="141" t="s">
        <v>6030</v>
      </c>
      <c r="J5" s="141" t="s">
        <v>6031</v>
      </c>
      <c r="K5" s="141" t="s">
        <v>6032</v>
      </c>
      <c r="L5" s="141" t="s">
        <v>6033</v>
      </c>
      <c r="M5" s="142"/>
      <c r="N5" s="123" t="s">
        <v>6025</v>
      </c>
      <c r="O5" s="26" t="s">
        <v>6026</v>
      </c>
      <c r="P5" s="26" t="s">
        <v>6027</v>
      </c>
      <c r="Q5" s="72" t="s">
        <v>6028</v>
      </c>
      <c r="R5" s="72" t="s">
        <v>6029</v>
      </c>
      <c r="S5" s="141" t="s">
        <v>5910</v>
      </c>
      <c r="T5" s="141" t="s">
        <v>6034</v>
      </c>
      <c r="U5" s="141" t="s">
        <v>6035</v>
      </c>
      <c r="V5" s="142"/>
      <c r="W5" s="123" t="s">
        <v>6025</v>
      </c>
      <c r="X5" s="26" t="s">
        <v>6026</v>
      </c>
      <c r="Y5" s="26" t="s">
        <v>6027</v>
      </c>
      <c r="Z5" s="72" t="s">
        <v>6028</v>
      </c>
      <c r="AA5" s="72" t="s">
        <v>6029</v>
      </c>
      <c r="AB5" s="141" t="s">
        <v>6036</v>
      </c>
      <c r="AC5" s="141" t="s">
        <v>6037</v>
      </c>
      <c r="AD5" s="141" t="s">
        <v>6038</v>
      </c>
      <c r="AE5" s="142"/>
      <c r="AF5" s="123" t="s">
        <v>6025</v>
      </c>
      <c r="AG5" s="26" t="s">
        <v>6026</v>
      </c>
      <c r="AH5" s="26" t="s">
        <v>6027</v>
      </c>
      <c r="AI5" s="72" t="s">
        <v>6028</v>
      </c>
      <c r="AJ5" s="72" t="s">
        <v>6029</v>
      </c>
      <c r="AK5" s="141" t="s">
        <v>5821</v>
      </c>
      <c r="AL5" s="141" t="s">
        <v>6039</v>
      </c>
      <c r="AM5" s="141" t="s">
        <v>6040</v>
      </c>
      <c r="AN5" s="35"/>
      <c r="AO5" s="35"/>
      <c r="AP5" s="35"/>
      <c r="AQ5" s="35"/>
      <c r="AR5" s="35"/>
      <c r="AS5" s="35"/>
      <c r="AT5" s="35"/>
      <c r="AU5" s="35"/>
    </row>
    <row r="6" spans="1:47" x14ac:dyDescent="0.25">
      <c r="A6" s="331" t="s">
        <v>6041</v>
      </c>
      <c r="B6" s="331"/>
      <c r="C6" s="331"/>
      <c r="D6" s="331"/>
      <c r="E6" s="331"/>
      <c r="F6" s="331"/>
      <c r="G6" s="331"/>
      <c r="H6" s="331"/>
      <c r="I6" s="331"/>
      <c r="J6" s="331"/>
      <c r="K6" s="331"/>
      <c r="L6" s="331"/>
      <c r="M6" s="331"/>
      <c r="N6" s="331"/>
      <c r="O6" s="331"/>
      <c r="P6" s="331"/>
      <c r="Q6" s="331"/>
      <c r="R6" s="331"/>
      <c r="S6" s="331"/>
      <c r="T6" s="331"/>
      <c r="U6" s="331"/>
      <c r="V6" s="331"/>
      <c r="W6" s="331"/>
      <c r="X6" s="331"/>
      <c r="Y6" s="331"/>
      <c r="Z6" s="331"/>
      <c r="AA6" s="331"/>
      <c r="AB6" s="331"/>
      <c r="AC6" s="331"/>
      <c r="AD6" s="331"/>
      <c r="AE6" s="331"/>
      <c r="AF6" s="331"/>
      <c r="AG6" s="331"/>
      <c r="AH6" s="331"/>
      <c r="AI6" s="331"/>
      <c r="AJ6" s="331"/>
      <c r="AK6" s="331"/>
      <c r="AL6" s="331"/>
      <c r="AM6" s="331"/>
      <c r="AN6" s="35"/>
      <c r="AO6" s="35"/>
      <c r="AP6" s="35"/>
      <c r="AQ6" s="35"/>
      <c r="AR6" s="35"/>
      <c r="AS6" s="35"/>
      <c r="AT6" s="35"/>
      <c r="AU6" s="35"/>
    </row>
    <row r="7" spans="1:47" x14ac:dyDescent="0.25">
      <c r="AN7" s="35"/>
      <c r="AO7" s="35"/>
      <c r="AP7" s="35"/>
      <c r="AQ7" s="35"/>
      <c r="AR7" s="35"/>
      <c r="AS7" s="35"/>
      <c r="AT7" s="35"/>
      <c r="AU7" s="35"/>
    </row>
    <row r="8" spans="1:47" x14ac:dyDescent="0.25">
      <c r="A8" s="30" t="s">
        <v>6042</v>
      </c>
      <c r="B8" s="30"/>
      <c r="C8" s="143">
        <v>0.46523715553839301</v>
      </c>
      <c r="D8" s="143">
        <v>0.29729425459081799</v>
      </c>
      <c r="E8" s="144">
        <v>0.306632879414514</v>
      </c>
      <c r="F8" s="143">
        <v>4.2411109037863402E-2</v>
      </c>
      <c r="G8" s="143">
        <v>0.17411399206698</v>
      </c>
      <c r="H8" s="143">
        <v>8.2490097550986199E-2</v>
      </c>
      <c r="I8" s="143">
        <v>8.4259360000000005E-2</v>
      </c>
      <c r="J8" s="143">
        <v>5.08390420943177E-2</v>
      </c>
      <c r="K8" s="143" t="s">
        <v>5919</v>
      </c>
      <c r="L8" s="45">
        <v>4.2201999975861701E-2</v>
      </c>
      <c r="M8" s="143"/>
      <c r="N8" s="143">
        <v>0.24154557207000299</v>
      </c>
      <c r="O8" s="143">
        <v>0.38191538913948803</v>
      </c>
      <c r="P8" s="143">
        <v>0.32209182048414298</v>
      </c>
      <c r="Q8" s="45">
        <v>2.97129611479688E-2</v>
      </c>
      <c r="R8" s="45">
        <v>2.6509182043099901E-2</v>
      </c>
      <c r="S8" s="143">
        <v>1.6058322781708399E-2</v>
      </c>
      <c r="T8" s="143">
        <v>1.63898E-2</v>
      </c>
      <c r="U8" s="145">
        <v>7.6143750396398199E-4</v>
      </c>
      <c r="V8" s="145"/>
      <c r="W8" s="145">
        <v>0.13888009574919599</v>
      </c>
      <c r="X8" s="145">
        <v>0.24614797564034199</v>
      </c>
      <c r="Y8" s="145">
        <v>0.36572777601018103</v>
      </c>
      <c r="Z8" s="145">
        <v>1.2502423927789E-2</v>
      </c>
      <c r="AA8" s="145">
        <v>1.9097035886784301E-2</v>
      </c>
      <c r="AB8" s="45">
        <v>8.2490097550986199E-2</v>
      </c>
      <c r="AC8" s="45">
        <v>0.12766520200000001</v>
      </c>
      <c r="AD8" s="45">
        <v>3.4896576777632297E-2</v>
      </c>
      <c r="AE8" s="143"/>
      <c r="AF8" s="45">
        <v>0.24731355395277499</v>
      </c>
      <c r="AG8" s="45">
        <v>0.52904985673587501</v>
      </c>
      <c r="AH8" s="45">
        <v>0.57978574721461495</v>
      </c>
      <c r="AI8" s="45">
        <v>7.5859863075177503E-2</v>
      </c>
      <c r="AJ8" s="45">
        <v>5.2411550493331599E-2</v>
      </c>
      <c r="AK8" s="45">
        <v>3.27050986196409E-3</v>
      </c>
      <c r="AL8" s="45">
        <v>1.024634E-3</v>
      </c>
      <c r="AM8" s="45">
        <v>1.7702594647007901E-2</v>
      </c>
      <c r="AN8" s="35"/>
      <c r="AO8" s="35"/>
      <c r="AP8" s="35"/>
      <c r="AQ8" s="35"/>
      <c r="AR8" s="35"/>
      <c r="AS8" s="35"/>
      <c r="AT8" s="35"/>
      <c r="AU8" s="35"/>
    </row>
    <row r="9" spans="1:47" x14ac:dyDescent="0.25">
      <c r="A9" s="30" t="s">
        <v>8</v>
      </c>
      <c r="B9" s="30"/>
      <c r="C9" s="45">
        <v>2.6734000000000001E-2</v>
      </c>
      <c r="D9" s="45">
        <v>3.1399999999999997E-2</v>
      </c>
      <c r="E9" s="45">
        <v>3.1199999999999999E-2</v>
      </c>
      <c r="F9" s="143">
        <v>7.6208422024007603E-3</v>
      </c>
      <c r="G9" s="143">
        <v>3.3399999999999999E-2</v>
      </c>
      <c r="H9" s="143">
        <v>3.4200000000000001E-2</v>
      </c>
      <c r="I9" s="143">
        <v>3.4207295999999998E-2</v>
      </c>
      <c r="J9" s="143">
        <v>3.44E-2</v>
      </c>
      <c r="K9" s="143" t="s">
        <v>5919</v>
      </c>
      <c r="L9" s="45">
        <v>3.5200000000000002E-2</v>
      </c>
      <c r="M9" s="143"/>
      <c r="N9" s="143">
        <v>3.2199999999999999E-2</v>
      </c>
      <c r="O9" s="143">
        <v>3.1399999999999997E-2</v>
      </c>
      <c r="P9" s="143">
        <v>3.1199999999999999E-2</v>
      </c>
      <c r="Q9" s="143">
        <v>5.8269464368534401E-3</v>
      </c>
      <c r="R9" s="143">
        <v>3.3399999999999999E-2</v>
      </c>
      <c r="S9" s="143">
        <v>3.4200000000000001E-2</v>
      </c>
      <c r="T9" s="143">
        <v>3.4544215000000003E-2</v>
      </c>
      <c r="U9" s="145">
        <v>3.44E-2</v>
      </c>
      <c r="V9" s="145"/>
      <c r="W9" s="145">
        <v>6.6500000000000004E-2</v>
      </c>
      <c r="X9" s="145">
        <v>6.1800000000000001E-2</v>
      </c>
      <c r="Y9" s="145">
        <v>5.7799999999999997E-2</v>
      </c>
      <c r="Z9" s="145">
        <v>8.02443476327056E-3</v>
      </c>
      <c r="AA9" s="145">
        <v>3.44E-2</v>
      </c>
      <c r="AB9" s="45">
        <v>6.7500000000000004E-2</v>
      </c>
      <c r="AC9" s="45">
        <v>6.7175369999999998E-2</v>
      </c>
      <c r="AD9" s="45">
        <v>6.8199999999999997E-2</v>
      </c>
      <c r="AE9" s="143"/>
      <c r="AF9" s="45">
        <v>3.2099999999999997E-2</v>
      </c>
      <c r="AG9" s="45">
        <v>2.4899999999999999E-2</v>
      </c>
      <c r="AH9" s="45">
        <v>2.29E-2</v>
      </c>
      <c r="AI9" s="45">
        <v>1.20371089567356E-2</v>
      </c>
      <c r="AJ9" s="45">
        <v>3.44E-2</v>
      </c>
      <c r="AK9" s="45">
        <v>3.4500000000000003E-2</v>
      </c>
      <c r="AL9" s="45">
        <v>3.4532809999999997E-2</v>
      </c>
      <c r="AM9" s="45">
        <v>3.4500000000000003E-2</v>
      </c>
      <c r="AN9" s="35"/>
      <c r="AO9" s="35"/>
      <c r="AP9" s="35"/>
      <c r="AQ9" s="35"/>
      <c r="AR9" s="35"/>
      <c r="AS9" s="35"/>
      <c r="AT9" s="35"/>
      <c r="AU9" s="35"/>
    </row>
    <row r="10" spans="1:47" x14ac:dyDescent="0.25">
      <c r="A10" s="13" t="s">
        <v>12</v>
      </c>
      <c r="B10" s="146"/>
      <c r="C10" s="9">
        <v>861</v>
      </c>
      <c r="D10" s="9"/>
      <c r="E10" s="9"/>
      <c r="F10" s="10"/>
      <c r="G10" s="10"/>
      <c r="H10" s="9"/>
      <c r="I10" s="9"/>
      <c r="J10" s="9"/>
      <c r="K10" s="9"/>
      <c r="L10" s="68"/>
      <c r="M10" s="30"/>
      <c r="N10" s="9">
        <v>857</v>
      </c>
      <c r="O10" s="9"/>
      <c r="P10" s="9"/>
      <c r="Q10" s="9"/>
      <c r="R10" s="9"/>
      <c r="S10" s="9"/>
      <c r="T10" s="9"/>
      <c r="U10" s="14"/>
      <c r="V10" s="63"/>
      <c r="W10" s="14">
        <v>218</v>
      </c>
      <c r="X10" s="14"/>
      <c r="Y10" s="14"/>
      <c r="Z10" s="14"/>
      <c r="AA10" s="14"/>
      <c r="AB10" s="68"/>
      <c r="AC10" s="68"/>
      <c r="AD10" s="68"/>
      <c r="AE10" s="147"/>
      <c r="AF10" s="68">
        <v>858</v>
      </c>
      <c r="AG10" s="68"/>
      <c r="AH10" s="68"/>
      <c r="AI10" s="68"/>
      <c r="AJ10" s="68"/>
      <c r="AK10" s="68"/>
      <c r="AL10" s="68"/>
      <c r="AM10" s="68"/>
      <c r="AN10" s="35"/>
      <c r="AO10" s="35"/>
      <c r="AP10" s="35"/>
      <c r="AQ10" s="35"/>
      <c r="AR10" s="35"/>
      <c r="AS10" s="35"/>
      <c r="AT10" s="35"/>
      <c r="AU10" s="35"/>
    </row>
    <row r="11" spans="1:47" s="135" customFormat="1" ht="12" x14ac:dyDescent="0.2">
      <c r="A11" s="30"/>
      <c r="B11" s="30"/>
      <c r="C11" s="30"/>
      <c r="D11" s="30"/>
      <c r="E11" s="30"/>
      <c r="F11" s="30"/>
      <c r="G11" s="30"/>
      <c r="H11" s="123"/>
      <c r="I11" s="123"/>
      <c r="J11" s="123"/>
      <c r="K11" s="123"/>
      <c r="M11" s="123"/>
      <c r="N11" s="123"/>
      <c r="O11" s="123"/>
      <c r="P11" s="123"/>
      <c r="Q11" s="123"/>
      <c r="R11" s="123"/>
      <c r="S11" s="123"/>
      <c r="T11" s="123"/>
      <c r="U11" s="63"/>
      <c r="V11" s="63"/>
      <c r="W11" s="63"/>
      <c r="X11" s="63"/>
      <c r="Y11" s="63"/>
      <c r="Z11" s="63"/>
      <c r="AA11" s="63"/>
      <c r="AB11" s="12"/>
      <c r="AC11" s="12"/>
      <c r="AD11" s="12"/>
      <c r="AE11" s="147"/>
      <c r="AF11" s="35"/>
      <c r="AG11" s="35"/>
      <c r="AH11" s="35"/>
      <c r="AI11" s="35"/>
      <c r="AJ11" s="35"/>
      <c r="AK11" s="35"/>
      <c r="AL11" s="35"/>
      <c r="AM11" s="35"/>
      <c r="AN11" s="35"/>
      <c r="AO11" s="35"/>
      <c r="AP11" s="35"/>
      <c r="AQ11" s="35"/>
      <c r="AR11" s="35"/>
      <c r="AS11" s="35"/>
      <c r="AT11" s="35"/>
      <c r="AU11" s="35"/>
    </row>
    <row r="12" spans="1:47" x14ac:dyDescent="0.25">
      <c r="A12" s="331" t="s">
        <v>6043</v>
      </c>
      <c r="B12" s="331"/>
      <c r="C12" s="331"/>
      <c r="D12" s="331"/>
      <c r="E12" s="331"/>
      <c r="F12" s="331"/>
      <c r="G12" s="331"/>
      <c r="H12" s="331"/>
      <c r="I12" s="331"/>
      <c r="J12" s="331"/>
      <c r="K12" s="331"/>
      <c r="L12" s="331"/>
      <c r="M12" s="331"/>
      <c r="N12" s="331"/>
      <c r="O12" s="331"/>
      <c r="P12" s="331"/>
      <c r="Q12" s="331"/>
      <c r="R12" s="331"/>
      <c r="S12" s="331"/>
      <c r="T12" s="331"/>
      <c r="U12" s="331"/>
      <c r="V12" s="331"/>
      <c r="W12" s="331"/>
      <c r="X12" s="331"/>
      <c r="Y12" s="331"/>
      <c r="Z12" s="331"/>
      <c r="AA12" s="331"/>
      <c r="AB12" s="331"/>
      <c r="AC12" s="331"/>
      <c r="AD12" s="331"/>
      <c r="AE12" s="331"/>
      <c r="AF12" s="331"/>
      <c r="AG12" s="331"/>
      <c r="AH12" s="331"/>
      <c r="AI12" s="331"/>
      <c r="AJ12" s="331"/>
      <c r="AK12" s="331"/>
      <c r="AL12" s="331"/>
      <c r="AM12" s="331"/>
      <c r="AN12" s="35"/>
      <c r="AO12" s="35"/>
      <c r="AP12" s="35"/>
      <c r="AQ12" s="35"/>
      <c r="AR12" s="35"/>
      <c r="AS12" s="35"/>
      <c r="AT12" s="35"/>
      <c r="AU12" s="35"/>
    </row>
    <row r="13" spans="1:47" x14ac:dyDescent="0.25">
      <c r="A13" s="30" t="s">
        <v>6042</v>
      </c>
      <c r="B13" s="30"/>
      <c r="C13" s="143">
        <v>0.40607121661003898</v>
      </c>
      <c r="D13" s="45">
        <v>0.26115541760080702</v>
      </c>
      <c r="E13" s="143">
        <v>0.25876033739862597</v>
      </c>
      <c r="F13" s="143">
        <v>2.7440938153502299E-2</v>
      </c>
      <c r="G13" s="143">
        <v>0.174867771650839</v>
      </c>
      <c r="H13" s="143">
        <v>0.125683475157435</v>
      </c>
      <c r="I13" s="143">
        <v>0.122986742</v>
      </c>
      <c r="J13" s="143">
        <v>0.112957438700441</v>
      </c>
      <c r="K13" s="143">
        <v>8.3258604143092205E-2</v>
      </c>
      <c r="L13" s="45" t="s">
        <v>5919</v>
      </c>
      <c r="M13" s="143"/>
      <c r="N13" s="143">
        <v>0.22766911211836599</v>
      </c>
      <c r="O13" s="143">
        <v>0.38180684862265701</v>
      </c>
      <c r="P13" s="143">
        <v>0.37615329939649</v>
      </c>
      <c r="Q13" s="143">
        <v>3.2697361107253499E-2</v>
      </c>
      <c r="R13" s="143">
        <v>1.45186889639755E-3</v>
      </c>
      <c r="S13" s="45">
        <v>-1.8058522124442301E-2</v>
      </c>
      <c r="T13" s="45">
        <v>-1.7707277E-2</v>
      </c>
      <c r="U13" s="45">
        <v>-1.8268394418593101E-2</v>
      </c>
      <c r="V13" s="145"/>
      <c r="W13" s="45">
        <v>0.24179693195792701</v>
      </c>
      <c r="X13" s="45">
        <v>0.19454565066079901</v>
      </c>
      <c r="Y13" s="45">
        <v>0.179952483100359</v>
      </c>
      <c r="Z13" s="45">
        <v>8.4650622413097506E-3</v>
      </c>
      <c r="AA13" s="45">
        <v>2.37163802843685E-2</v>
      </c>
      <c r="AB13" s="45">
        <v>-3.9107846303534602E-2</v>
      </c>
      <c r="AC13" s="45">
        <v>1.1319154E-2</v>
      </c>
      <c r="AD13" s="45">
        <v>1.6930585252886699E-2</v>
      </c>
      <c r="AE13" s="143"/>
      <c r="AF13" s="45">
        <v>0.31084465192737898</v>
      </c>
      <c r="AG13" s="45">
        <v>0.51677871946144305</v>
      </c>
      <c r="AH13" s="45">
        <v>0.57896123847658498</v>
      </c>
      <c r="AI13" s="45">
        <v>9.3003118210249799E-2</v>
      </c>
      <c r="AJ13" s="45">
        <v>0.133469463338697</v>
      </c>
      <c r="AK13" s="45">
        <v>5.34547614876082E-2</v>
      </c>
      <c r="AL13" s="45">
        <v>5.5205879999999999E-2</v>
      </c>
      <c r="AM13" s="45">
        <v>3.6241687691291498E-2</v>
      </c>
    </row>
    <row r="14" spans="1:47" x14ac:dyDescent="0.25">
      <c r="A14" s="30" t="s">
        <v>8</v>
      </c>
      <c r="B14" s="30"/>
      <c r="C14" s="143">
        <v>2.1698060000000002E-2</v>
      </c>
      <c r="D14" s="143">
        <v>2.3900000000000001E-2</v>
      </c>
      <c r="E14" s="45">
        <v>2.3699999999999999E-2</v>
      </c>
      <c r="F14" s="143">
        <v>4.1990123031023603E-3</v>
      </c>
      <c r="G14" s="143">
        <v>2.4299999999999999E-2</v>
      </c>
      <c r="H14" s="143">
        <v>2.5600000000000001E-2</v>
      </c>
      <c r="I14" s="143">
        <v>2.5648763000000002E-2</v>
      </c>
      <c r="J14" s="143">
        <v>2.571E-2</v>
      </c>
      <c r="K14" s="143">
        <v>2.6599999999999999E-2</v>
      </c>
      <c r="L14" s="45" t="s">
        <v>5919</v>
      </c>
      <c r="M14" s="143"/>
      <c r="N14" s="143">
        <v>2.1700000000000001E-2</v>
      </c>
      <c r="O14" s="143">
        <v>2.3900000000000001E-2</v>
      </c>
      <c r="P14" s="143">
        <v>2.1600000000000001E-2</v>
      </c>
      <c r="Q14" s="143">
        <v>4.5653014056533398E-3</v>
      </c>
      <c r="R14" s="143">
        <v>2.5000000000000001E-2</v>
      </c>
      <c r="S14" s="143">
        <v>2.52E-2</v>
      </c>
      <c r="T14" s="143">
        <v>2.5209272000000001E-2</v>
      </c>
      <c r="U14" s="145">
        <v>2.52E-2</v>
      </c>
      <c r="V14" s="145"/>
      <c r="W14" s="145">
        <v>2.4E-2</v>
      </c>
      <c r="X14" s="145">
        <v>2.4400000000000002E-2</v>
      </c>
      <c r="Y14" s="145">
        <v>2.4400000000000002E-2</v>
      </c>
      <c r="Z14" s="45">
        <v>1.87796256158723E-3</v>
      </c>
      <c r="AA14" s="145">
        <v>2.5000000000000001E-2</v>
      </c>
      <c r="AB14" s="45">
        <v>2.5600000000000001E-2</v>
      </c>
      <c r="AC14" s="45">
        <v>2.5591003000000001E-2</v>
      </c>
      <c r="AD14" s="45">
        <v>2.5600000000000001E-2</v>
      </c>
      <c r="AE14" s="143"/>
      <c r="AF14" s="45">
        <v>2.2599999999999999E-2</v>
      </c>
      <c r="AG14" s="45">
        <v>1.84E-2</v>
      </c>
      <c r="AH14" s="45">
        <v>1.67E-2</v>
      </c>
      <c r="AI14" s="45">
        <v>8.55035316937835E-3</v>
      </c>
      <c r="AJ14" s="45">
        <v>2.46E-2</v>
      </c>
      <c r="AK14" s="45">
        <v>2.5100000000000001E-2</v>
      </c>
      <c r="AL14" s="45">
        <v>2.5045115E-2</v>
      </c>
      <c r="AM14" s="45">
        <v>2.5100000000000001E-2</v>
      </c>
    </row>
    <row r="15" spans="1:47" x14ac:dyDescent="0.25">
      <c r="A15" s="13" t="s">
        <v>12</v>
      </c>
      <c r="B15" s="146"/>
      <c r="C15" s="9">
        <v>1483</v>
      </c>
      <c r="D15" s="9"/>
      <c r="E15" s="9"/>
      <c r="F15" s="10"/>
      <c r="G15" s="10"/>
      <c r="H15" s="9"/>
      <c r="I15" s="9"/>
      <c r="J15" s="9"/>
      <c r="K15" s="9"/>
      <c r="L15" s="9"/>
      <c r="M15" s="30"/>
      <c r="N15" s="9">
        <v>1581</v>
      </c>
      <c r="O15" s="9"/>
      <c r="P15" s="9"/>
      <c r="Q15" s="9"/>
      <c r="R15" s="9"/>
      <c r="S15" s="148"/>
      <c r="T15" s="148"/>
      <c r="U15" s="148"/>
      <c r="V15" s="149"/>
      <c r="W15" s="9">
        <v>1535</v>
      </c>
      <c r="X15" s="9"/>
      <c r="Y15" s="9"/>
      <c r="Z15" s="148"/>
      <c r="AA15" s="148"/>
      <c r="AB15" s="68"/>
      <c r="AC15" s="68"/>
      <c r="AD15" s="68"/>
      <c r="AE15" s="150"/>
      <c r="AF15" s="68">
        <v>1593</v>
      </c>
      <c r="AG15" s="68"/>
      <c r="AH15" s="68"/>
      <c r="AI15" s="68"/>
      <c r="AJ15" s="68"/>
      <c r="AK15" s="68"/>
      <c r="AL15" s="68"/>
      <c r="AM15" s="68"/>
    </row>
    <row r="16" spans="1:47" x14ac:dyDescent="0.25">
      <c r="A16" s="30"/>
      <c r="B16" s="151"/>
      <c r="C16" s="123"/>
      <c r="D16" s="123"/>
      <c r="E16" s="123"/>
      <c r="F16" s="152"/>
      <c r="G16" s="152"/>
      <c r="H16" s="123"/>
      <c r="I16" s="123"/>
      <c r="J16" s="123"/>
      <c r="K16" s="123"/>
      <c r="L16" s="123"/>
      <c r="M16" s="30"/>
      <c r="N16" s="123"/>
      <c r="O16" s="123"/>
      <c r="P16" s="123"/>
      <c r="Q16" s="123"/>
      <c r="R16" s="123"/>
      <c r="S16" s="149"/>
      <c r="T16" s="149"/>
      <c r="U16" s="149"/>
      <c r="V16" s="149"/>
      <c r="W16" s="123"/>
      <c r="X16" s="123"/>
      <c r="Y16" s="123"/>
      <c r="Z16" s="149"/>
      <c r="AA16" s="149"/>
      <c r="AB16" s="153"/>
      <c r="AC16" s="153"/>
      <c r="AD16" s="153"/>
      <c r="AE16" s="150"/>
      <c r="AF16" s="153"/>
      <c r="AG16" s="153"/>
      <c r="AH16" s="153"/>
      <c r="AI16" s="153"/>
      <c r="AJ16" s="153"/>
      <c r="AK16" s="153"/>
      <c r="AL16" s="153"/>
      <c r="AM16" s="153"/>
    </row>
    <row r="17" spans="1:39" x14ac:dyDescent="0.25">
      <c r="A17" s="71" t="s">
        <v>6044</v>
      </c>
      <c r="B17" s="151"/>
      <c r="C17" s="154"/>
      <c r="D17" s="154"/>
      <c r="E17" s="154"/>
      <c r="F17" s="154"/>
      <c r="G17" s="154"/>
      <c r="H17" s="154"/>
      <c r="I17" s="154"/>
      <c r="J17" s="154"/>
      <c r="K17" s="154"/>
      <c r="L17" s="154"/>
      <c r="M17" s="155"/>
      <c r="N17" s="154"/>
      <c r="O17" s="154"/>
      <c r="P17" s="154"/>
      <c r="Q17" s="154"/>
      <c r="R17" s="154"/>
      <c r="S17" s="154"/>
      <c r="T17" s="154"/>
      <c r="U17" s="154"/>
      <c r="V17" s="155"/>
      <c r="W17" s="154"/>
      <c r="X17" s="154"/>
      <c r="Y17" s="154"/>
      <c r="Z17" s="154"/>
      <c r="AA17" s="154"/>
      <c r="AB17" s="154"/>
      <c r="AC17" s="154"/>
      <c r="AD17" s="154"/>
      <c r="AE17" s="155"/>
      <c r="AF17" s="154"/>
      <c r="AG17" s="154"/>
      <c r="AH17" s="154"/>
      <c r="AI17" s="154"/>
      <c r="AJ17" s="154"/>
      <c r="AK17" s="154"/>
      <c r="AL17" s="154"/>
      <c r="AM17" s="154"/>
    </row>
    <row r="18" spans="1:39" x14ac:dyDescent="0.25">
      <c r="A18" s="30" t="s">
        <v>6042</v>
      </c>
      <c r="B18" s="151"/>
      <c r="C18" s="143">
        <v>0.42956573406697501</v>
      </c>
      <c r="D18" s="45">
        <v>0.274411994353086</v>
      </c>
      <c r="E18" s="45">
        <v>0.27628523849968101</v>
      </c>
      <c r="F18" s="45">
        <v>3.0927310999999999E-2</v>
      </c>
      <c r="G18" s="143">
        <v>0.17460728958077301</v>
      </c>
      <c r="H18" s="143">
        <v>0.110158464557723</v>
      </c>
      <c r="I18" s="143">
        <v>0.10904955199999999</v>
      </c>
      <c r="J18" s="143">
        <v>9.0663019005461198E-2</v>
      </c>
      <c r="K18" s="143" t="s">
        <v>5919</v>
      </c>
      <c r="L18" s="143" t="s">
        <v>5919</v>
      </c>
      <c r="M18" s="154"/>
      <c r="N18" s="143">
        <v>0.232589009793115</v>
      </c>
      <c r="O18" s="143">
        <v>0.38184435043091097</v>
      </c>
      <c r="P18" s="143">
        <v>0.35843600692994798</v>
      </c>
      <c r="Q18" s="143">
        <v>3.1562212365386103E-2</v>
      </c>
      <c r="R18" s="143">
        <v>1.01225908142546E-2</v>
      </c>
      <c r="S18" s="143">
        <v>-6.2033556608660197E-3</v>
      </c>
      <c r="T18" s="143">
        <v>-5.8586200000000001E-3</v>
      </c>
      <c r="U18" s="143">
        <v>-1.1658047549969301E-2</v>
      </c>
      <c r="V18" s="154"/>
      <c r="W18" s="143">
        <v>0.22990660207498201</v>
      </c>
      <c r="X18" s="143">
        <v>0.20150049799886599</v>
      </c>
      <c r="Y18" s="143">
        <v>0.20810984287665699</v>
      </c>
      <c r="Z18" s="143">
        <v>8.6747073489345707E-3</v>
      </c>
      <c r="AA18" s="143">
        <v>2.21197951618257E-2</v>
      </c>
      <c r="AB18" s="143">
        <v>2.3396369324579201E-2</v>
      </c>
      <c r="AC18" s="143">
        <v>2.6064389E-2</v>
      </c>
      <c r="AD18" s="143">
        <v>1.9148139646224499E-2</v>
      </c>
      <c r="AE18" s="154"/>
      <c r="AF18" s="143">
        <v>0.28970917514073002</v>
      </c>
      <c r="AG18" s="143">
        <v>0.52110945490542004</v>
      </c>
      <c r="AH18" s="143">
        <v>0.57924678785807404</v>
      </c>
      <c r="AI18" s="143">
        <v>8.7253965516308998E-2</v>
      </c>
      <c r="AJ18" s="143">
        <v>0.106000638823239</v>
      </c>
      <c r="AK18" s="143">
        <v>3.6152208954259003E-2</v>
      </c>
      <c r="AL18" s="143">
        <v>3.6530136999999997E-2</v>
      </c>
      <c r="AM18" s="143">
        <v>2.98343083445252E-2</v>
      </c>
    </row>
    <row r="19" spans="1:39" x14ac:dyDescent="0.25">
      <c r="A19" s="86" t="s">
        <v>8</v>
      </c>
      <c r="B19" s="156"/>
      <c r="C19" s="157">
        <v>1.68478789596711E-2</v>
      </c>
      <c r="D19" s="157">
        <v>1.9017651999999999E-2</v>
      </c>
      <c r="E19" s="157">
        <v>1.8881166000000001E-2</v>
      </c>
      <c r="F19" s="157">
        <v>3.67770197439443E-3</v>
      </c>
      <c r="G19" s="157">
        <v>1.9640663915157501E-2</v>
      </c>
      <c r="H19" s="157">
        <v>2.0514199032699298E-2</v>
      </c>
      <c r="I19" s="157">
        <v>2.0520900000000002E-2</v>
      </c>
      <c r="J19" s="157">
        <v>2.0585820434328599E-2</v>
      </c>
      <c r="K19" s="157" t="s">
        <v>5919</v>
      </c>
      <c r="L19" s="157" t="s">
        <v>5919</v>
      </c>
      <c r="M19" s="154"/>
      <c r="N19" s="157">
        <v>1.91630691606655E-2</v>
      </c>
      <c r="O19" s="157">
        <v>1.7328629884949001E-2</v>
      </c>
      <c r="P19" s="157">
        <v>1.7694969698508499E-2</v>
      </c>
      <c r="Q19" s="157">
        <v>3.5936758349664599E-3</v>
      </c>
      <c r="R19" s="157">
        <v>2.02514207722738E-2</v>
      </c>
      <c r="S19" s="157">
        <v>2.0363357411975098E-2</v>
      </c>
      <c r="T19" s="157">
        <v>2.03634E-2</v>
      </c>
      <c r="U19" s="157">
        <v>2.03650685441315E-2</v>
      </c>
      <c r="V19" s="154"/>
      <c r="W19" s="157">
        <v>2.26072764530636E-2</v>
      </c>
      <c r="X19" s="157">
        <v>2.26863653763523E-2</v>
      </c>
      <c r="Y19" s="157">
        <v>2.2505881485850299E-2</v>
      </c>
      <c r="Z19" s="157">
        <v>1.8285548325917E-3</v>
      </c>
      <c r="AA19" s="157">
        <v>2.0246371630430599E-2</v>
      </c>
      <c r="AB19" s="157">
        <v>2.3927822258718701E-2</v>
      </c>
      <c r="AC19" s="157">
        <v>2.3914399999999999E-2</v>
      </c>
      <c r="AD19" s="157">
        <v>2.3955860371932602E-2</v>
      </c>
      <c r="AE19" s="154"/>
      <c r="AF19" s="157">
        <v>1.8496467448711099E-2</v>
      </c>
      <c r="AG19" s="157">
        <v>1.47742677952856E-2</v>
      </c>
      <c r="AH19" s="157">
        <v>1.34796026607517E-2</v>
      </c>
      <c r="AI19" s="157">
        <v>6.9707172830495399E-3</v>
      </c>
      <c r="AJ19" s="157">
        <v>2.00000997381715E-2</v>
      </c>
      <c r="AK19" s="157">
        <v>2.0276785670415399E-2</v>
      </c>
      <c r="AL19" s="157">
        <v>2.0274299999999999E-2</v>
      </c>
      <c r="AM19" s="157">
        <v>2.0295177363918799E-2</v>
      </c>
    </row>
    <row r="20" spans="1:39" ht="15.75" customHeight="1" x14ac:dyDescent="0.25">
      <c r="AL20" s="158"/>
    </row>
    <row r="21" spans="1:39" ht="15.75" customHeight="1" x14ac:dyDescent="0.25"/>
    <row r="22" spans="1:39" ht="15.75" customHeight="1" x14ac:dyDescent="0.25"/>
    <row r="23" spans="1:39" hidden="1" x14ac:dyDescent="0.25">
      <c r="A23" s="151" t="s">
        <v>6045</v>
      </c>
      <c r="B23" s="151"/>
      <c r="C23" s="155" t="e">
        <f>#REF!^2/(C14^2+#REF!^2)</f>
        <v>#REF!</v>
      </c>
      <c r="D23" s="155"/>
      <c r="E23" s="155"/>
      <c r="F23" s="159">
        <f>C10/(C10+C15)*F8+C15/(C15+C10)*F13</f>
        <v>3.2939793585001834E-2</v>
      </c>
      <c r="G23" s="155">
        <f>G14^2/(G9^2+G14^2)</f>
        <v>0.34611529556578058</v>
      </c>
      <c r="H23" s="155">
        <f>H14^2/(H9^2+H14^2)</f>
        <v>0.35910136986301372</v>
      </c>
      <c r="I23" s="155"/>
      <c r="J23" s="155">
        <f>J14^2/(J9^2+J14^2)</f>
        <v>0.3583913284800978</v>
      </c>
      <c r="K23" s="155"/>
      <c r="L23" s="155"/>
      <c r="M23" s="155"/>
      <c r="N23" s="155">
        <f>N14^2/(N9^2+N14^2)</f>
        <v>0.31231719207019826</v>
      </c>
      <c r="O23" s="155"/>
      <c r="P23" s="155"/>
      <c r="Q23" s="159">
        <f>N10/(N10+N15)*Q8+N15/(N15+N10)*Q13</f>
        <v>3.164829188448607E-2</v>
      </c>
      <c r="R23" s="155">
        <f>R14^2/(R9^2+R14^2)</f>
        <v>0.35907983637450019</v>
      </c>
      <c r="S23" s="155">
        <f>S14^2/(S9^2+S14^2)</f>
        <v>0.35188509874326751</v>
      </c>
      <c r="T23" s="155"/>
      <c r="U23" s="155">
        <f>U14^2/(U9^2+U14^2)</f>
        <v>0.34923009238891334</v>
      </c>
      <c r="V23" s="155"/>
      <c r="W23" s="155">
        <f>W14^2/(W9^2+W14^2)</f>
        <v>0.11524033411694092</v>
      </c>
      <c r="X23" s="155"/>
      <c r="Y23" s="155"/>
      <c r="Z23" s="160">
        <f>W10/(W10+W15)*Z8+W15/(W15+W10)*Z13</f>
        <v>8.9671414470441912E-3</v>
      </c>
      <c r="AA23" s="154">
        <f>AA14^2/(AA9^2+AA14^2)</f>
        <v>0.34561702315910553</v>
      </c>
      <c r="AB23" s="154">
        <f>AB14^2/(AB9^2+AB14^2)</f>
        <v>0.12575000815486961</v>
      </c>
      <c r="AC23" s="154"/>
      <c r="AD23" s="154">
        <f>AD14^2/(AD9^2+AD14^2)</f>
        <v>0.12349903893264993</v>
      </c>
      <c r="AE23" s="155"/>
      <c r="AF23" s="155">
        <f>AF14^2/(AF9^2+AF14^2)</f>
        <v>0.33141055172369049</v>
      </c>
      <c r="AG23" s="155"/>
      <c r="AH23" s="155"/>
      <c r="AI23" s="155">
        <f>AF10/(AF10+AF15)*AI8+AF15/(AF15+AF10)*AI13</f>
        <v>8.7001929754153495E-2</v>
      </c>
      <c r="AJ23" s="155">
        <f>AJ14^2/(AJ9^2+AJ14^2)</f>
        <v>0.33835797195446515</v>
      </c>
      <c r="AK23" s="155">
        <f>AK14^2/(AK9^2+AK14^2)</f>
        <v>0.34610989638842804</v>
      </c>
      <c r="AL23" s="155"/>
      <c r="AM23" s="155">
        <f>AM14^2/(AM9^2+AM14^2)</f>
        <v>0.34610989638842804</v>
      </c>
    </row>
    <row r="24" spans="1:39" hidden="1" x14ac:dyDescent="0.25">
      <c r="A24" s="151" t="s">
        <v>6046</v>
      </c>
      <c r="B24" s="151"/>
      <c r="C24" s="155" t="e">
        <f>C14^2/(C14^2+#REF!^2)</f>
        <v>#REF!</v>
      </c>
      <c r="D24" s="155"/>
      <c r="E24" s="155"/>
      <c r="F24" s="155"/>
      <c r="G24" s="155">
        <f>G9^2/(G9^2+G14^2)</f>
        <v>0.65388470443421942</v>
      </c>
      <c r="H24" s="155">
        <f>H9^2/(H9^2+H14^2)</f>
        <v>0.64089863013698634</v>
      </c>
      <c r="I24" s="155"/>
      <c r="J24" s="155">
        <f>J9^2/(J9^2+J14^2)</f>
        <v>0.6416086715199022</v>
      </c>
      <c r="K24" s="155"/>
      <c r="L24" s="155"/>
      <c r="M24" s="155"/>
      <c r="N24" s="155">
        <f>N9^2/(N9^2+N14^2)</f>
        <v>0.68768280792980174</v>
      </c>
      <c r="O24" s="155"/>
      <c r="P24" s="155"/>
      <c r="Q24" s="155"/>
      <c r="R24" s="155">
        <f>R9^2/(R9^2+R14^2)</f>
        <v>0.64092016362549975</v>
      </c>
      <c r="S24" s="155">
        <f>S9^2/(S9^2+S14^2)</f>
        <v>0.64811490125673255</v>
      </c>
      <c r="T24" s="155"/>
      <c r="U24" s="155">
        <f>U9^2/(U9^2+U14^2)</f>
        <v>0.65076990761108666</v>
      </c>
      <c r="V24" s="155"/>
      <c r="W24" s="155">
        <f>W9^2/(W9^2+W14^2)</f>
        <v>0.8847596658830591</v>
      </c>
      <c r="X24" s="155"/>
      <c r="Y24" s="155"/>
      <c r="Z24" s="154"/>
      <c r="AA24" s="154">
        <f>AA9^2/(AA9^2+AA14^2)</f>
        <v>0.65438297684089453</v>
      </c>
      <c r="AB24" s="154">
        <f>AB9^2/(AB9^2+AB14^2)</f>
        <v>0.87424999184513041</v>
      </c>
      <c r="AC24" s="154"/>
      <c r="AD24" s="154">
        <f>AD9^2/(AD9^2+AD14^2)</f>
        <v>0.87650096106735009</v>
      </c>
      <c r="AE24" s="155"/>
      <c r="AF24" s="155">
        <f>AF9^2/(AF9^2+AF14^2)</f>
        <v>0.66858944827630962</v>
      </c>
      <c r="AG24" s="155"/>
      <c r="AH24" s="155"/>
      <c r="AI24" s="155"/>
      <c r="AJ24" s="155">
        <f>AJ9^2/(AJ9^2+AJ14^2)</f>
        <v>0.66164202804553485</v>
      </c>
      <c r="AK24" s="155">
        <f>AK9^2/(AK9^2+AK14^2)</f>
        <v>0.65389010361157196</v>
      </c>
      <c r="AL24" s="155"/>
      <c r="AM24" s="155">
        <f>AM9^2/(AM9^2+AM14^2)</f>
        <v>0.65389010361157196</v>
      </c>
    </row>
    <row r="25" spans="1:39" ht="15.75" customHeight="1" x14ac:dyDescent="0.25"/>
    <row r="26" spans="1:39" ht="15.75" customHeight="1" x14ac:dyDescent="0.25"/>
    <row r="27" spans="1:39" ht="15.75" customHeight="1" x14ac:dyDescent="0.25"/>
    <row r="28" spans="1:39" ht="15.75" customHeight="1" x14ac:dyDescent="0.25"/>
    <row r="29" spans="1:39" ht="15.75" customHeight="1" x14ac:dyDescent="0.25"/>
    <row r="30" spans="1:39" ht="15.75" customHeight="1" x14ac:dyDescent="0.25"/>
    <row r="31" spans="1:39" ht="15.75" customHeight="1" x14ac:dyDescent="0.25"/>
    <row r="32" spans="1:39"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sheetData>
  <mergeCells count="15">
    <mergeCell ref="A1:Z1"/>
    <mergeCell ref="B3:L3"/>
    <mergeCell ref="N3:U3"/>
    <mergeCell ref="W3:AD3"/>
    <mergeCell ref="AF3:AM3"/>
    <mergeCell ref="AB4:AD4"/>
    <mergeCell ref="AG4:AH4"/>
    <mergeCell ref="AK4:AM4"/>
    <mergeCell ref="A6:AM6"/>
    <mergeCell ref="A12:AM12"/>
    <mergeCell ref="D4:E4"/>
    <mergeCell ref="H4:L4"/>
    <mergeCell ref="O4:P4"/>
    <mergeCell ref="S4:U4"/>
    <mergeCell ref="X4:Y4"/>
  </mergeCells>
  <pageMargins left="0.7" right="0.7" top="0.75" bottom="0.75" header="0.51180555555555496" footer="0.51180555555555496"/>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J999"/>
  <sheetViews>
    <sheetView zoomScale="115" zoomScaleNormal="115" workbookViewId="0">
      <selection sqref="A1:P1"/>
    </sheetView>
  </sheetViews>
  <sheetFormatPr defaultColWidth="14.28515625" defaultRowHeight="15" x14ac:dyDescent="0.25"/>
  <cols>
    <col min="1" max="1" width="9.140625" style="1" customWidth="1"/>
    <col min="2" max="2" width="32.140625" style="1" customWidth="1"/>
    <col min="3" max="3" width="16.28515625" style="1" customWidth="1"/>
    <col min="4" max="4" width="8.85546875" style="1" customWidth="1"/>
    <col min="5" max="5" width="4.140625" style="1" customWidth="1"/>
    <col min="6" max="6" width="8.85546875" style="1" customWidth="1"/>
    <col min="7" max="7" width="11" style="1" customWidth="1"/>
    <col min="8" max="8" width="8.7109375" style="1" customWidth="1"/>
    <col min="9" max="9" width="13.42578125" style="1" customWidth="1"/>
    <col min="10" max="10" width="8.85546875" style="1" customWidth="1"/>
    <col min="11" max="11" width="7.85546875" style="1" customWidth="1"/>
    <col min="12" max="12" width="9.85546875" style="1" customWidth="1"/>
    <col min="13" max="14" width="12.28515625" style="1" customWidth="1"/>
    <col min="15" max="15" width="4.42578125" style="1" customWidth="1"/>
    <col min="16" max="27" width="8.85546875" style="1" customWidth="1"/>
    <col min="28" max="1024" width="14.28515625" style="1"/>
  </cols>
  <sheetData>
    <row r="1" spans="1:16" x14ac:dyDescent="0.25">
      <c r="A1" s="327" t="s">
        <v>6047</v>
      </c>
      <c r="B1" s="327"/>
      <c r="C1" s="327"/>
      <c r="D1" s="327"/>
      <c r="E1" s="327"/>
      <c r="F1" s="327"/>
      <c r="G1" s="327"/>
      <c r="H1" s="327"/>
      <c r="I1" s="327"/>
      <c r="J1" s="327"/>
      <c r="K1" s="327"/>
      <c r="L1" s="327"/>
      <c r="M1" s="327"/>
      <c r="N1" s="327"/>
      <c r="O1" s="327"/>
      <c r="P1" s="327"/>
    </row>
    <row r="2" spans="1:16" x14ac:dyDescent="0.25">
      <c r="A2" s="110" t="s">
        <v>6048</v>
      </c>
      <c r="B2" s="46"/>
      <c r="C2" s="46"/>
      <c r="D2" s="46"/>
      <c r="E2" s="46"/>
      <c r="F2" s="46"/>
      <c r="G2" s="46"/>
      <c r="H2" s="46"/>
      <c r="I2" s="46"/>
      <c r="J2" s="46"/>
      <c r="K2" s="46"/>
      <c r="L2" s="46"/>
      <c r="M2" s="46"/>
      <c r="N2" s="46"/>
      <c r="O2" s="46"/>
      <c r="P2" s="46"/>
    </row>
    <row r="3" spans="1:16" ht="15" customHeight="1" x14ac:dyDescent="0.25">
      <c r="A3" s="321" t="s">
        <v>6049</v>
      </c>
      <c r="B3" s="321" t="s">
        <v>6050</v>
      </c>
      <c r="C3" s="321" t="s">
        <v>6051</v>
      </c>
      <c r="D3" s="321" t="s">
        <v>6052</v>
      </c>
      <c r="E3" s="161"/>
      <c r="F3" s="314" t="s">
        <v>6053</v>
      </c>
      <c r="G3" s="314"/>
      <c r="H3" s="314"/>
      <c r="I3" s="314"/>
      <c r="J3" s="314"/>
      <c r="K3" s="24"/>
      <c r="L3" s="314" t="s">
        <v>6054</v>
      </c>
      <c r="M3" s="314"/>
      <c r="N3" s="314"/>
      <c r="P3" s="324" t="s">
        <v>6055</v>
      </c>
    </row>
    <row r="4" spans="1:16" ht="24" x14ac:dyDescent="0.25">
      <c r="A4" s="321"/>
      <c r="B4" s="321"/>
      <c r="C4" s="321"/>
      <c r="D4" s="321"/>
      <c r="E4" s="86"/>
      <c r="F4" s="162" t="s">
        <v>12</v>
      </c>
      <c r="G4" s="163" t="s">
        <v>6056</v>
      </c>
      <c r="H4" s="164" t="s">
        <v>6057</v>
      </c>
      <c r="I4" s="164" t="s">
        <v>6058</v>
      </c>
      <c r="J4" s="164" t="s">
        <v>6059</v>
      </c>
      <c r="K4" s="103"/>
      <c r="L4" s="162" t="s">
        <v>12</v>
      </c>
      <c r="M4" s="164" t="s">
        <v>6058</v>
      </c>
      <c r="N4" s="164" t="s">
        <v>6059</v>
      </c>
      <c r="O4" s="103"/>
      <c r="P4" s="324"/>
    </row>
    <row r="5" spans="1:16" ht="24" x14ac:dyDescent="0.25">
      <c r="A5" s="165" t="s">
        <v>6060</v>
      </c>
      <c r="B5" s="165" t="s">
        <v>6061</v>
      </c>
      <c r="C5" s="165" t="s">
        <v>6062</v>
      </c>
      <c r="D5" s="165" t="s">
        <v>6063</v>
      </c>
      <c r="E5" s="92"/>
      <c r="F5" s="166">
        <v>2272216</v>
      </c>
      <c r="G5" s="167">
        <v>365538</v>
      </c>
      <c r="H5" s="167">
        <f>F5-G5</f>
        <v>1906678</v>
      </c>
      <c r="I5" s="168" t="s">
        <v>6064</v>
      </c>
      <c r="J5" s="165">
        <v>0.56000000000000005</v>
      </c>
      <c r="K5" s="92"/>
      <c r="L5" s="166">
        <v>2272216</v>
      </c>
      <c r="M5" s="168" t="s">
        <v>6064</v>
      </c>
      <c r="N5" s="165">
        <v>0.56000000000000005</v>
      </c>
      <c r="O5" s="92"/>
      <c r="P5" s="165" t="s">
        <v>6065</v>
      </c>
    </row>
    <row r="6" spans="1:16" x14ac:dyDescent="0.25">
      <c r="A6" s="359" t="s">
        <v>6066</v>
      </c>
      <c r="B6" s="359"/>
      <c r="C6" s="359" t="s">
        <v>6067</v>
      </c>
      <c r="D6" s="359"/>
      <c r="E6" s="92"/>
      <c r="F6" s="166">
        <v>324162</v>
      </c>
      <c r="G6" s="166">
        <v>324162</v>
      </c>
      <c r="H6" s="166">
        <v>0</v>
      </c>
      <c r="I6" s="359" t="s">
        <v>6067</v>
      </c>
      <c r="J6" s="359"/>
      <c r="K6" s="92"/>
      <c r="L6" s="166" t="s">
        <v>3989</v>
      </c>
      <c r="M6" s="166" t="s">
        <v>3989</v>
      </c>
      <c r="N6" s="166" t="s">
        <v>3989</v>
      </c>
      <c r="O6" s="166"/>
      <c r="P6" s="92" t="s">
        <v>6068</v>
      </c>
    </row>
    <row r="7" spans="1:16" ht="24" x14ac:dyDescent="0.25">
      <c r="A7" s="169" t="s">
        <v>5903</v>
      </c>
      <c r="B7" s="169" t="s">
        <v>6069</v>
      </c>
      <c r="C7" s="169" t="s">
        <v>6070</v>
      </c>
      <c r="D7" s="170" t="s">
        <v>6071</v>
      </c>
      <c r="E7" s="170"/>
      <c r="F7" s="171">
        <v>441121</v>
      </c>
      <c r="G7" s="171">
        <v>442183</v>
      </c>
      <c r="H7" s="171">
        <f>F7-G7</f>
        <v>-1062</v>
      </c>
      <c r="I7" s="170" t="s">
        <v>6072</v>
      </c>
      <c r="J7" s="169">
        <v>0.54</v>
      </c>
      <c r="K7" s="169"/>
      <c r="L7" s="171">
        <v>302037</v>
      </c>
      <c r="M7" s="172" t="s">
        <v>6073</v>
      </c>
      <c r="N7" s="173">
        <v>0.54</v>
      </c>
      <c r="O7" s="173"/>
      <c r="P7" s="169" t="s">
        <v>6074</v>
      </c>
    </row>
    <row r="9" spans="1:16" x14ac:dyDescent="0.25">
      <c r="A9" s="362" t="s">
        <v>6075</v>
      </c>
      <c r="B9" s="362"/>
      <c r="C9" s="362"/>
      <c r="D9" s="362"/>
      <c r="E9" s="174"/>
      <c r="F9" s="175"/>
      <c r="G9" s="176"/>
      <c r="H9" s="176"/>
    </row>
    <row r="10" spans="1:16" ht="24" customHeight="1" x14ac:dyDescent="0.25">
      <c r="A10" s="177" t="s">
        <v>6049</v>
      </c>
      <c r="B10" s="177" t="s">
        <v>6076</v>
      </c>
      <c r="C10" s="325" t="s">
        <v>6077</v>
      </c>
      <c r="D10" s="325"/>
      <c r="E10" s="325"/>
      <c r="F10" s="178" t="s">
        <v>6078</v>
      </c>
      <c r="G10" s="176"/>
      <c r="H10" s="176"/>
    </row>
    <row r="11" spans="1:16" ht="130.5" customHeight="1" x14ac:dyDescent="0.25">
      <c r="A11" s="179" t="s">
        <v>6060</v>
      </c>
      <c r="B11" s="179" t="s">
        <v>6079</v>
      </c>
      <c r="C11" s="358" t="s">
        <v>6080</v>
      </c>
      <c r="D11" s="358"/>
      <c r="E11" s="358"/>
      <c r="F11" s="179" t="s">
        <v>6081</v>
      </c>
      <c r="G11" s="176"/>
      <c r="H11" s="180"/>
      <c r="I11" s="181"/>
    </row>
    <row r="12" spans="1:16" ht="108" customHeight="1" x14ac:dyDescent="0.25">
      <c r="A12" s="182" t="s">
        <v>6066</v>
      </c>
      <c r="B12" s="359" t="s">
        <v>6067</v>
      </c>
      <c r="C12" s="359"/>
      <c r="D12" s="359"/>
      <c r="E12" s="359"/>
      <c r="F12" s="182" t="s">
        <v>6082</v>
      </c>
      <c r="G12" s="176"/>
      <c r="H12" s="183"/>
      <c r="I12" s="8"/>
    </row>
    <row r="13" spans="1:16" ht="126.75" customHeight="1" x14ac:dyDescent="0.25">
      <c r="A13" s="184" t="s">
        <v>5903</v>
      </c>
      <c r="B13" s="185" t="s">
        <v>6083</v>
      </c>
      <c r="C13" s="360" t="s">
        <v>6084</v>
      </c>
      <c r="D13" s="360"/>
      <c r="E13" s="360"/>
      <c r="F13" s="185" t="s">
        <v>6085</v>
      </c>
      <c r="G13" s="176"/>
      <c r="H13" s="176"/>
    </row>
    <row r="14" spans="1:16" x14ac:dyDescent="0.25">
      <c r="G14" s="176"/>
      <c r="H14" s="176"/>
    </row>
    <row r="15" spans="1:16" ht="15" customHeight="1" x14ac:dyDescent="0.25">
      <c r="A15" s="361" t="s">
        <v>6086</v>
      </c>
      <c r="B15" s="361"/>
      <c r="C15" s="361"/>
      <c r="D15" s="361"/>
      <c r="E15" s="361"/>
      <c r="F15" s="361"/>
      <c r="G15" s="361"/>
      <c r="H15" s="361"/>
      <c r="I15" s="361"/>
      <c r="J15" s="361"/>
      <c r="K15" s="361"/>
    </row>
    <row r="16" spans="1:16" ht="14.25" customHeight="1" x14ac:dyDescent="0.25">
      <c r="A16" s="164" t="s">
        <v>6049</v>
      </c>
      <c r="B16" s="164" t="s">
        <v>6087</v>
      </c>
      <c r="C16" s="324" t="s">
        <v>6088</v>
      </c>
      <c r="D16" s="324"/>
      <c r="E16" s="324"/>
      <c r="F16" s="324"/>
      <c r="G16" s="324"/>
      <c r="H16" s="324" t="s">
        <v>6089</v>
      </c>
      <c r="I16" s="324"/>
      <c r="J16" s="324"/>
      <c r="K16" s="324" t="s">
        <v>6090</v>
      </c>
      <c r="L16" s="324"/>
      <c r="M16" s="324"/>
      <c r="N16" s="324"/>
    </row>
    <row r="17" spans="1:27" ht="26.25" customHeight="1" x14ac:dyDescent="0.25">
      <c r="A17" s="103"/>
      <c r="B17" s="103"/>
      <c r="C17" s="103" t="s">
        <v>6091</v>
      </c>
      <c r="D17" s="103" t="s">
        <v>6092</v>
      </c>
      <c r="E17" s="354" t="s">
        <v>6093</v>
      </c>
      <c r="F17" s="354"/>
      <c r="G17" s="186" t="s">
        <v>6094</v>
      </c>
      <c r="H17" s="103" t="s">
        <v>6092</v>
      </c>
      <c r="I17" s="355" t="s">
        <v>6094</v>
      </c>
      <c r="J17" s="355"/>
      <c r="K17" s="103" t="s">
        <v>6095</v>
      </c>
      <c r="L17" s="355" t="s">
        <v>6096</v>
      </c>
      <c r="M17" s="355"/>
      <c r="N17" s="103" t="s">
        <v>6097</v>
      </c>
    </row>
    <row r="18" spans="1:27" ht="171" customHeight="1" x14ac:dyDescent="0.25">
      <c r="A18" s="168" t="s">
        <v>6060</v>
      </c>
      <c r="B18" s="168" t="s">
        <v>6098</v>
      </c>
      <c r="C18" s="187">
        <v>1E-3</v>
      </c>
      <c r="D18" s="188">
        <v>0.95</v>
      </c>
      <c r="E18" s="356" t="s">
        <v>6099</v>
      </c>
      <c r="F18" s="356"/>
      <c r="G18" s="189" t="s">
        <v>6100</v>
      </c>
      <c r="H18" s="188">
        <v>0.98499999999999999</v>
      </c>
      <c r="I18" s="357" t="s">
        <v>6101</v>
      </c>
      <c r="J18" s="357"/>
      <c r="K18" s="168" t="s">
        <v>6102</v>
      </c>
      <c r="L18" s="357" t="s">
        <v>6103</v>
      </c>
      <c r="M18" s="357"/>
      <c r="N18" s="168" t="s">
        <v>6104</v>
      </c>
    </row>
    <row r="19" spans="1:27" ht="40.5" customHeight="1" x14ac:dyDescent="0.25">
      <c r="A19" s="182" t="s">
        <v>6066</v>
      </c>
      <c r="B19" s="326" t="s">
        <v>6067</v>
      </c>
      <c r="C19" s="326"/>
      <c r="D19" s="326"/>
      <c r="E19" s="326"/>
      <c r="F19" s="326"/>
      <c r="G19" s="326"/>
      <c r="H19" s="326"/>
      <c r="I19" s="326"/>
      <c r="J19" s="326"/>
      <c r="K19" s="326"/>
      <c r="L19" s="326"/>
      <c r="M19" s="326"/>
    </row>
    <row r="20" spans="1:27" ht="15.75" customHeight="1" x14ac:dyDescent="0.25">
      <c r="A20" s="184" t="s">
        <v>5903</v>
      </c>
      <c r="B20" s="353" t="s">
        <v>6105</v>
      </c>
      <c r="C20" s="353"/>
      <c r="D20" s="353"/>
      <c r="E20" s="353"/>
      <c r="F20" s="353"/>
      <c r="G20" s="353"/>
      <c r="H20" s="353"/>
      <c r="I20" s="353"/>
      <c r="J20" s="353"/>
      <c r="K20" s="353"/>
      <c r="L20" s="353"/>
      <c r="M20" s="353"/>
    </row>
    <row r="21" spans="1:27" ht="30.95" customHeight="1" x14ac:dyDescent="0.25">
      <c r="A21" s="339" t="s">
        <v>6106</v>
      </c>
      <c r="B21" s="339"/>
      <c r="C21" s="339"/>
      <c r="D21" s="339"/>
      <c r="E21" s="339"/>
      <c r="F21" s="339"/>
      <c r="G21" s="339"/>
      <c r="H21" s="339"/>
      <c r="I21" s="339"/>
      <c r="J21" s="339"/>
      <c r="K21" s="339"/>
      <c r="L21" s="339"/>
      <c r="M21" s="339"/>
      <c r="N21" s="339"/>
      <c r="O21" s="190"/>
      <c r="P21" s="190"/>
    </row>
    <row r="22" spans="1:27" ht="15.75" customHeight="1" x14ac:dyDescent="0.25"/>
    <row r="23" spans="1:27" ht="15.75" customHeight="1" x14ac:dyDescent="0.25">
      <c r="A23" s="69" t="s">
        <v>5809</v>
      </c>
      <c r="H23" s="191"/>
      <c r="I23" s="191"/>
      <c r="J23" s="191"/>
      <c r="K23" s="191"/>
      <c r="L23" s="191"/>
      <c r="M23" s="191"/>
    </row>
    <row r="24" spans="1:27" ht="15" customHeight="1" x14ac:dyDescent="0.25">
      <c r="A24" s="33" t="s">
        <v>6107</v>
      </c>
      <c r="B24" s="33" t="s">
        <v>6108</v>
      </c>
      <c r="C24" s="33"/>
      <c r="D24" s="33"/>
      <c r="E24" s="33"/>
      <c r="F24" s="33"/>
      <c r="G24" s="33"/>
      <c r="H24" s="33"/>
      <c r="I24" s="33"/>
      <c r="J24" s="33"/>
      <c r="K24" s="33"/>
      <c r="L24" s="33"/>
      <c r="M24" s="33"/>
      <c r="N24" s="33"/>
      <c r="O24" s="33"/>
      <c r="P24" s="33"/>
      <c r="Q24" s="33"/>
      <c r="R24" s="33"/>
      <c r="S24" s="33"/>
      <c r="T24" s="33"/>
      <c r="U24" s="33"/>
      <c r="V24" s="33"/>
      <c r="W24" s="33"/>
      <c r="X24" s="33"/>
      <c r="Y24" s="33"/>
      <c r="Z24" s="33"/>
      <c r="AA24" s="33"/>
    </row>
    <row r="25" spans="1:27" ht="15" customHeight="1" x14ac:dyDescent="0.25">
      <c r="A25" s="33" t="s">
        <v>6109</v>
      </c>
      <c r="B25" s="33" t="s">
        <v>6110</v>
      </c>
      <c r="C25" s="33"/>
      <c r="D25" s="33"/>
      <c r="E25" s="33"/>
      <c r="F25" s="33"/>
      <c r="G25" s="33"/>
      <c r="H25" s="33"/>
      <c r="I25" s="33"/>
      <c r="J25" s="33"/>
      <c r="K25" s="33"/>
      <c r="L25" s="33"/>
      <c r="M25" s="33"/>
      <c r="N25" s="33"/>
      <c r="O25" s="33"/>
      <c r="P25" s="33"/>
      <c r="Q25" s="33"/>
      <c r="R25" s="33"/>
      <c r="S25" s="33"/>
      <c r="T25" s="33"/>
      <c r="U25" s="33"/>
      <c r="V25" s="33"/>
      <c r="W25" s="33"/>
      <c r="X25" s="33"/>
      <c r="Y25" s="33"/>
      <c r="Z25" s="33"/>
      <c r="AA25" s="33"/>
    </row>
    <row r="26" spans="1:27" ht="15" customHeight="1" x14ac:dyDescent="0.25">
      <c r="A26" s="33" t="s">
        <v>6068</v>
      </c>
      <c r="B26" s="33" t="s">
        <v>6111</v>
      </c>
      <c r="C26" s="33"/>
      <c r="D26" s="33"/>
      <c r="E26" s="33"/>
      <c r="F26" s="33"/>
      <c r="G26" s="33"/>
      <c r="H26" s="33"/>
      <c r="I26" s="33"/>
      <c r="J26" s="33"/>
      <c r="K26" s="33"/>
      <c r="L26" s="33"/>
      <c r="M26" s="33"/>
      <c r="N26" s="33"/>
      <c r="O26" s="33"/>
      <c r="P26" s="33"/>
      <c r="Q26" s="33"/>
      <c r="R26" s="33"/>
      <c r="S26" s="33"/>
      <c r="T26" s="33"/>
      <c r="U26" s="33"/>
      <c r="V26" s="33"/>
      <c r="W26" s="33"/>
      <c r="X26" s="33"/>
      <c r="Y26" s="33"/>
      <c r="Z26" s="33"/>
      <c r="AA26" s="33"/>
    </row>
    <row r="27" spans="1:27" ht="15" customHeight="1" x14ac:dyDescent="0.25">
      <c r="A27" s="33" t="s">
        <v>6112</v>
      </c>
      <c r="B27" s="33" t="s">
        <v>6113</v>
      </c>
      <c r="C27" s="33"/>
      <c r="D27" s="33"/>
      <c r="E27" s="33"/>
      <c r="F27" s="33"/>
      <c r="G27" s="33"/>
      <c r="H27" s="33"/>
      <c r="I27" s="33"/>
      <c r="J27" s="33"/>
      <c r="K27" s="33"/>
      <c r="L27" s="33"/>
      <c r="M27" s="33"/>
      <c r="N27" s="33"/>
      <c r="O27" s="33"/>
      <c r="P27" s="33"/>
      <c r="Q27" s="33"/>
      <c r="R27" s="33"/>
      <c r="S27" s="33"/>
      <c r="T27" s="33"/>
      <c r="U27" s="33"/>
      <c r="V27" s="33"/>
      <c r="W27" s="33"/>
      <c r="X27" s="33"/>
      <c r="Y27" s="33"/>
      <c r="Z27" s="33"/>
      <c r="AA27" s="33"/>
    </row>
    <row r="28" spans="1:27" ht="15" customHeight="1" x14ac:dyDescent="0.25">
      <c r="A28" s="33" t="s">
        <v>6114</v>
      </c>
      <c r="B28" s="33" t="s">
        <v>6115</v>
      </c>
      <c r="C28" s="33"/>
      <c r="D28" s="33"/>
      <c r="E28" s="33"/>
      <c r="F28" s="33"/>
      <c r="G28" s="33"/>
      <c r="H28" s="33"/>
      <c r="I28" s="33"/>
      <c r="J28" s="33"/>
      <c r="K28" s="33"/>
      <c r="L28" s="33"/>
      <c r="M28" s="33"/>
      <c r="N28" s="33"/>
      <c r="O28" s="33"/>
      <c r="P28" s="33"/>
      <c r="Q28" s="33"/>
      <c r="R28" s="33"/>
      <c r="S28" s="33"/>
      <c r="T28" s="33"/>
      <c r="U28" s="33"/>
      <c r="V28" s="33"/>
      <c r="W28" s="33"/>
      <c r="X28" s="33"/>
      <c r="Y28" s="33"/>
      <c r="Z28" s="33"/>
      <c r="AA28" s="33"/>
    </row>
    <row r="29" spans="1:27" ht="15" customHeight="1" x14ac:dyDescent="0.25">
      <c r="A29" s="33" t="s">
        <v>6116</v>
      </c>
      <c r="B29" s="33" t="s">
        <v>6117</v>
      </c>
      <c r="C29" s="33"/>
      <c r="D29" s="33"/>
      <c r="E29" s="33"/>
      <c r="F29" s="33"/>
      <c r="G29" s="33"/>
      <c r="H29" s="33"/>
      <c r="I29" s="33"/>
      <c r="J29" s="33"/>
      <c r="K29" s="33"/>
      <c r="L29" s="33"/>
      <c r="M29" s="33"/>
      <c r="N29" s="33"/>
      <c r="O29" s="33"/>
      <c r="P29" s="33"/>
      <c r="Q29" s="33"/>
      <c r="R29" s="33"/>
      <c r="S29" s="33"/>
      <c r="T29" s="33"/>
      <c r="U29" s="33"/>
      <c r="V29" s="33"/>
      <c r="W29" s="33"/>
      <c r="X29" s="33"/>
      <c r="Y29" s="33"/>
      <c r="Z29" s="33"/>
      <c r="AA29" s="33"/>
    </row>
    <row r="30" spans="1:27" ht="15.75" customHeight="1" x14ac:dyDescent="0.25">
      <c r="A30" s="33"/>
      <c r="B30" s="192"/>
    </row>
    <row r="31" spans="1:27" ht="15.75" customHeight="1" x14ac:dyDescent="0.25"/>
    <row r="32" spans="1:27"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sheetData>
  <mergeCells count="29">
    <mergeCell ref="A1:P1"/>
    <mergeCell ref="A3:A4"/>
    <mergeCell ref="B3:B4"/>
    <mergeCell ref="C3:C4"/>
    <mergeCell ref="D3:D4"/>
    <mergeCell ref="F3:J3"/>
    <mergeCell ref="L3:N3"/>
    <mergeCell ref="P3:P4"/>
    <mergeCell ref="A6:B6"/>
    <mergeCell ref="C6:D6"/>
    <mergeCell ref="I6:J6"/>
    <mergeCell ref="A9:D9"/>
    <mergeCell ref="C10:E10"/>
    <mergeCell ref="C11:E11"/>
    <mergeCell ref="B12:E12"/>
    <mergeCell ref="C13:E13"/>
    <mergeCell ref="A15:K15"/>
    <mergeCell ref="C16:G16"/>
    <mergeCell ref="H16:J16"/>
    <mergeCell ref="K16:N16"/>
    <mergeCell ref="B19:M19"/>
    <mergeCell ref="B20:M20"/>
    <mergeCell ref="A21:N21"/>
    <mergeCell ref="E17:F17"/>
    <mergeCell ref="I17:J17"/>
    <mergeCell ref="L17:M17"/>
    <mergeCell ref="E18:F18"/>
    <mergeCell ref="I18:J18"/>
    <mergeCell ref="L18:M18"/>
  </mergeCells>
  <pageMargins left="0.7" right="0.7" top="0.75" bottom="0.75" header="0.51180555555555496" footer="0.51180555555555496"/>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MJ999"/>
  <sheetViews>
    <sheetView zoomScaleNormal="100" workbookViewId="0">
      <selection activeCell="A20" sqref="A20:M20"/>
    </sheetView>
  </sheetViews>
  <sheetFormatPr defaultColWidth="14.28515625" defaultRowHeight="15" x14ac:dyDescent="0.25"/>
  <cols>
    <col min="1" max="1" width="27.28515625" style="1" customWidth="1"/>
    <col min="2" max="2" width="13.140625" style="1" customWidth="1"/>
    <col min="3" max="4" width="8.85546875" style="1" customWidth="1"/>
    <col min="5" max="5" width="12" style="1" customWidth="1"/>
    <col min="6" max="7" width="8.85546875" style="1" customWidth="1"/>
    <col min="8" max="9" width="9.42578125" style="1" customWidth="1"/>
    <col min="10" max="10" width="8.85546875" style="1" customWidth="1"/>
    <col min="11" max="11" width="12.42578125" style="1" customWidth="1"/>
    <col min="12" max="26" width="8.85546875" style="1" customWidth="1"/>
    <col min="27" max="1024" width="14.28515625" style="1"/>
  </cols>
  <sheetData>
    <row r="1" spans="1:15" x14ac:dyDescent="0.25">
      <c r="A1" s="352" t="s">
        <v>6118</v>
      </c>
      <c r="B1" s="352"/>
      <c r="C1" s="352"/>
      <c r="D1" s="352"/>
      <c r="E1" s="352"/>
      <c r="F1" s="352"/>
      <c r="G1" s="352"/>
      <c r="H1" s="352"/>
      <c r="I1" s="352"/>
      <c r="J1" s="352"/>
      <c r="K1" s="352"/>
    </row>
    <row r="2" spans="1:15" ht="77.45" customHeight="1" x14ac:dyDescent="0.25">
      <c r="A2" s="108" t="s">
        <v>6119</v>
      </c>
      <c r="B2" s="108" t="s">
        <v>6120</v>
      </c>
      <c r="C2" s="363" t="s">
        <v>6121</v>
      </c>
      <c r="D2" s="363"/>
      <c r="E2" s="363"/>
      <c r="F2" s="363"/>
      <c r="G2" s="363"/>
      <c r="H2" s="363"/>
      <c r="I2" s="363"/>
      <c r="J2" s="363"/>
      <c r="K2" s="108" t="s">
        <v>6122</v>
      </c>
      <c r="L2" s="36" t="s">
        <v>6123</v>
      </c>
      <c r="M2" s="29" t="s">
        <v>6124</v>
      </c>
    </row>
    <row r="3" spans="1:15" ht="72" x14ac:dyDescent="0.25">
      <c r="C3" s="15" t="s">
        <v>6125</v>
      </c>
      <c r="D3" s="15" t="s">
        <v>6126</v>
      </c>
      <c r="E3" s="15" t="s">
        <v>6127</v>
      </c>
      <c r="F3" s="15" t="s">
        <v>6128</v>
      </c>
      <c r="G3" s="15" t="s">
        <v>6129</v>
      </c>
      <c r="H3" s="15" t="s">
        <v>6130</v>
      </c>
      <c r="I3" s="15" t="s">
        <v>6131</v>
      </c>
      <c r="J3" s="15" t="s">
        <v>6132</v>
      </c>
    </row>
    <row r="4" spans="1:15" x14ac:dyDescent="0.25">
      <c r="A4" s="110" t="s">
        <v>6133</v>
      </c>
      <c r="B4" s="103"/>
      <c r="C4" s="46"/>
      <c r="D4" s="103"/>
      <c r="E4" s="103"/>
      <c r="F4" s="103"/>
      <c r="G4" s="103"/>
      <c r="H4" s="103"/>
      <c r="I4" s="103"/>
      <c r="J4" s="103"/>
      <c r="K4" s="103"/>
    </row>
    <row r="5" spans="1:15" x14ac:dyDescent="0.25">
      <c r="A5" s="1" t="s">
        <v>6134</v>
      </c>
      <c r="B5" s="8">
        <v>13297644</v>
      </c>
      <c r="C5" s="8">
        <v>13692</v>
      </c>
      <c r="D5" s="8">
        <v>13825</v>
      </c>
      <c r="E5" s="8">
        <v>392</v>
      </c>
      <c r="F5" s="8">
        <v>864230</v>
      </c>
      <c r="G5" s="8">
        <v>0</v>
      </c>
      <c r="H5" s="8">
        <v>1338484</v>
      </c>
      <c r="I5" s="8">
        <v>269729</v>
      </c>
      <c r="J5" s="8">
        <v>1311072</v>
      </c>
      <c r="K5" s="8">
        <v>9486220</v>
      </c>
      <c r="L5" s="193">
        <v>3.5814731894376899</v>
      </c>
      <c r="M5" s="8">
        <v>2272216</v>
      </c>
    </row>
    <row r="6" spans="1:15" x14ac:dyDescent="0.25">
      <c r="A6" s="1" t="s">
        <v>6135</v>
      </c>
      <c r="B6" s="8">
        <v>13296768</v>
      </c>
      <c r="C6" s="8">
        <v>6277</v>
      </c>
      <c r="D6" s="8">
        <v>4074201</v>
      </c>
      <c r="E6" s="8">
        <v>392</v>
      </c>
      <c r="F6" s="8">
        <v>1600807</v>
      </c>
      <c r="G6" s="8">
        <v>43380</v>
      </c>
      <c r="H6" s="8">
        <v>811335</v>
      </c>
      <c r="I6" s="8">
        <v>114862</v>
      </c>
      <c r="J6" s="8">
        <v>511519</v>
      </c>
      <c r="K6" s="8">
        <v>6133995</v>
      </c>
      <c r="L6" s="193">
        <v>1.0086631186361299</v>
      </c>
      <c r="M6" s="8">
        <v>2272216</v>
      </c>
    </row>
    <row r="7" spans="1:15" x14ac:dyDescent="0.25">
      <c r="A7" s="1" t="s">
        <v>6136</v>
      </c>
      <c r="B7" s="8">
        <v>17540466</v>
      </c>
      <c r="C7" s="8">
        <v>7</v>
      </c>
      <c r="D7" s="8">
        <v>3004233</v>
      </c>
      <c r="E7" s="8">
        <v>103604</v>
      </c>
      <c r="F7" s="8">
        <v>0</v>
      </c>
      <c r="G7" s="8">
        <v>9</v>
      </c>
      <c r="H7" s="8">
        <v>1402674</v>
      </c>
      <c r="I7" s="8">
        <v>0</v>
      </c>
      <c r="J7" s="8">
        <v>2060753</v>
      </c>
      <c r="K7" s="8">
        <v>10969186</v>
      </c>
      <c r="L7" s="193">
        <v>1.6940870541423001</v>
      </c>
      <c r="M7" s="8">
        <v>441121</v>
      </c>
    </row>
    <row r="8" spans="1:15" x14ac:dyDescent="0.25">
      <c r="A8" s="16" t="s">
        <v>6137</v>
      </c>
      <c r="B8" s="17">
        <v>8891332</v>
      </c>
      <c r="C8" s="17">
        <v>355</v>
      </c>
      <c r="D8" s="17">
        <v>44540</v>
      </c>
      <c r="E8" s="17">
        <v>71600</v>
      </c>
      <c r="F8" s="17">
        <v>328795</v>
      </c>
      <c r="G8" s="17">
        <v>12711</v>
      </c>
      <c r="H8" s="17">
        <v>742642</v>
      </c>
      <c r="I8" s="17">
        <v>0</v>
      </c>
      <c r="J8" s="17">
        <v>541130</v>
      </c>
      <c r="K8" s="17">
        <v>7149559</v>
      </c>
      <c r="L8" s="194">
        <v>1.0115488294588699</v>
      </c>
      <c r="M8" s="17">
        <v>302037</v>
      </c>
    </row>
    <row r="9" spans="1:15" x14ac:dyDescent="0.25">
      <c r="A9" s="110" t="s">
        <v>6138</v>
      </c>
      <c r="B9" s="8"/>
      <c r="C9" s="8"/>
      <c r="D9" s="8"/>
      <c r="E9" s="8"/>
      <c r="F9" s="8"/>
      <c r="G9" s="8"/>
      <c r="H9" s="8"/>
      <c r="I9" s="8"/>
      <c r="J9" s="8"/>
      <c r="K9" s="8"/>
      <c r="L9" s="193"/>
      <c r="M9" s="8"/>
    </row>
    <row r="10" spans="1:15" x14ac:dyDescent="0.25">
      <c r="A10" s="1" t="s">
        <v>6139</v>
      </c>
      <c r="B10" s="8">
        <v>346055</v>
      </c>
      <c r="C10" s="8">
        <v>375</v>
      </c>
      <c r="D10" s="8">
        <v>407</v>
      </c>
      <c r="E10" s="8">
        <v>156</v>
      </c>
      <c r="F10" s="8">
        <v>37855</v>
      </c>
      <c r="G10" s="8" t="s">
        <v>3989</v>
      </c>
      <c r="H10" s="8">
        <v>37600</v>
      </c>
      <c r="I10" s="8" t="s">
        <v>3989</v>
      </c>
      <c r="J10" s="8">
        <v>40663</v>
      </c>
      <c r="K10" s="8">
        <v>228999</v>
      </c>
      <c r="L10" s="193">
        <v>3.9504125336783198</v>
      </c>
      <c r="M10" s="8">
        <v>2272216</v>
      </c>
    </row>
    <row r="11" spans="1:15" x14ac:dyDescent="0.25">
      <c r="A11" s="16" t="s">
        <v>6140</v>
      </c>
      <c r="B11" s="17">
        <v>1165215</v>
      </c>
      <c r="C11" s="17">
        <v>0</v>
      </c>
      <c r="D11" s="17">
        <v>579027</v>
      </c>
      <c r="E11" s="17">
        <v>493</v>
      </c>
      <c r="F11" s="17">
        <v>153671</v>
      </c>
      <c r="G11" s="17" t="s">
        <v>3989</v>
      </c>
      <c r="H11" s="17">
        <v>39860</v>
      </c>
      <c r="I11" s="17" t="s">
        <v>3989</v>
      </c>
      <c r="J11" s="17">
        <v>59101</v>
      </c>
      <c r="K11" s="17">
        <v>333063</v>
      </c>
      <c r="L11" s="194">
        <v>1.6241619193891801</v>
      </c>
      <c r="M11" s="17">
        <v>440817</v>
      </c>
      <c r="O11" s="8"/>
    </row>
    <row r="12" spans="1:15" x14ac:dyDescent="0.25">
      <c r="A12" s="69" t="s">
        <v>6141</v>
      </c>
      <c r="J12" s="8"/>
      <c r="K12" s="8"/>
    </row>
    <row r="13" spans="1:15" x14ac:dyDescent="0.25">
      <c r="A13" s="1" t="s">
        <v>6142</v>
      </c>
      <c r="B13" s="8">
        <v>17540466</v>
      </c>
      <c r="C13" s="8">
        <v>9</v>
      </c>
      <c r="D13" s="8">
        <v>3003275</v>
      </c>
      <c r="E13" s="8">
        <v>103604</v>
      </c>
      <c r="F13" s="8">
        <v>0</v>
      </c>
      <c r="G13" s="8">
        <v>11</v>
      </c>
      <c r="H13" s="8">
        <v>1402802</v>
      </c>
      <c r="I13" s="8">
        <v>0</v>
      </c>
      <c r="J13" s="8">
        <v>2060393</v>
      </c>
      <c r="K13" s="8">
        <v>10970372</v>
      </c>
      <c r="L13" s="193">
        <v>1.62427533904445</v>
      </c>
      <c r="M13" s="8">
        <v>383050</v>
      </c>
    </row>
    <row r="14" spans="1:15" x14ac:dyDescent="0.25">
      <c r="A14" s="1" t="s">
        <v>6143</v>
      </c>
      <c r="B14" s="8">
        <v>17540466</v>
      </c>
      <c r="C14" s="8">
        <v>9</v>
      </c>
      <c r="D14" s="8">
        <v>3003107</v>
      </c>
      <c r="E14" s="8">
        <v>103604</v>
      </c>
      <c r="F14" s="8">
        <v>0</v>
      </c>
      <c r="G14" s="8">
        <v>11</v>
      </c>
      <c r="H14" s="8">
        <v>1402799</v>
      </c>
      <c r="I14" s="8">
        <v>0</v>
      </c>
      <c r="J14" s="8">
        <v>2060387</v>
      </c>
      <c r="K14" s="8">
        <v>10970549</v>
      </c>
      <c r="L14" s="193">
        <v>1.6940870541423001</v>
      </c>
      <c r="M14" s="8">
        <v>380783</v>
      </c>
    </row>
    <row r="15" spans="1:15" x14ac:dyDescent="0.25">
      <c r="A15" s="1" t="s">
        <v>6144</v>
      </c>
      <c r="B15" s="8">
        <v>17540466</v>
      </c>
      <c r="C15" s="8">
        <v>9</v>
      </c>
      <c r="D15" s="8">
        <v>3003336</v>
      </c>
      <c r="E15" s="8">
        <v>103604</v>
      </c>
      <c r="F15" s="8">
        <v>0</v>
      </c>
      <c r="G15" s="8">
        <v>2</v>
      </c>
      <c r="H15" s="8">
        <v>1402785</v>
      </c>
      <c r="I15" s="8">
        <v>0</v>
      </c>
      <c r="J15" s="8">
        <v>2060381</v>
      </c>
      <c r="K15" s="8">
        <v>10970349</v>
      </c>
      <c r="L15" s="193">
        <v>2.0012276090548302</v>
      </c>
      <c r="M15" s="8">
        <v>386541</v>
      </c>
    </row>
    <row r="16" spans="1:15" x14ac:dyDescent="0.25">
      <c r="A16" s="1" t="s">
        <v>6145</v>
      </c>
      <c r="B16" s="8">
        <v>17540466</v>
      </c>
      <c r="C16" s="8">
        <v>157</v>
      </c>
      <c r="D16" s="8">
        <v>3002285</v>
      </c>
      <c r="E16" s="8">
        <v>103604</v>
      </c>
      <c r="F16" s="8">
        <v>0</v>
      </c>
      <c r="G16" s="8">
        <v>12</v>
      </c>
      <c r="H16" s="8">
        <v>1403246</v>
      </c>
      <c r="I16" s="8">
        <v>0</v>
      </c>
      <c r="J16" s="8">
        <v>2053768</v>
      </c>
      <c r="K16" s="8">
        <v>10977394</v>
      </c>
      <c r="L16" s="193">
        <v>1.3690340737165301</v>
      </c>
      <c r="M16" s="8">
        <v>197076</v>
      </c>
    </row>
    <row r="17" spans="1:13" x14ac:dyDescent="0.25">
      <c r="A17" s="1" t="s">
        <v>6146</v>
      </c>
      <c r="B17" s="8">
        <v>2526987</v>
      </c>
      <c r="C17" s="8">
        <v>53041</v>
      </c>
      <c r="D17" s="8">
        <v>12</v>
      </c>
      <c r="E17" s="8">
        <v>0</v>
      </c>
      <c r="F17" s="8">
        <v>0</v>
      </c>
      <c r="G17" s="8">
        <v>27513</v>
      </c>
      <c r="H17" s="8">
        <v>0</v>
      </c>
      <c r="I17" s="8">
        <v>0</v>
      </c>
      <c r="J17" s="8">
        <v>7357</v>
      </c>
      <c r="K17" s="8">
        <v>2439064</v>
      </c>
      <c r="L17" s="193">
        <v>1.0727796305822801</v>
      </c>
      <c r="M17" s="8">
        <v>322154</v>
      </c>
    </row>
    <row r="18" spans="1:13" x14ac:dyDescent="0.25">
      <c r="A18" s="1" t="s">
        <v>6147</v>
      </c>
      <c r="B18" s="8">
        <v>8040130</v>
      </c>
      <c r="C18" s="8">
        <v>0</v>
      </c>
      <c r="D18" s="8">
        <v>0</v>
      </c>
      <c r="E18" s="8">
        <v>0</v>
      </c>
      <c r="F18" s="8">
        <v>137311</v>
      </c>
      <c r="G18" s="8">
        <v>23</v>
      </c>
      <c r="H18" s="8">
        <v>0</v>
      </c>
      <c r="I18" s="8">
        <v>0</v>
      </c>
      <c r="J18" s="8">
        <v>12524</v>
      </c>
      <c r="K18" s="8">
        <v>7890272</v>
      </c>
      <c r="L18" s="193">
        <v>1.1080877366438999</v>
      </c>
      <c r="M18" s="8">
        <v>35298</v>
      </c>
    </row>
    <row r="19" spans="1:13" x14ac:dyDescent="0.25">
      <c r="A19" s="16" t="s">
        <v>6148</v>
      </c>
      <c r="B19" s="17">
        <v>2520184</v>
      </c>
      <c r="C19" s="17">
        <v>1821</v>
      </c>
      <c r="D19" s="17">
        <v>3738</v>
      </c>
      <c r="E19" s="17">
        <v>0</v>
      </c>
      <c r="F19" s="17">
        <v>0</v>
      </c>
      <c r="G19" s="17">
        <v>12268</v>
      </c>
      <c r="H19" s="17">
        <v>0</v>
      </c>
      <c r="I19" s="17">
        <v>0</v>
      </c>
      <c r="J19" s="17">
        <v>7316</v>
      </c>
      <c r="K19" s="17">
        <v>2495041</v>
      </c>
      <c r="L19" s="194">
        <v>1.9199543026249499</v>
      </c>
      <c r="M19" s="17">
        <v>253280</v>
      </c>
    </row>
    <row r="20" spans="1:13" ht="69.95" customHeight="1" x14ac:dyDescent="0.25">
      <c r="A20" s="332" t="s">
        <v>6149</v>
      </c>
      <c r="B20" s="332"/>
      <c r="C20" s="332"/>
      <c r="D20" s="332"/>
      <c r="E20" s="332"/>
      <c r="F20" s="332"/>
      <c r="G20" s="332"/>
      <c r="H20" s="332"/>
      <c r="I20" s="332"/>
      <c r="J20" s="332"/>
      <c r="K20" s="332"/>
      <c r="L20" s="332"/>
      <c r="M20" s="332"/>
    </row>
    <row r="21" spans="1:13" ht="15.75" customHeight="1" x14ac:dyDescent="0.25">
      <c r="A21" s="195"/>
      <c r="B21" s="195"/>
      <c r="C21" s="195"/>
      <c r="D21" s="195"/>
      <c r="E21" s="195"/>
      <c r="F21" s="195"/>
      <c r="G21" s="195"/>
      <c r="H21" s="195"/>
      <c r="I21" s="195"/>
      <c r="J21" s="195"/>
      <c r="K21" s="195"/>
      <c r="L21" s="195"/>
      <c r="M21" s="195"/>
    </row>
    <row r="22" spans="1:13" ht="15.75" customHeight="1" x14ac:dyDescent="0.25"/>
    <row r="23" spans="1:13" ht="15.75" customHeight="1" x14ac:dyDescent="0.25"/>
    <row r="24" spans="1:13" ht="15.75" customHeight="1" x14ac:dyDescent="0.25"/>
    <row r="25" spans="1:13" ht="15.75" customHeight="1" x14ac:dyDescent="0.25"/>
    <row r="26" spans="1:13" ht="15.75" customHeight="1" x14ac:dyDescent="0.25"/>
    <row r="27" spans="1:13" ht="15.75" customHeight="1" x14ac:dyDescent="0.25"/>
    <row r="28" spans="1:13" ht="15.75" customHeight="1" x14ac:dyDescent="0.25"/>
    <row r="29" spans="1:13" ht="15.75" customHeight="1" x14ac:dyDescent="0.25"/>
    <row r="30" spans="1:13" ht="15.75" customHeight="1" x14ac:dyDescent="0.25"/>
    <row r="31" spans="1:13" ht="15.75" customHeight="1" x14ac:dyDescent="0.25"/>
    <row r="32" spans="1:13"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sheetData>
  <mergeCells count="3">
    <mergeCell ref="A1:K1"/>
    <mergeCell ref="C2:J2"/>
    <mergeCell ref="A20:M20"/>
  </mergeCells>
  <pageMargins left="0.7" right="0.7" top="0.75" bottom="0.75" header="0.51180555555555496" footer="0.51180555555555496"/>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Z1000"/>
  <sheetViews>
    <sheetView zoomScaleNormal="100" workbookViewId="0">
      <selection sqref="A1:L1"/>
    </sheetView>
  </sheetViews>
  <sheetFormatPr defaultColWidth="14.42578125" defaultRowHeight="15" x14ac:dyDescent="0.25"/>
  <cols>
    <col min="1" max="1" width="10.7109375" customWidth="1"/>
    <col min="2" max="3" width="8.85546875" customWidth="1"/>
    <col min="4" max="4" width="13" customWidth="1"/>
    <col min="5" max="6" width="8.85546875" customWidth="1"/>
    <col min="7" max="7" width="9.85546875" customWidth="1"/>
    <col min="8" max="9" width="8.85546875" customWidth="1"/>
    <col min="10" max="10" width="10.85546875" customWidth="1"/>
    <col min="11" max="11" width="10.42578125" customWidth="1"/>
    <col min="12" max="12" width="8.85546875" customWidth="1"/>
    <col min="13" max="13" width="14.85546875" customWidth="1"/>
    <col min="15" max="26" width="8.85546875" customWidth="1"/>
  </cols>
  <sheetData>
    <row r="1" spans="1:26" x14ac:dyDescent="0.25">
      <c r="A1" s="327" t="s">
        <v>6150</v>
      </c>
      <c r="B1" s="327"/>
      <c r="C1" s="327"/>
      <c r="D1" s="327"/>
      <c r="E1" s="327"/>
      <c r="F1" s="327"/>
      <c r="G1" s="327"/>
      <c r="H1" s="327"/>
      <c r="I1" s="327"/>
      <c r="J1" s="327"/>
      <c r="K1" s="327"/>
      <c r="L1" s="327"/>
      <c r="M1" s="1"/>
      <c r="N1" s="1"/>
      <c r="O1" s="1"/>
      <c r="P1" s="1"/>
      <c r="Q1" s="1"/>
      <c r="R1" s="1"/>
      <c r="S1" s="1"/>
      <c r="T1" s="1"/>
      <c r="U1" s="1"/>
      <c r="V1" s="1"/>
      <c r="W1" s="1"/>
      <c r="X1" s="1"/>
      <c r="Y1" s="1"/>
      <c r="Z1" s="1"/>
    </row>
    <row r="2" spans="1:26" s="200" customFormat="1" ht="15.75" x14ac:dyDescent="0.3">
      <c r="A2" s="81"/>
      <c r="B2" s="196" t="s">
        <v>6151</v>
      </c>
      <c r="C2" s="196" t="s">
        <v>6152</v>
      </c>
      <c r="D2" s="197" t="s">
        <v>6153</v>
      </c>
      <c r="E2" s="198" t="s">
        <v>6154</v>
      </c>
      <c r="F2" s="198" t="s">
        <v>6155</v>
      </c>
      <c r="G2" s="196" t="s">
        <v>6156</v>
      </c>
      <c r="H2" s="197" t="s">
        <v>6157</v>
      </c>
      <c r="I2" s="197" t="s">
        <v>6158</v>
      </c>
      <c r="J2" s="197" t="s">
        <v>6159</v>
      </c>
      <c r="K2" s="196" t="s">
        <v>6160</v>
      </c>
      <c r="L2" s="196" t="s">
        <v>6161</v>
      </c>
      <c r="M2" s="199" t="s">
        <v>6162</v>
      </c>
      <c r="N2" s="199" t="s">
        <v>6163</v>
      </c>
      <c r="O2" s="1"/>
      <c r="P2" s="1"/>
      <c r="Q2" s="1"/>
      <c r="R2" s="1"/>
      <c r="S2" s="1"/>
      <c r="T2" s="1"/>
      <c r="U2" s="1"/>
      <c r="V2" s="1"/>
      <c r="W2" s="1"/>
      <c r="X2" s="1"/>
      <c r="Y2" s="1"/>
      <c r="Z2" s="1"/>
    </row>
    <row r="3" spans="1:26" x14ac:dyDescent="0.25">
      <c r="A3" s="7" t="s">
        <v>6164</v>
      </c>
      <c r="B3" s="12">
        <v>201456</v>
      </c>
      <c r="C3" s="12">
        <v>239361</v>
      </c>
      <c r="D3" s="12">
        <v>1165370</v>
      </c>
      <c r="E3" s="12">
        <v>1.18</v>
      </c>
      <c r="F3" s="12">
        <v>1.29</v>
      </c>
      <c r="G3" s="12">
        <v>0.94</v>
      </c>
      <c r="H3" s="12">
        <v>2.9000000000000001E-2</v>
      </c>
      <c r="I3" s="12">
        <v>0.76</v>
      </c>
      <c r="J3" s="12">
        <v>0.23</v>
      </c>
      <c r="K3" s="12">
        <v>1.1999999999999999E-3</v>
      </c>
      <c r="L3" s="12">
        <v>1.6000000000000001E-3</v>
      </c>
      <c r="M3" s="12">
        <v>1.45</v>
      </c>
      <c r="N3" s="12">
        <v>1.43</v>
      </c>
      <c r="O3" s="1"/>
      <c r="P3" s="1"/>
      <c r="Q3" s="1"/>
      <c r="R3" s="1"/>
      <c r="S3" s="1"/>
      <c r="T3" s="1"/>
      <c r="U3" s="1"/>
      <c r="V3" s="1"/>
      <c r="W3" s="1"/>
      <c r="X3" s="1"/>
      <c r="Y3" s="1"/>
      <c r="Z3" s="1"/>
    </row>
    <row r="4" spans="1:26" x14ac:dyDescent="0.25">
      <c r="A4" s="7" t="s">
        <v>6165</v>
      </c>
      <c r="B4" s="12">
        <v>201456</v>
      </c>
      <c r="C4" s="12">
        <v>239361</v>
      </c>
      <c r="D4" s="12">
        <v>580701</v>
      </c>
      <c r="E4" s="12">
        <v>1.33</v>
      </c>
      <c r="F4" s="12">
        <v>1.51</v>
      </c>
      <c r="G4" s="12">
        <v>0.93</v>
      </c>
      <c r="H4" s="12">
        <v>2.9000000000000001E-2</v>
      </c>
      <c r="I4" s="12">
        <v>0.76</v>
      </c>
      <c r="J4" s="12">
        <v>0.14000000000000001</v>
      </c>
      <c r="K4" s="12">
        <v>2.0999999999999999E-3</v>
      </c>
      <c r="L4" s="12">
        <v>2.8E-3</v>
      </c>
      <c r="M4" s="12">
        <v>1.81</v>
      </c>
      <c r="N4" s="12">
        <v>1.77</v>
      </c>
      <c r="O4" s="1"/>
      <c r="P4" s="1"/>
      <c r="Q4" s="1"/>
      <c r="R4" s="1"/>
      <c r="S4" s="1"/>
      <c r="T4" s="1"/>
      <c r="U4" s="1"/>
      <c r="V4" s="1"/>
      <c r="W4" s="1"/>
      <c r="X4" s="1"/>
      <c r="Y4" s="1"/>
      <c r="Z4" s="1"/>
    </row>
    <row r="5" spans="1:26" x14ac:dyDescent="0.25">
      <c r="A5" s="19" t="s">
        <v>6166</v>
      </c>
      <c r="B5" s="20">
        <v>201456</v>
      </c>
      <c r="C5" s="20">
        <v>239361</v>
      </c>
      <c r="D5" s="20">
        <v>309007</v>
      </c>
      <c r="E5" s="20">
        <v>1.55</v>
      </c>
      <c r="F5" s="20">
        <v>1.84</v>
      </c>
      <c r="G5" s="20">
        <v>0.94</v>
      </c>
      <c r="H5" s="20">
        <v>0.03</v>
      </c>
      <c r="I5" s="20">
        <v>0.78</v>
      </c>
      <c r="J5" s="20">
        <v>0.1</v>
      </c>
      <c r="K5" s="20">
        <v>3.5999999999999999E-3</v>
      </c>
      <c r="L5" s="20">
        <v>4.5999999999999999E-3</v>
      </c>
      <c r="M5" s="20">
        <v>2.35</v>
      </c>
      <c r="N5" s="20">
        <v>2.29</v>
      </c>
      <c r="O5" s="1"/>
      <c r="P5" s="1"/>
      <c r="Q5" s="1"/>
      <c r="R5" s="1"/>
      <c r="S5" s="1"/>
      <c r="T5" s="1"/>
      <c r="U5" s="1"/>
      <c r="V5" s="1"/>
      <c r="W5" s="1"/>
      <c r="X5" s="1"/>
      <c r="Y5" s="1"/>
      <c r="Z5" s="1"/>
    </row>
    <row r="6" spans="1:26" x14ac:dyDescent="0.25">
      <c r="A6" s="201" t="s">
        <v>6167</v>
      </c>
      <c r="B6" s="1"/>
      <c r="C6" s="1"/>
      <c r="D6" s="1"/>
      <c r="E6" s="1"/>
      <c r="F6" s="1"/>
      <c r="G6" s="1"/>
      <c r="H6" s="1"/>
      <c r="I6" s="1"/>
      <c r="J6" s="1"/>
      <c r="K6" s="1"/>
      <c r="L6" s="1"/>
      <c r="M6" s="1"/>
      <c r="N6" s="1"/>
      <c r="O6" s="1"/>
      <c r="P6" s="1"/>
      <c r="Q6" s="1"/>
      <c r="R6" s="1"/>
      <c r="S6" s="1"/>
      <c r="T6" s="1"/>
      <c r="U6" s="1"/>
      <c r="V6" s="1"/>
      <c r="W6" s="1"/>
      <c r="X6" s="1"/>
      <c r="Y6" s="1"/>
      <c r="Z6" s="1"/>
    </row>
    <row r="7" spans="1:26" x14ac:dyDescent="0.25">
      <c r="A7" s="1"/>
      <c r="B7" s="1"/>
      <c r="C7" s="1"/>
      <c r="D7" s="1"/>
      <c r="E7" s="1"/>
      <c r="F7" s="1"/>
      <c r="G7" s="1"/>
      <c r="H7" s="1"/>
      <c r="I7" s="1"/>
      <c r="J7" s="1"/>
      <c r="K7" s="1"/>
      <c r="L7" s="1"/>
      <c r="M7" s="1"/>
      <c r="N7" s="1"/>
      <c r="O7" s="1"/>
      <c r="P7" s="1"/>
      <c r="Q7" s="1"/>
      <c r="R7" s="1"/>
      <c r="S7" s="1"/>
      <c r="T7" s="1"/>
      <c r="U7" s="1"/>
      <c r="V7" s="1"/>
      <c r="W7" s="1"/>
      <c r="X7" s="1"/>
      <c r="Y7" s="1"/>
      <c r="Z7" s="1"/>
    </row>
    <row r="8" spans="1:26" x14ac:dyDescent="0.25">
      <c r="A8" s="1"/>
      <c r="B8" s="1"/>
      <c r="C8" s="1"/>
      <c r="D8" s="1"/>
      <c r="E8" s="1"/>
      <c r="F8" s="1"/>
      <c r="G8" s="1"/>
      <c r="H8" s="1"/>
      <c r="I8" s="1"/>
      <c r="J8" s="1"/>
      <c r="K8" s="1"/>
      <c r="L8" s="1"/>
      <c r="M8" s="1"/>
      <c r="N8" s="1"/>
      <c r="O8" s="1"/>
      <c r="P8" s="1"/>
      <c r="Q8" s="1"/>
      <c r="R8" s="1"/>
      <c r="S8" s="1"/>
      <c r="T8" s="1"/>
      <c r="U8" s="1"/>
      <c r="V8" s="1"/>
      <c r="W8" s="1"/>
      <c r="X8" s="1"/>
      <c r="Y8" s="1"/>
      <c r="Z8" s="1"/>
    </row>
    <row r="9" spans="1:26" x14ac:dyDescent="0.25">
      <c r="A9" s="1"/>
      <c r="B9" s="1"/>
      <c r="C9" s="1"/>
      <c r="D9" s="1"/>
      <c r="E9" s="1"/>
      <c r="F9" s="1"/>
      <c r="G9" s="1"/>
      <c r="H9" s="1"/>
      <c r="I9" s="1"/>
      <c r="J9" s="1"/>
      <c r="K9" s="1"/>
      <c r="L9" s="1"/>
      <c r="M9" s="1"/>
      <c r="N9" s="1"/>
      <c r="O9" s="1"/>
      <c r="P9" s="1"/>
      <c r="Q9" s="1"/>
      <c r="R9" s="1"/>
      <c r="S9" s="1"/>
      <c r="T9" s="1"/>
      <c r="U9" s="1"/>
      <c r="V9" s="1"/>
      <c r="W9" s="1"/>
      <c r="X9" s="1"/>
      <c r="Y9" s="1"/>
      <c r="Z9" s="1"/>
    </row>
    <row r="10" spans="1:26" x14ac:dyDescent="0.25">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x14ac:dyDescent="0.25">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x14ac:dyDescent="0.25">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x14ac:dyDescent="0.25">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x14ac:dyDescent="0.25">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x14ac:dyDescent="0.25">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x14ac:dyDescent="0.25">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x14ac:dyDescent="0.25">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x14ac:dyDescent="0.25">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x14ac:dyDescent="0.25">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row r="222" spans="1:26" ht="15.75" customHeight="1" x14ac:dyDescent="0.25"/>
    <row r="223" spans="1:26" ht="15.75" customHeight="1" x14ac:dyDescent="0.25"/>
    <row r="224" spans="1:26"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1">
    <mergeCell ref="A1:L1"/>
  </mergeCells>
  <pageMargins left="0.7" right="0.7" top="0.75" bottom="0.75" header="0.51180555555555496" footer="0.51180555555555496"/>
  <pageSetup paperSize="9"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J1000"/>
  <sheetViews>
    <sheetView zoomScale="125" zoomScaleNormal="125" workbookViewId="0"/>
  </sheetViews>
  <sheetFormatPr defaultColWidth="14.28515625" defaultRowHeight="15" x14ac:dyDescent="0.25"/>
  <cols>
    <col min="1" max="1" width="23.85546875" style="1" customWidth="1"/>
    <col min="2" max="2" width="3.140625" style="1" customWidth="1"/>
    <col min="3" max="4" width="19.28515625" style="1" customWidth="1"/>
    <col min="5" max="5" width="29.140625" style="1" customWidth="1"/>
    <col min="6" max="6" width="3.140625" style="1" customWidth="1"/>
    <col min="7" max="8" width="19.28515625" style="1" customWidth="1"/>
    <col min="9" max="9" width="28.42578125" style="1" customWidth="1"/>
    <col min="10" max="26" width="12.42578125" style="1" customWidth="1"/>
    <col min="27" max="1024" width="14.28515625" style="1"/>
  </cols>
  <sheetData>
    <row r="1" spans="1:9" ht="15.75" x14ac:dyDescent="0.3">
      <c r="A1" s="81" t="s">
        <v>6168</v>
      </c>
      <c r="B1" s="16"/>
      <c r="C1" s="16"/>
      <c r="D1" s="16"/>
      <c r="E1" s="16"/>
      <c r="F1" s="16"/>
      <c r="G1" s="16"/>
      <c r="H1" s="16"/>
      <c r="I1" s="16"/>
    </row>
    <row r="2" spans="1:9" ht="16.5" customHeight="1" x14ac:dyDescent="0.25">
      <c r="C2" s="343" t="s">
        <v>6169</v>
      </c>
      <c r="D2" s="343"/>
      <c r="E2" s="343"/>
      <c r="G2" s="343" t="s">
        <v>6170</v>
      </c>
      <c r="H2" s="343"/>
      <c r="I2" s="343"/>
    </row>
    <row r="3" spans="1:9" x14ac:dyDescent="0.25">
      <c r="A3" s="16" t="s">
        <v>6171</v>
      </c>
      <c r="C3" s="68" t="s">
        <v>6172</v>
      </c>
      <c r="D3" s="68" t="s">
        <v>6173</v>
      </c>
      <c r="E3" s="68" t="s">
        <v>6174</v>
      </c>
      <c r="G3" s="68" t="s">
        <v>6175</v>
      </c>
      <c r="H3" s="68" t="s">
        <v>6176</v>
      </c>
      <c r="I3" s="68" t="s">
        <v>6177</v>
      </c>
    </row>
    <row r="4" spans="1:9" x14ac:dyDescent="0.25">
      <c r="A4" s="12" t="s">
        <v>6178</v>
      </c>
      <c r="C4" s="88">
        <v>2.6084358067099999E-6</v>
      </c>
      <c r="D4" s="88">
        <v>2.5907972623099999E-6</v>
      </c>
      <c r="E4" s="202">
        <v>6.7621155769393296E-3</v>
      </c>
      <c r="G4" s="88">
        <v>2.4303931357000001E-6</v>
      </c>
      <c r="H4" s="88">
        <v>4.9163111356599999E-7</v>
      </c>
      <c r="I4" s="202">
        <v>0.79771539577344897</v>
      </c>
    </row>
    <row r="5" spans="1:9" x14ac:dyDescent="0.25">
      <c r="A5" s="12" t="s">
        <v>6179</v>
      </c>
      <c r="C5" s="88">
        <v>1.31793606289E-5</v>
      </c>
      <c r="D5" s="88">
        <v>1.30464970404E-5</v>
      </c>
      <c r="E5" s="202">
        <v>1.0081186200236E-2</v>
      </c>
      <c r="G5" s="88">
        <v>1.2698680488199999E-6</v>
      </c>
      <c r="H5" s="88">
        <v>5.6463164351699998E-7</v>
      </c>
      <c r="I5" s="202">
        <v>0.55536195745560102</v>
      </c>
    </row>
    <row r="6" spans="1:9" x14ac:dyDescent="0.25">
      <c r="A6" s="12" t="s">
        <v>6180</v>
      </c>
      <c r="C6" s="88">
        <v>7.9240675727299999E-6</v>
      </c>
      <c r="D6" s="88">
        <v>7.8794906293400002E-6</v>
      </c>
      <c r="E6" s="202">
        <v>5.62551277874103E-3</v>
      </c>
      <c r="G6" s="88">
        <v>1.4496012100700001E-6</v>
      </c>
      <c r="H6" s="88">
        <v>4.8765682435800004E-7</v>
      </c>
      <c r="I6" s="202">
        <v>0.66359242737218005</v>
      </c>
    </row>
    <row r="7" spans="1:9" x14ac:dyDescent="0.25">
      <c r="A7" s="12" t="s">
        <v>6181</v>
      </c>
      <c r="C7" s="88">
        <v>5.4671993811899998E-6</v>
      </c>
      <c r="D7" s="88">
        <v>5.5118066148900003E-6</v>
      </c>
      <c r="E7" s="202">
        <v>-8.1590647404358504E-3</v>
      </c>
      <c r="G7" s="88">
        <v>1.68002971021E-6</v>
      </c>
      <c r="H7" s="88">
        <v>4.5651270365799998E-7</v>
      </c>
      <c r="I7" s="202">
        <v>0.72827105325242303</v>
      </c>
    </row>
    <row r="8" spans="1:9" x14ac:dyDescent="0.25">
      <c r="A8" s="12" t="s">
        <v>6182</v>
      </c>
      <c r="C8" s="88">
        <v>4.1973882608900004E-6</v>
      </c>
      <c r="D8" s="88">
        <v>4.2266591209499996E-6</v>
      </c>
      <c r="E8" s="202">
        <v>-6.9735888701879297E-3</v>
      </c>
      <c r="G8" s="88">
        <v>1.72149557481E-6</v>
      </c>
      <c r="H8" s="88">
        <v>4.3845244496799998E-7</v>
      </c>
      <c r="I8" s="202">
        <v>0.74530724831030004</v>
      </c>
    </row>
    <row r="9" spans="1:9" x14ac:dyDescent="0.25">
      <c r="A9" s="12" t="s">
        <v>6183</v>
      </c>
      <c r="C9" s="88">
        <v>3.2340740760799998E-6</v>
      </c>
      <c r="D9" s="88">
        <v>3.1501911419400002E-6</v>
      </c>
      <c r="E9" s="202">
        <v>2.5937233398708601E-2</v>
      </c>
      <c r="G9" s="88">
        <v>1.9416881124800001E-6</v>
      </c>
      <c r="H9" s="88">
        <v>4.3371698367E-7</v>
      </c>
      <c r="I9" s="202">
        <v>0.77662891332427197</v>
      </c>
    </row>
    <row r="10" spans="1:9" x14ac:dyDescent="0.25">
      <c r="A10" s="12" t="s">
        <v>6184</v>
      </c>
      <c r="C10" s="88">
        <v>2.3154929921E-6</v>
      </c>
      <c r="D10" s="88">
        <v>2.29795231097E-6</v>
      </c>
      <c r="E10" s="202">
        <v>7.5753548768427697E-3</v>
      </c>
      <c r="G10" s="88">
        <v>2.2605803965699999E-6</v>
      </c>
      <c r="H10" s="88">
        <v>4.1937420146600001E-7</v>
      </c>
      <c r="I10" s="202">
        <v>0.81448383693571802</v>
      </c>
    </row>
    <row r="11" spans="1:9" x14ac:dyDescent="0.25">
      <c r="A11" s="12" t="s">
        <v>6185</v>
      </c>
      <c r="C11" s="88">
        <v>1.7900763573899999E-6</v>
      </c>
      <c r="D11" s="88">
        <v>1.8017468699500001E-6</v>
      </c>
      <c r="E11" s="202">
        <v>-6.5195613091142404E-3</v>
      </c>
      <c r="G11" s="88">
        <v>2.58505404892E-6</v>
      </c>
      <c r="H11" s="88">
        <v>4.1055410642200002E-7</v>
      </c>
      <c r="I11" s="202">
        <v>0.84118161607045505</v>
      </c>
    </row>
    <row r="12" spans="1:9" x14ac:dyDescent="0.25">
      <c r="A12" s="12" t="s">
        <v>6186</v>
      </c>
      <c r="C12" s="88">
        <v>1.4941910813700001E-6</v>
      </c>
      <c r="D12" s="88">
        <v>1.47248995611E-6</v>
      </c>
      <c r="E12" s="202">
        <v>1.45236613513331E-2</v>
      </c>
      <c r="G12" s="88">
        <v>2.7800420331699999E-6</v>
      </c>
      <c r="H12" s="88">
        <v>4.0019868680499999E-7</v>
      </c>
      <c r="I12" s="202">
        <v>0.85604581440674599</v>
      </c>
    </row>
    <row r="13" spans="1:9" x14ac:dyDescent="0.25">
      <c r="A13" s="12" t="s">
        <v>6187</v>
      </c>
      <c r="C13" s="88">
        <v>1.25361609595E-6</v>
      </c>
      <c r="D13" s="88">
        <v>1.2404170573E-6</v>
      </c>
      <c r="E13" s="202">
        <v>1.05287724787848E-2</v>
      </c>
      <c r="G13" s="88">
        <v>2.8769389990700001E-6</v>
      </c>
      <c r="H13" s="88">
        <v>3.9863892610200002E-7</v>
      </c>
      <c r="I13" s="202">
        <v>0.86143643426959504</v>
      </c>
    </row>
    <row r="14" spans="1:9" x14ac:dyDescent="0.25">
      <c r="A14" s="12" t="s">
        <v>6188</v>
      </c>
      <c r="C14" s="88">
        <v>1.0411451436399999E-6</v>
      </c>
      <c r="D14" s="88">
        <v>1.0365763886999999E-6</v>
      </c>
      <c r="E14" s="202">
        <v>4.3882017487273202E-3</v>
      </c>
      <c r="G14" s="88">
        <v>3.2982593996700001E-6</v>
      </c>
      <c r="H14" s="88">
        <v>3.9343828343000001E-7</v>
      </c>
      <c r="I14" s="202">
        <v>0.88071335945578899</v>
      </c>
    </row>
    <row r="15" spans="1:9" x14ac:dyDescent="0.25">
      <c r="A15" s="12" t="s">
        <v>6189</v>
      </c>
      <c r="C15" s="88">
        <v>8.5318229081299997E-7</v>
      </c>
      <c r="D15" s="88">
        <v>8.5935377112100003E-7</v>
      </c>
      <c r="E15" s="202">
        <v>-7.2334838339403202E-3</v>
      </c>
      <c r="G15" s="88">
        <v>3.5487095756199999E-6</v>
      </c>
      <c r="H15" s="88">
        <v>3.89934668051E-7</v>
      </c>
      <c r="I15" s="202">
        <v>0.89011930682384099</v>
      </c>
    </row>
    <row r="16" spans="1:9" x14ac:dyDescent="0.25">
      <c r="A16" s="12" t="s">
        <v>6190</v>
      </c>
      <c r="C16" s="88">
        <v>7.1975700684000001E-7</v>
      </c>
      <c r="D16" s="88">
        <v>7.3355589515899999E-7</v>
      </c>
      <c r="E16" s="202">
        <v>-1.917159289575E-2</v>
      </c>
      <c r="G16" s="88">
        <v>4.6929458296099998E-6</v>
      </c>
      <c r="H16" s="88">
        <v>3.8731785964200001E-7</v>
      </c>
      <c r="I16" s="202">
        <v>0.91746807363591798</v>
      </c>
    </row>
    <row r="17" spans="1:9" x14ac:dyDescent="0.25">
      <c r="A17" s="12" t="s">
        <v>6191</v>
      </c>
      <c r="C17" s="88">
        <v>6.3519930166999997E-7</v>
      </c>
      <c r="D17" s="88">
        <v>6.4083844699199998E-7</v>
      </c>
      <c r="E17" s="202">
        <v>-8.8777574332562208E-3</v>
      </c>
      <c r="G17" s="88">
        <v>3.7953683385800001E-6</v>
      </c>
      <c r="H17" s="88">
        <v>3.8501415016999999E-7</v>
      </c>
      <c r="I17" s="202">
        <v>0.89855684196542296</v>
      </c>
    </row>
    <row r="18" spans="1:9" x14ac:dyDescent="0.25">
      <c r="A18" s="12" t="s">
        <v>6192</v>
      </c>
      <c r="C18" s="88">
        <v>5.7891382415399995E-7</v>
      </c>
      <c r="D18" s="88">
        <v>5.7154156198500005E-7</v>
      </c>
      <c r="E18" s="202">
        <v>1.2734645229406099E-2</v>
      </c>
      <c r="G18" s="88">
        <v>4.0704416161799998E-6</v>
      </c>
      <c r="H18" s="88">
        <v>3.8333121400199999E-7</v>
      </c>
      <c r="I18" s="202">
        <v>0.90582564494322704</v>
      </c>
    </row>
    <row r="19" spans="1:9" x14ac:dyDescent="0.25">
      <c r="A19" s="12" t="s">
        <v>6193</v>
      </c>
      <c r="C19" s="88">
        <v>5.1142573586199997E-7</v>
      </c>
      <c r="D19" s="88">
        <v>5.0269320486300003E-7</v>
      </c>
      <c r="E19" s="202">
        <v>1.7074875952969901E-2</v>
      </c>
      <c r="G19" s="88">
        <v>4.3621932113300002E-6</v>
      </c>
      <c r="H19" s="88">
        <v>3.8123669423499999E-7</v>
      </c>
      <c r="I19" s="202">
        <v>0.91260435387414596</v>
      </c>
    </row>
    <row r="20" spans="1:9" x14ac:dyDescent="0.25">
      <c r="A20" s="12" t="s">
        <v>6194</v>
      </c>
      <c r="C20" s="88">
        <v>4.5269839043100002E-7</v>
      </c>
      <c r="D20" s="88">
        <v>4.4496402395500002E-7</v>
      </c>
      <c r="E20" s="202">
        <v>1.7085031976005801E-2</v>
      </c>
      <c r="G20" s="88">
        <v>4.4241270108700003E-6</v>
      </c>
      <c r="H20" s="88">
        <v>3.8448019253900001E-7</v>
      </c>
      <c r="I20" s="202">
        <v>0.91309467571899705</v>
      </c>
    </row>
    <row r="21" spans="1:9" ht="15.75" customHeight="1" x14ac:dyDescent="0.25">
      <c r="A21" s="12" t="s">
        <v>6195</v>
      </c>
      <c r="C21" s="88">
        <v>4.1215878422600003E-7</v>
      </c>
      <c r="D21" s="88">
        <v>4.1052050942099998E-7</v>
      </c>
      <c r="E21" s="202">
        <v>3.9748632510078503E-3</v>
      </c>
      <c r="G21" s="88">
        <v>4.4670652468699997E-6</v>
      </c>
      <c r="H21" s="88">
        <v>3.8275831274499998E-7</v>
      </c>
      <c r="I21" s="202">
        <v>0.91431548643526195</v>
      </c>
    </row>
    <row r="22" spans="1:9" ht="15.75" customHeight="1" x14ac:dyDescent="0.25">
      <c r="A22" s="20" t="s">
        <v>6196</v>
      </c>
      <c r="B22" s="16"/>
      <c r="C22" s="203">
        <v>3.9393003013099998E-7</v>
      </c>
      <c r="D22" s="203">
        <v>3.9456818451099999E-7</v>
      </c>
      <c r="E22" s="204">
        <v>-1.61996885535176E-3</v>
      </c>
      <c r="F22" s="16"/>
      <c r="G22" s="203">
        <v>4.8477625149000002E-6</v>
      </c>
      <c r="H22" s="203">
        <v>3.8374854558399999E-7</v>
      </c>
      <c r="I22" s="204">
        <v>0.92084006912456695</v>
      </c>
    </row>
    <row r="23" spans="1:9" ht="50.1" customHeight="1" x14ac:dyDescent="0.25">
      <c r="A23" s="364" t="s">
        <v>6197</v>
      </c>
      <c r="B23" s="364"/>
      <c r="C23" s="364"/>
      <c r="D23" s="364"/>
      <c r="E23" s="364"/>
      <c r="F23" s="364"/>
      <c r="G23" s="364"/>
      <c r="H23" s="364"/>
      <c r="I23" s="364"/>
    </row>
    <row r="24" spans="1:9" ht="15.75" customHeight="1" x14ac:dyDescent="0.25"/>
    <row r="25" spans="1:9" ht="15.75" customHeight="1" x14ac:dyDescent="0.25"/>
    <row r="26" spans="1:9" ht="15.75" customHeight="1" x14ac:dyDescent="0.25"/>
    <row r="27" spans="1:9" ht="15.75" customHeight="1" x14ac:dyDescent="0.25"/>
    <row r="28" spans="1:9" ht="15.75" customHeight="1" x14ac:dyDescent="0.25"/>
    <row r="29" spans="1:9" ht="15.75" customHeight="1" x14ac:dyDescent="0.25"/>
    <row r="30" spans="1:9" ht="15.75" customHeight="1" x14ac:dyDescent="0.25"/>
    <row r="31" spans="1:9" ht="15.75" customHeight="1" x14ac:dyDescent="0.25"/>
    <row r="32" spans="1:9"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3">
    <mergeCell ref="C2:E2"/>
    <mergeCell ref="G2:I2"/>
    <mergeCell ref="A23:I23"/>
  </mergeCells>
  <pageMargins left="0.7" right="0.7" top="0.75" bottom="0.75" header="0.51180555555555496" footer="0.51180555555555496"/>
  <pageSetup paperSize="9"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MJ1000"/>
  <sheetViews>
    <sheetView zoomScale="125" zoomScaleNormal="80" workbookViewId="0"/>
  </sheetViews>
  <sheetFormatPr defaultColWidth="14.28515625" defaultRowHeight="15" x14ac:dyDescent="0.25"/>
  <cols>
    <col min="1" max="1" width="23.85546875" style="1" customWidth="1"/>
    <col min="2" max="2" width="26.28515625" style="1" customWidth="1"/>
    <col min="3" max="3" width="26.7109375" style="1" customWidth="1"/>
    <col min="4" max="5" width="26.28515625" style="1" customWidth="1"/>
    <col min="6" max="6" width="3.140625" style="1" customWidth="1"/>
    <col min="7" max="7" width="23.85546875" style="1" customWidth="1"/>
    <col min="8" max="8" width="26.28515625" style="1" customWidth="1"/>
    <col min="9" max="9" width="26.7109375" style="1" customWidth="1"/>
    <col min="10" max="11" width="26.28515625" style="1" customWidth="1"/>
    <col min="12" max="26" width="12.42578125" style="1" customWidth="1"/>
    <col min="27" max="1024" width="14.28515625" style="1"/>
  </cols>
  <sheetData>
    <row r="1" spans="1:11" x14ac:dyDescent="0.25">
      <c r="A1" s="81" t="s">
        <v>6198</v>
      </c>
      <c r="B1" s="16"/>
      <c r="C1" s="16"/>
      <c r="D1" s="16"/>
      <c r="E1" s="16"/>
      <c r="F1" s="16"/>
      <c r="G1" s="16"/>
      <c r="H1" s="16"/>
      <c r="I1" s="16"/>
      <c r="J1" s="16"/>
      <c r="K1" s="16"/>
    </row>
    <row r="2" spans="1:11" ht="15.75" customHeight="1" x14ac:dyDescent="0.25">
      <c r="A2" s="205"/>
      <c r="B2" s="74"/>
      <c r="C2" s="74"/>
      <c r="D2" s="74"/>
      <c r="E2" s="74"/>
    </row>
    <row r="3" spans="1:11" ht="15.75" customHeight="1" x14ac:dyDescent="0.25">
      <c r="A3" s="342" t="s">
        <v>6199</v>
      </c>
      <c r="B3" s="342"/>
      <c r="C3" s="342"/>
      <c r="D3" s="342"/>
      <c r="E3" s="342"/>
      <c r="G3" s="342" t="s">
        <v>6200</v>
      </c>
      <c r="H3" s="342"/>
      <c r="I3" s="342"/>
      <c r="J3" s="342"/>
      <c r="K3" s="342"/>
    </row>
    <row r="4" spans="1:11" ht="60" customHeight="1" x14ac:dyDescent="0.25">
      <c r="A4" s="205"/>
      <c r="B4" s="14" t="s">
        <v>6201</v>
      </c>
      <c r="C4" s="14" t="s">
        <v>6202</v>
      </c>
      <c r="D4" s="14" t="s">
        <v>6203</v>
      </c>
      <c r="E4" s="14" t="s">
        <v>6204</v>
      </c>
      <c r="G4" s="205"/>
      <c r="H4" s="14" t="s">
        <v>6205</v>
      </c>
      <c r="I4" s="14" t="s">
        <v>6206</v>
      </c>
      <c r="J4" s="14" t="s">
        <v>6207</v>
      </c>
      <c r="K4" s="14" t="s">
        <v>6208</v>
      </c>
    </row>
    <row r="5" spans="1:11" ht="9.75" customHeight="1" x14ac:dyDescent="0.25">
      <c r="A5" s="205"/>
      <c r="B5" s="14"/>
      <c r="C5" s="14"/>
      <c r="D5" s="14"/>
      <c r="E5" s="14"/>
    </row>
    <row r="6" spans="1:11" ht="15" customHeight="1" x14ac:dyDescent="0.25">
      <c r="A6" s="342" t="s">
        <v>6209</v>
      </c>
      <c r="B6" s="342"/>
      <c r="C6" s="342"/>
      <c r="D6" s="342"/>
      <c r="E6" s="342"/>
      <c r="G6" s="342" t="s">
        <v>6210</v>
      </c>
      <c r="H6" s="342"/>
      <c r="I6" s="342"/>
      <c r="J6" s="342"/>
      <c r="K6" s="342"/>
    </row>
    <row r="7" spans="1:11" ht="15.75" customHeight="1" x14ac:dyDescent="0.25">
      <c r="A7" s="343" t="s">
        <v>6211</v>
      </c>
      <c r="B7" s="343"/>
      <c r="C7" s="343"/>
      <c r="D7" s="343"/>
      <c r="E7" s="343"/>
      <c r="G7" s="343" t="s">
        <v>6212</v>
      </c>
      <c r="H7" s="343"/>
      <c r="I7" s="343"/>
      <c r="J7" s="343"/>
      <c r="K7" s="343"/>
    </row>
    <row r="8" spans="1:11" x14ac:dyDescent="0.25">
      <c r="A8" s="85"/>
      <c r="B8" s="206">
        <v>0.50280402999999996</v>
      </c>
      <c r="C8" s="206">
        <v>0.49382715999999999</v>
      </c>
      <c r="D8" s="206">
        <v>0.53020133999999997</v>
      </c>
      <c r="E8" s="207">
        <v>1</v>
      </c>
      <c r="G8" s="85"/>
      <c r="H8" s="206">
        <v>0.50192095999999997</v>
      </c>
      <c r="I8" s="206">
        <v>0.49365573000000001</v>
      </c>
      <c r="J8" s="206">
        <v>0.5</v>
      </c>
      <c r="K8" s="206">
        <v>1</v>
      </c>
    </row>
    <row r="9" spans="1:11" x14ac:dyDescent="0.25">
      <c r="A9" s="26"/>
      <c r="B9" s="208" t="s">
        <v>6213</v>
      </c>
      <c r="C9" s="208" t="s">
        <v>6214</v>
      </c>
      <c r="D9" s="208" t="s">
        <v>6215</v>
      </c>
      <c r="E9" s="208" t="s">
        <v>6216</v>
      </c>
      <c r="G9" s="26"/>
      <c r="H9" s="208" t="s">
        <v>6217</v>
      </c>
      <c r="I9" s="208" t="s">
        <v>6214</v>
      </c>
      <c r="J9" s="208" t="s">
        <v>6218</v>
      </c>
      <c r="K9" s="208" t="s">
        <v>6216</v>
      </c>
    </row>
    <row r="10" spans="1:11" ht="15.75" customHeight="1" x14ac:dyDescent="0.25">
      <c r="A10" s="343" t="s">
        <v>6219</v>
      </c>
      <c r="B10" s="343"/>
      <c r="C10" s="343"/>
      <c r="D10" s="343"/>
      <c r="E10" s="343"/>
      <c r="G10" s="343" t="s">
        <v>6220</v>
      </c>
      <c r="H10" s="343"/>
      <c r="I10" s="343"/>
      <c r="J10" s="343"/>
      <c r="K10" s="343"/>
    </row>
    <row r="11" spans="1:11" x14ac:dyDescent="0.25">
      <c r="A11" s="209" t="s">
        <v>6221</v>
      </c>
      <c r="B11" s="32">
        <v>5.8999999999999997E-2</v>
      </c>
      <c r="C11" s="32">
        <v>8.8999999999999996E-2</v>
      </c>
      <c r="D11" s="32">
        <v>0.14399999999999999</v>
      </c>
      <c r="E11" s="32">
        <v>0.76900000000000002</v>
      </c>
      <c r="G11" s="210" t="s">
        <v>6222</v>
      </c>
      <c r="H11" s="32">
        <v>5.8000000000000003E-2</v>
      </c>
      <c r="I11" s="32">
        <v>8.1000000000000003E-2</v>
      </c>
      <c r="J11" s="32">
        <v>0.158</v>
      </c>
      <c r="K11" s="32">
        <v>0.502</v>
      </c>
    </row>
    <row r="12" spans="1:11" x14ac:dyDescent="0.25">
      <c r="A12" s="210" t="s">
        <v>6223</v>
      </c>
      <c r="B12" s="32">
        <v>0.191</v>
      </c>
      <c r="C12" s="32">
        <v>0.66800000000000004</v>
      </c>
      <c r="D12" s="211">
        <v>1</v>
      </c>
      <c r="E12" s="211">
        <v>0.98799999999999999</v>
      </c>
      <c r="G12" s="210" t="s">
        <v>6223</v>
      </c>
      <c r="H12" s="32">
        <v>0.11600000000000001</v>
      </c>
      <c r="I12" s="32">
        <v>0.40300000000000002</v>
      </c>
      <c r="J12" s="211">
        <v>0.94299999999999995</v>
      </c>
      <c r="K12" s="211">
        <v>0.83799999999999997</v>
      </c>
    </row>
    <row r="13" spans="1:11" x14ac:dyDescent="0.25">
      <c r="A13" s="210">
        <v>0.01</v>
      </c>
      <c r="B13" s="211">
        <v>1</v>
      </c>
      <c r="C13" s="211">
        <v>1</v>
      </c>
      <c r="D13" s="211">
        <v>1</v>
      </c>
      <c r="E13" s="211">
        <v>0.996</v>
      </c>
      <c r="G13" s="210">
        <v>0.01</v>
      </c>
      <c r="H13" s="32">
        <v>0.755</v>
      </c>
      <c r="I13" s="211">
        <v>1</v>
      </c>
      <c r="J13" s="211">
        <v>0.996</v>
      </c>
      <c r="K13" s="32">
        <v>0.746</v>
      </c>
    </row>
    <row r="14" spans="1:11" x14ac:dyDescent="0.25">
      <c r="A14" s="210">
        <v>0.1</v>
      </c>
      <c r="B14" s="211">
        <v>1</v>
      </c>
      <c r="C14" s="211">
        <v>1</v>
      </c>
      <c r="D14" s="211">
        <v>0.98499999999999999</v>
      </c>
      <c r="E14" s="211">
        <v>0.91900000000000004</v>
      </c>
      <c r="G14" s="210">
        <v>0.1</v>
      </c>
      <c r="H14" s="211">
        <v>0.93899999999999995</v>
      </c>
      <c r="I14" s="211">
        <v>0.98399999999999999</v>
      </c>
      <c r="J14" s="32">
        <v>0.4</v>
      </c>
      <c r="K14" s="32">
        <v>0.214</v>
      </c>
    </row>
    <row r="15" spans="1:11" x14ac:dyDescent="0.25">
      <c r="A15" s="210">
        <v>0.25</v>
      </c>
      <c r="B15" s="211">
        <v>1</v>
      </c>
      <c r="C15" s="211">
        <v>1</v>
      </c>
      <c r="D15" s="211">
        <v>0.91800000000000004</v>
      </c>
      <c r="E15" s="32">
        <v>0.76</v>
      </c>
      <c r="G15" s="210">
        <v>0.25</v>
      </c>
      <c r="H15" s="211">
        <v>0.89200000000000002</v>
      </c>
      <c r="I15" s="211">
        <v>0.83399999999999996</v>
      </c>
      <c r="J15" s="32">
        <v>0.19500000000000001</v>
      </c>
      <c r="K15" s="32">
        <v>0.16400000000000001</v>
      </c>
    </row>
    <row r="16" spans="1:11" x14ac:dyDescent="0.25">
      <c r="A16" s="210">
        <v>0.5</v>
      </c>
      <c r="B16" s="211">
        <v>1</v>
      </c>
      <c r="C16" s="211">
        <v>1</v>
      </c>
      <c r="D16" s="211">
        <v>0.83699999999999997</v>
      </c>
      <c r="E16" s="32">
        <v>0.74299999999999999</v>
      </c>
      <c r="G16" s="210">
        <v>0.5</v>
      </c>
      <c r="H16" s="211">
        <v>0.877</v>
      </c>
      <c r="I16" s="32">
        <v>0.68799999999999994</v>
      </c>
      <c r="J16" s="32">
        <v>0.121</v>
      </c>
      <c r="K16" s="32">
        <v>0.15</v>
      </c>
    </row>
    <row r="17" spans="1:11" x14ac:dyDescent="0.25">
      <c r="A17" s="210">
        <v>0.75</v>
      </c>
      <c r="B17" s="211">
        <v>1</v>
      </c>
      <c r="C17" s="211">
        <v>1</v>
      </c>
      <c r="D17" s="211">
        <v>0.81799999999999995</v>
      </c>
      <c r="E17" s="32">
        <v>0.69499999999999995</v>
      </c>
      <c r="G17" s="210">
        <v>0.75</v>
      </c>
      <c r="H17" s="211">
        <v>0.91500000000000004</v>
      </c>
      <c r="I17" s="32">
        <v>0.68300000000000005</v>
      </c>
      <c r="J17" s="32">
        <v>0.114</v>
      </c>
      <c r="K17" s="32">
        <v>0.125</v>
      </c>
    </row>
    <row r="18" spans="1:11" x14ac:dyDescent="0.25">
      <c r="A18" s="210">
        <v>1</v>
      </c>
      <c r="B18" s="211">
        <v>1</v>
      </c>
      <c r="C18" s="211">
        <v>1</v>
      </c>
      <c r="D18" s="32">
        <v>0.77600000000000002</v>
      </c>
      <c r="E18" s="32">
        <v>0.72499999999999998</v>
      </c>
      <c r="G18" s="210">
        <v>1</v>
      </c>
      <c r="H18" s="211">
        <v>0.90100000000000002</v>
      </c>
      <c r="I18" s="32">
        <v>0.60399999999999998</v>
      </c>
      <c r="J18" s="32">
        <v>9.2999999999999999E-2</v>
      </c>
      <c r="K18" s="32">
        <v>0.154</v>
      </c>
    </row>
    <row r="19" spans="1:11" ht="15.75" customHeight="1" x14ac:dyDescent="0.25">
      <c r="A19" s="343" t="s">
        <v>6224</v>
      </c>
      <c r="B19" s="343"/>
      <c r="C19" s="343"/>
      <c r="D19" s="343"/>
      <c r="E19" s="343"/>
      <c r="G19" s="343" t="s">
        <v>6225</v>
      </c>
      <c r="H19" s="343"/>
      <c r="I19" s="343"/>
      <c r="J19" s="343"/>
      <c r="K19" s="343"/>
    </row>
    <row r="20" spans="1:11" x14ac:dyDescent="0.25">
      <c r="A20" s="209" t="s">
        <v>6221</v>
      </c>
      <c r="B20" s="212">
        <v>0.50010257000000002</v>
      </c>
      <c r="C20" s="212">
        <v>0.50084591999999994</v>
      </c>
      <c r="D20" s="212">
        <v>0.52563086999999997</v>
      </c>
      <c r="E20" s="212">
        <v>0.76900000000000002</v>
      </c>
      <c r="G20" s="210" t="s">
        <v>6222</v>
      </c>
      <c r="H20" s="212">
        <v>0.50007710000000005</v>
      </c>
      <c r="I20" s="212">
        <v>0.50125735999999999</v>
      </c>
      <c r="J20" s="212">
        <v>0.53001818000000001</v>
      </c>
      <c r="K20" s="212">
        <v>0.80200000000000005</v>
      </c>
    </row>
    <row r="21" spans="1:11" ht="15.75" customHeight="1" x14ac:dyDescent="0.25">
      <c r="A21" s="213"/>
      <c r="B21" s="214">
        <v>1.2396E-3</v>
      </c>
      <c r="C21" s="214">
        <v>5.6012199999999996E-3</v>
      </c>
      <c r="D21" s="214">
        <v>4.0042340000000003E-2</v>
      </c>
      <c r="E21" s="214">
        <v>0.42168330999999998</v>
      </c>
      <c r="G21" s="213"/>
      <c r="H21" s="214">
        <v>1.2648500000000001E-3</v>
      </c>
      <c r="I21" s="214">
        <v>5.5408300000000001E-3</v>
      </c>
      <c r="J21" s="214">
        <v>4.778085E-2</v>
      </c>
      <c r="K21" s="214">
        <v>0.22251331999999999</v>
      </c>
    </row>
    <row r="22" spans="1:11" ht="15.75" customHeight="1" x14ac:dyDescent="0.25">
      <c r="A22" s="210" t="s">
        <v>6223</v>
      </c>
      <c r="B22" s="212">
        <v>0.50094466999999998</v>
      </c>
      <c r="C22" s="212">
        <v>0.51132776999999996</v>
      </c>
      <c r="D22" s="212">
        <v>0.68386577000000004</v>
      </c>
      <c r="E22" s="212">
        <v>0.98799999999999999</v>
      </c>
      <c r="G22" s="210" t="s">
        <v>6223</v>
      </c>
      <c r="H22" s="212">
        <v>0.50059027</v>
      </c>
      <c r="I22" s="212">
        <v>0.50787335</v>
      </c>
      <c r="J22" s="212">
        <v>0.64914545000000001</v>
      </c>
      <c r="K22" s="212">
        <v>0.94199999999999995</v>
      </c>
    </row>
    <row r="23" spans="1:11" ht="15.75" customHeight="1" x14ac:dyDescent="0.25">
      <c r="A23" s="210"/>
      <c r="B23" s="214">
        <v>1.21842E-3</v>
      </c>
      <c r="C23" s="214">
        <v>5.3234600000000003E-3</v>
      </c>
      <c r="D23" s="214">
        <v>3.7078159999999999E-2</v>
      </c>
      <c r="E23" s="214">
        <v>0.10893973999999999</v>
      </c>
      <c r="G23" s="210"/>
      <c r="H23" s="214">
        <v>1.2113E-3</v>
      </c>
      <c r="I23" s="214">
        <v>5.6035800000000004E-3</v>
      </c>
      <c r="J23" s="214">
        <v>4.5248570000000002E-2</v>
      </c>
      <c r="K23" s="214">
        <v>0.13658203999999999</v>
      </c>
    </row>
    <row r="24" spans="1:11" ht="15.75" customHeight="1" x14ac:dyDescent="0.25">
      <c r="A24" s="210">
        <v>0.01</v>
      </c>
      <c r="B24" s="212">
        <v>0.50567189000000001</v>
      </c>
      <c r="C24" s="212">
        <v>0.54849552000000001</v>
      </c>
      <c r="D24" s="212">
        <v>0.75881208</v>
      </c>
      <c r="E24" s="212">
        <v>0.996</v>
      </c>
      <c r="G24" s="210">
        <v>0.01</v>
      </c>
      <c r="H24" s="212">
        <v>0.50277793999999998</v>
      </c>
      <c r="I24" s="212">
        <v>0.52970996000000004</v>
      </c>
      <c r="J24" s="212">
        <v>0.69782727</v>
      </c>
      <c r="K24" s="212">
        <v>0.90833333000000005</v>
      </c>
    </row>
    <row r="25" spans="1:11" ht="15.75" customHeight="1" x14ac:dyDescent="0.25">
      <c r="A25" s="210"/>
      <c r="B25" s="214">
        <v>1.2672499999999999E-3</v>
      </c>
      <c r="C25" s="214">
        <v>5.3972999999999998E-3</v>
      </c>
      <c r="D25" s="214">
        <v>3.3617479999999998E-2</v>
      </c>
      <c r="E25" s="214">
        <v>6.3150520000000002E-2</v>
      </c>
      <c r="G25" s="210"/>
      <c r="H25" s="214">
        <v>1.19264E-3</v>
      </c>
      <c r="I25" s="214">
        <v>5.3287100000000004E-3</v>
      </c>
      <c r="J25" s="214">
        <v>4.1441640000000002E-2</v>
      </c>
      <c r="K25" s="214">
        <v>0.16452579000000001</v>
      </c>
    </row>
    <row r="26" spans="1:11" ht="15.75" customHeight="1" x14ac:dyDescent="0.25">
      <c r="A26" s="210">
        <v>0.1</v>
      </c>
      <c r="B26" s="212">
        <v>0.51491366000000005</v>
      </c>
      <c r="C26" s="212">
        <v>0.56398970999999998</v>
      </c>
      <c r="D26" s="212">
        <v>0.65257047000000001</v>
      </c>
      <c r="E26" s="212">
        <v>0.91900000000000004</v>
      </c>
      <c r="G26" s="210">
        <v>0.1</v>
      </c>
      <c r="H26" s="212">
        <v>0.50383394000000004</v>
      </c>
      <c r="I26" s="212">
        <v>0.52016781999999995</v>
      </c>
      <c r="J26" s="212">
        <v>0.56503636000000002</v>
      </c>
      <c r="K26" s="212">
        <v>0.60833333000000001</v>
      </c>
    </row>
    <row r="27" spans="1:11" ht="15.75" customHeight="1" x14ac:dyDescent="0.25">
      <c r="A27" s="210"/>
      <c r="B27" s="214">
        <v>1.22974E-3</v>
      </c>
      <c r="C27" s="214">
        <v>5.3698399999999999E-3</v>
      </c>
      <c r="D27" s="214">
        <v>3.6877899999999998E-2</v>
      </c>
      <c r="E27" s="214">
        <v>0.27297163000000002</v>
      </c>
      <c r="G27" s="210"/>
      <c r="H27" s="214">
        <v>1.2219500000000001E-3</v>
      </c>
      <c r="I27" s="214">
        <v>5.3905400000000001E-3</v>
      </c>
      <c r="J27" s="214">
        <v>4.4540160000000002E-2</v>
      </c>
      <c r="K27" s="214">
        <v>0.27589451999999998</v>
      </c>
    </row>
    <row r="28" spans="1:11" ht="15.75" customHeight="1" x14ac:dyDescent="0.25">
      <c r="A28" s="210">
        <v>0.25</v>
      </c>
      <c r="B28" s="212">
        <v>0.51853108000000003</v>
      </c>
      <c r="C28" s="212">
        <v>0.56436697999999996</v>
      </c>
      <c r="D28" s="212">
        <v>0.61953691</v>
      </c>
      <c r="E28" s="212">
        <v>0.76</v>
      </c>
      <c r="G28" s="210">
        <v>0.25</v>
      </c>
      <c r="H28" s="212">
        <v>0.50366650999999996</v>
      </c>
      <c r="I28" s="212">
        <v>0.51436185999999995</v>
      </c>
      <c r="J28" s="212">
        <v>0.53525455</v>
      </c>
      <c r="K28" s="212">
        <v>0.55066667000000002</v>
      </c>
    </row>
    <row r="29" spans="1:11" ht="15.75" customHeight="1" x14ac:dyDescent="0.25">
      <c r="A29" s="210"/>
      <c r="B29" s="214">
        <v>1.2265799999999999E-3</v>
      </c>
      <c r="C29" s="214">
        <v>5.3059500000000002E-3</v>
      </c>
      <c r="D29" s="214">
        <v>3.7890739999999999E-2</v>
      </c>
      <c r="E29" s="214">
        <v>0.42729683000000002</v>
      </c>
      <c r="G29" s="210"/>
      <c r="H29" s="214">
        <v>1.26179E-3</v>
      </c>
      <c r="I29" s="214">
        <v>5.4928599999999996E-3</v>
      </c>
      <c r="J29" s="214">
        <v>4.6720129999999999E-2</v>
      </c>
      <c r="K29" s="214">
        <v>0.28706129000000002</v>
      </c>
    </row>
    <row r="30" spans="1:11" ht="15.75" customHeight="1" x14ac:dyDescent="0.25">
      <c r="A30" s="210">
        <v>0.5</v>
      </c>
      <c r="B30" s="212">
        <v>0.52093778999999996</v>
      </c>
      <c r="C30" s="212">
        <v>0.56559137999999998</v>
      </c>
      <c r="D30" s="212">
        <v>0.60646308999999998</v>
      </c>
      <c r="E30" s="212">
        <v>0.74299999999999999</v>
      </c>
      <c r="G30" s="210">
        <v>0.5</v>
      </c>
      <c r="H30" s="212">
        <v>0.50356661000000003</v>
      </c>
      <c r="I30" s="212">
        <v>0.51169666999999996</v>
      </c>
      <c r="J30" s="212">
        <v>0.52264544999999996</v>
      </c>
      <c r="K30" s="212">
        <v>0.52933333000000005</v>
      </c>
    </row>
    <row r="31" spans="1:11" ht="15.75" customHeight="1" x14ac:dyDescent="0.25">
      <c r="A31" s="210"/>
      <c r="B31" s="214">
        <v>1.2036499999999999E-3</v>
      </c>
      <c r="C31" s="214">
        <v>5.6065999999999998E-3</v>
      </c>
      <c r="D31" s="214">
        <v>3.9095419999999999E-2</v>
      </c>
      <c r="E31" s="214">
        <v>0.43719806</v>
      </c>
      <c r="G31" s="210"/>
      <c r="H31" s="214">
        <v>1.2627199999999999E-3</v>
      </c>
      <c r="I31" s="214">
        <v>5.4229200000000003E-3</v>
      </c>
      <c r="J31" s="214">
        <v>4.5850420000000003E-2</v>
      </c>
      <c r="K31" s="214">
        <v>0.28848358000000002</v>
      </c>
    </row>
    <row r="32" spans="1:11" ht="15.75" customHeight="1" x14ac:dyDescent="0.25">
      <c r="A32" s="210">
        <v>0.75</v>
      </c>
      <c r="B32" s="212">
        <v>0.52202364999999995</v>
      </c>
      <c r="C32" s="212">
        <v>0.56664512</v>
      </c>
      <c r="D32" s="212">
        <v>0.60204027000000004</v>
      </c>
      <c r="E32" s="212">
        <v>0.69499999999999995</v>
      </c>
      <c r="G32" s="210">
        <v>0.75</v>
      </c>
      <c r="H32" s="212">
        <v>0.50367711000000004</v>
      </c>
      <c r="I32" s="212">
        <v>0.51141776000000005</v>
      </c>
      <c r="J32" s="212">
        <v>0.52222727000000002</v>
      </c>
      <c r="K32" s="212">
        <v>0.52033333000000004</v>
      </c>
    </row>
    <row r="33" spans="1:11" ht="15.75" customHeight="1" x14ac:dyDescent="0.25">
      <c r="A33" s="210"/>
      <c r="B33" s="214">
        <v>1.18687E-3</v>
      </c>
      <c r="C33" s="214">
        <v>5.5163699999999996E-3</v>
      </c>
      <c r="D33" s="214">
        <v>3.9036069999999999E-2</v>
      </c>
      <c r="E33" s="214">
        <v>0.46063779999999999</v>
      </c>
      <c r="G33" s="210"/>
      <c r="H33" s="214">
        <v>1.22978E-3</v>
      </c>
      <c r="I33" s="214">
        <v>5.4548900000000004E-3</v>
      </c>
      <c r="J33" s="214">
        <v>4.5813470000000002E-2</v>
      </c>
      <c r="K33" s="214">
        <v>0.28027486000000001</v>
      </c>
    </row>
    <row r="34" spans="1:11" ht="15.75" customHeight="1" x14ac:dyDescent="0.25">
      <c r="A34" s="210">
        <v>1</v>
      </c>
      <c r="B34" s="212">
        <v>0.52275598999999995</v>
      </c>
      <c r="C34" s="212">
        <v>0.56694988999999996</v>
      </c>
      <c r="D34" s="212">
        <v>0.59829529999999997</v>
      </c>
      <c r="E34" s="212">
        <v>0.72499999999999998</v>
      </c>
      <c r="G34" s="210">
        <v>1</v>
      </c>
      <c r="H34" s="212">
        <v>0.50356727999999995</v>
      </c>
      <c r="I34" s="212">
        <v>0.51033625000000005</v>
      </c>
      <c r="J34" s="212">
        <v>0.51577273000000001</v>
      </c>
      <c r="K34" s="212">
        <v>0.53666667000000001</v>
      </c>
    </row>
    <row r="35" spans="1:11" ht="15.75" customHeight="1" x14ac:dyDescent="0.25">
      <c r="A35" s="215"/>
      <c r="B35" s="216">
        <v>1.15121E-3</v>
      </c>
      <c r="C35" s="216">
        <v>5.2626599999999997E-3</v>
      </c>
      <c r="D35" s="216">
        <v>4.026996E-2</v>
      </c>
      <c r="E35" s="216">
        <v>0.44673770000000002</v>
      </c>
      <c r="G35" s="215"/>
      <c r="H35" s="216">
        <v>1.21032E-3</v>
      </c>
      <c r="I35" s="216">
        <v>5.5865300000000001E-3</v>
      </c>
      <c r="J35" s="216">
        <v>4.767163E-2</v>
      </c>
      <c r="K35" s="216">
        <v>0.29148369000000002</v>
      </c>
    </row>
    <row r="36" spans="1:11" ht="9.75" customHeight="1" x14ac:dyDescent="0.25">
      <c r="A36" s="205"/>
      <c r="B36" s="14"/>
      <c r="C36" s="14"/>
      <c r="D36" s="14"/>
      <c r="E36" s="14"/>
    </row>
    <row r="37" spans="1:11" ht="15" customHeight="1" x14ac:dyDescent="0.25">
      <c r="A37" s="342" t="s">
        <v>6226</v>
      </c>
      <c r="B37" s="342"/>
      <c r="C37" s="342"/>
      <c r="D37" s="342"/>
      <c r="E37" s="342"/>
      <c r="G37" s="342" t="s">
        <v>6227</v>
      </c>
      <c r="H37" s="342"/>
      <c r="I37" s="342"/>
      <c r="J37" s="342"/>
      <c r="K37" s="342"/>
    </row>
    <row r="38" spans="1:11" ht="15.75" customHeight="1" x14ac:dyDescent="0.25">
      <c r="A38" s="343" t="s">
        <v>6228</v>
      </c>
      <c r="B38" s="343"/>
      <c r="C38" s="343"/>
      <c r="D38" s="343"/>
      <c r="E38" s="343"/>
      <c r="G38" s="343" t="s">
        <v>6229</v>
      </c>
      <c r="H38" s="343"/>
      <c r="I38" s="343"/>
      <c r="J38" s="343"/>
      <c r="K38" s="343"/>
    </row>
    <row r="39" spans="1:11" ht="15.75" customHeight="1" x14ac:dyDescent="0.25">
      <c r="A39" s="85"/>
      <c r="B39" s="206">
        <v>5.0290139999999997E-2</v>
      </c>
      <c r="C39" s="206">
        <v>4.6598889999999997E-2</v>
      </c>
      <c r="D39" s="206">
        <v>5.3691280000000001E-2</v>
      </c>
      <c r="E39" s="207">
        <v>0</v>
      </c>
      <c r="G39" s="85"/>
      <c r="H39" s="206">
        <v>5.0327440000000001E-2</v>
      </c>
      <c r="I39" s="206">
        <v>5.0754130000000001E-2</v>
      </c>
      <c r="J39" s="206">
        <v>0.10909091</v>
      </c>
      <c r="K39" s="206">
        <v>0.33333332999999998</v>
      </c>
    </row>
    <row r="40" spans="1:11" ht="15.75" customHeight="1" x14ac:dyDescent="0.25">
      <c r="A40" s="26"/>
      <c r="B40" s="208" t="s">
        <v>6230</v>
      </c>
      <c r="C40" s="208" t="s">
        <v>6231</v>
      </c>
      <c r="D40" s="208" t="s">
        <v>6232</v>
      </c>
      <c r="E40" s="208" t="s">
        <v>6233</v>
      </c>
      <c r="G40" s="26"/>
      <c r="H40" s="208" t="s">
        <v>6234</v>
      </c>
      <c r="I40" s="208" t="s">
        <v>6235</v>
      </c>
      <c r="J40" s="208" t="s">
        <v>6236</v>
      </c>
      <c r="K40" s="208" t="s">
        <v>6237</v>
      </c>
    </row>
    <row r="41" spans="1:11" ht="15.75" customHeight="1" x14ac:dyDescent="0.25">
      <c r="A41" s="343" t="s">
        <v>6238</v>
      </c>
      <c r="B41" s="343"/>
      <c r="C41" s="343"/>
      <c r="D41" s="343"/>
      <c r="E41" s="343"/>
      <c r="G41" s="343" t="s">
        <v>6239</v>
      </c>
      <c r="H41" s="343"/>
      <c r="I41" s="343"/>
      <c r="J41" s="343"/>
      <c r="K41" s="343"/>
    </row>
    <row r="42" spans="1:11" ht="15.75" customHeight="1" x14ac:dyDescent="0.25">
      <c r="A42" s="209" t="s">
        <v>6221</v>
      </c>
      <c r="B42" s="32">
        <v>6.9000000000000006E-2</v>
      </c>
      <c r="C42" s="32">
        <v>0.21299999999999999</v>
      </c>
      <c r="D42" s="211">
        <v>0.85099999999999998</v>
      </c>
      <c r="E42" s="32">
        <v>0.56200000000000006</v>
      </c>
      <c r="G42" s="210" t="s">
        <v>6222</v>
      </c>
      <c r="H42" s="32">
        <v>7.0000000000000007E-2</v>
      </c>
      <c r="I42" s="32">
        <v>9.1999999999999998E-2</v>
      </c>
      <c r="J42" s="32">
        <v>0.58099999999999996</v>
      </c>
      <c r="K42" s="32">
        <v>0.78</v>
      </c>
    </row>
    <row r="43" spans="1:11" ht="15.75" customHeight="1" x14ac:dyDescent="0.25">
      <c r="A43" s="210" t="s">
        <v>6223</v>
      </c>
      <c r="B43" s="211">
        <v>0.92600000000000005</v>
      </c>
      <c r="C43" s="211">
        <v>1</v>
      </c>
      <c r="D43" s="211">
        <v>1</v>
      </c>
      <c r="E43" s="211">
        <v>0.97099999999999997</v>
      </c>
      <c r="G43" s="210" t="s">
        <v>6223</v>
      </c>
      <c r="H43" s="32">
        <v>0.19400000000000001</v>
      </c>
      <c r="I43" s="211">
        <v>0.85399999999999998</v>
      </c>
      <c r="J43" s="211">
        <v>1</v>
      </c>
      <c r="K43" s="211">
        <v>0.90300000000000002</v>
      </c>
    </row>
    <row r="44" spans="1:11" ht="15.75" customHeight="1" x14ac:dyDescent="0.25">
      <c r="A44" s="210">
        <v>0.01</v>
      </c>
      <c r="B44" s="211">
        <v>1</v>
      </c>
      <c r="C44" s="211">
        <v>1</v>
      </c>
      <c r="D44" s="211">
        <v>1</v>
      </c>
      <c r="E44" s="211">
        <v>0.99199999999999999</v>
      </c>
      <c r="G44" s="210">
        <v>0.01</v>
      </c>
      <c r="H44" s="211">
        <v>0.88700000000000001</v>
      </c>
      <c r="I44" s="211">
        <v>1</v>
      </c>
      <c r="J44" s="211">
        <v>1</v>
      </c>
      <c r="K44" s="32">
        <v>0.79300000000000004</v>
      </c>
    </row>
    <row r="45" spans="1:11" ht="15.75" customHeight="1" x14ac:dyDescent="0.25">
      <c r="A45" s="210">
        <v>0.1</v>
      </c>
      <c r="B45" s="211">
        <v>1</v>
      </c>
      <c r="C45" s="211">
        <v>1</v>
      </c>
      <c r="D45" s="211">
        <v>1</v>
      </c>
      <c r="E45" s="211">
        <v>0.79700000000000004</v>
      </c>
      <c r="G45" s="210">
        <v>0.1</v>
      </c>
      <c r="H45" s="211">
        <v>0.83499999999999996</v>
      </c>
      <c r="I45" s="211">
        <v>0.93</v>
      </c>
      <c r="J45" s="32">
        <v>0.505</v>
      </c>
      <c r="K45" s="32">
        <v>0.23699999999999999</v>
      </c>
    </row>
    <row r="46" spans="1:11" ht="15.75" customHeight="1" x14ac:dyDescent="0.25">
      <c r="A46" s="210">
        <v>0.25</v>
      </c>
      <c r="B46" s="211">
        <v>1</v>
      </c>
      <c r="C46" s="211">
        <v>1</v>
      </c>
      <c r="D46" s="211">
        <v>1</v>
      </c>
      <c r="E46" s="32">
        <v>0.442</v>
      </c>
      <c r="G46" s="210">
        <v>0.25</v>
      </c>
      <c r="H46" s="32">
        <v>0.76800000000000002</v>
      </c>
      <c r="I46" s="32">
        <v>0.63200000000000001</v>
      </c>
      <c r="J46" s="32">
        <v>0.22900000000000001</v>
      </c>
      <c r="K46" s="32">
        <v>0.21</v>
      </c>
    </row>
    <row r="47" spans="1:11" ht="15.75" customHeight="1" x14ac:dyDescent="0.25">
      <c r="A47" s="210">
        <v>0.5</v>
      </c>
      <c r="B47" s="211">
        <v>1</v>
      </c>
      <c r="C47" s="211">
        <v>1</v>
      </c>
      <c r="D47" s="211">
        <v>0.99399999999999999</v>
      </c>
      <c r="E47" s="32">
        <v>0.28899999999999998</v>
      </c>
      <c r="G47" s="210">
        <v>0.5</v>
      </c>
      <c r="H47" s="32">
        <v>0.70799999999999996</v>
      </c>
      <c r="I47" s="32">
        <v>0.47099999999999997</v>
      </c>
      <c r="J47" s="32">
        <v>0.17</v>
      </c>
      <c r="K47" s="32">
        <v>0.186</v>
      </c>
    </row>
    <row r="48" spans="1:11" ht="15.75" customHeight="1" x14ac:dyDescent="0.25">
      <c r="A48" s="210">
        <v>0.75</v>
      </c>
      <c r="B48" s="211">
        <v>1</v>
      </c>
      <c r="C48" s="211">
        <v>1</v>
      </c>
      <c r="D48" s="211">
        <v>0.96199999999999997</v>
      </c>
      <c r="E48" s="32">
        <v>0.215</v>
      </c>
      <c r="G48" s="210">
        <v>0.75</v>
      </c>
      <c r="H48" s="32">
        <v>0.72299999999999998</v>
      </c>
      <c r="I48" s="32">
        <v>0.42499999999999999</v>
      </c>
      <c r="J48" s="32">
        <v>0.159</v>
      </c>
      <c r="K48" s="32">
        <v>0.17</v>
      </c>
    </row>
    <row r="49" spans="1:11" ht="15.75" customHeight="1" x14ac:dyDescent="0.25">
      <c r="A49" s="210">
        <v>1</v>
      </c>
      <c r="B49" s="211">
        <v>1</v>
      </c>
      <c r="C49" s="211">
        <v>1</v>
      </c>
      <c r="D49" s="211">
        <v>0.92700000000000005</v>
      </c>
      <c r="E49" s="32">
        <v>0.187</v>
      </c>
      <c r="G49" s="210">
        <v>1</v>
      </c>
      <c r="H49" s="32">
        <v>0.68</v>
      </c>
      <c r="I49" s="32">
        <v>0.374</v>
      </c>
      <c r="J49" s="32">
        <v>0.14699999999999999</v>
      </c>
      <c r="K49" s="32">
        <v>0.16</v>
      </c>
    </row>
    <row r="50" spans="1:11" ht="15.75" customHeight="1" x14ac:dyDescent="0.25">
      <c r="A50" s="343" t="s">
        <v>6240</v>
      </c>
      <c r="B50" s="343"/>
      <c r="C50" s="343"/>
      <c r="D50" s="343"/>
      <c r="E50" s="343"/>
      <c r="G50" s="343" t="s">
        <v>6241</v>
      </c>
      <c r="H50" s="343"/>
      <c r="I50" s="343"/>
      <c r="J50" s="343"/>
      <c r="K50" s="343"/>
    </row>
    <row r="51" spans="1:11" ht="15.75" customHeight="1" x14ac:dyDescent="0.25">
      <c r="A51" s="209" t="s">
        <v>6221</v>
      </c>
      <c r="B51" s="212">
        <v>5.0130040000000001E-2</v>
      </c>
      <c r="C51" s="212">
        <v>5.1869400000000003E-2</v>
      </c>
      <c r="D51" s="212">
        <v>0.10210067</v>
      </c>
      <c r="E51" s="212">
        <v>0.56200000000000006</v>
      </c>
      <c r="G51" s="210" t="s">
        <v>6222</v>
      </c>
      <c r="H51" s="212">
        <v>5.0072150000000003E-2</v>
      </c>
      <c r="I51" s="212">
        <v>5.0861379999999998E-2</v>
      </c>
      <c r="J51" s="212">
        <v>8.3790909999999996E-2</v>
      </c>
      <c r="K51" s="212">
        <v>0.379</v>
      </c>
    </row>
    <row r="52" spans="1:11" ht="15.75" customHeight="1" x14ac:dyDescent="0.25">
      <c r="A52" s="213"/>
      <c r="B52" s="214">
        <v>5.3454000000000002E-4</v>
      </c>
      <c r="C52" s="214">
        <v>2.49986E-3</v>
      </c>
      <c r="D52" s="214">
        <v>2.416163E-2</v>
      </c>
      <c r="E52" s="214">
        <v>0.49638937</v>
      </c>
      <c r="G52" s="213"/>
      <c r="H52" s="214">
        <v>5.3474000000000002E-4</v>
      </c>
      <c r="I52" s="214">
        <v>2.30488E-3</v>
      </c>
      <c r="J52" s="214">
        <v>2.5156649999999999E-2</v>
      </c>
      <c r="K52" s="214">
        <v>0.26851027</v>
      </c>
    </row>
    <row r="53" spans="1:11" ht="15.75" customHeight="1" x14ac:dyDescent="0.25">
      <c r="A53" s="210" t="s">
        <v>6223</v>
      </c>
      <c r="B53" s="212">
        <v>5.1673120000000003E-2</v>
      </c>
      <c r="C53" s="212">
        <v>7.1529770000000006E-2</v>
      </c>
      <c r="D53" s="212">
        <v>0.39725503000000001</v>
      </c>
      <c r="E53" s="212">
        <v>0.97099999999999997</v>
      </c>
      <c r="G53" s="210" t="s">
        <v>6223</v>
      </c>
      <c r="H53" s="212">
        <v>5.0427659999999999E-2</v>
      </c>
      <c r="I53" s="212">
        <v>5.6398610000000002E-2</v>
      </c>
      <c r="J53" s="212">
        <v>0.19145455</v>
      </c>
      <c r="K53" s="212">
        <v>0.52866667000000001</v>
      </c>
    </row>
    <row r="54" spans="1:11" ht="15.75" customHeight="1" x14ac:dyDescent="0.25">
      <c r="A54" s="210"/>
      <c r="B54" s="214">
        <v>5.4080000000000003E-4</v>
      </c>
      <c r="C54" s="214">
        <v>2.6973000000000001E-3</v>
      </c>
      <c r="D54" s="214">
        <v>3.7216119999999998E-2</v>
      </c>
      <c r="E54" s="214">
        <v>0.1678904</v>
      </c>
      <c r="G54" s="210"/>
      <c r="H54" s="214">
        <v>5.4243E-4</v>
      </c>
      <c r="I54" s="214">
        <v>2.4441200000000001E-3</v>
      </c>
      <c r="J54" s="214">
        <v>3.6231899999999997E-2</v>
      </c>
      <c r="K54" s="214">
        <v>0.28932054000000001</v>
      </c>
    </row>
    <row r="55" spans="1:11" ht="15.75" customHeight="1" x14ac:dyDescent="0.25">
      <c r="A55" s="210">
        <v>0.01</v>
      </c>
      <c r="B55" s="212">
        <v>5.9829960000000001E-2</v>
      </c>
      <c r="C55" s="212">
        <v>0.13871762000000001</v>
      </c>
      <c r="D55" s="212">
        <v>0.53759060000000003</v>
      </c>
      <c r="E55" s="212">
        <v>0.99199999999999999</v>
      </c>
      <c r="G55" s="210">
        <v>0.01</v>
      </c>
      <c r="H55" s="212">
        <v>5.1553130000000003E-2</v>
      </c>
      <c r="I55" s="212">
        <v>6.8792909999999999E-2</v>
      </c>
      <c r="J55" s="212">
        <v>0.20295455000000001</v>
      </c>
      <c r="K55" s="212">
        <v>0.41466667000000001</v>
      </c>
    </row>
    <row r="56" spans="1:11" ht="15.75" customHeight="1" x14ac:dyDescent="0.25">
      <c r="A56" s="210"/>
      <c r="B56" s="214">
        <v>5.9823000000000005E-4</v>
      </c>
      <c r="C56" s="214">
        <v>3.66534E-3</v>
      </c>
      <c r="D56" s="214">
        <v>3.3284389999999997E-2</v>
      </c>
      <c r="E56" s="214">
        <v>8.9128810000000003E-2</v>
      </c>
      <c r="G56" s="210"/>
      <c r="H56" s="214">
        <v>5.5497000000000001E-4</v>
      </c>
      <c r="I56" s="214">
        <v>2.6883800000000002E-3</v>
      </c>
      <c r="J56" s="214">
        <v>3.6465160000000003E-2</v>
      </c>
      <c r="K56" s="214">
        <v>0.28386013999999998</v>
      </c>
    </row>
    <row r="57" spans="1:11" ht="15.75" customHeight="1" x14ac:dyDescent="0.25">
      <c r="A57" s="210">
        <v>0.1</v>
      </c>
      <c r="B57" s="212">
        <v>7.0007550000000002E-2</v>
      </c>
      <c r="C57" s="212">
        <v>0.14072380000000001</v>
      </c>
      <c r="D57" s="212">
        <v>0.29073154000000001</v>
      </c>
      <c r="E57" s="212">
        <v>0.79700000000000004</v>
      </c>
      <c r="G57" s="210">
        <v>0.1</v>
      </c>
      <c r="H57" s="212">
        <v>5.1429660000000002E-2</v>
      </c>
      <c r="I57" s="212">
        <v>5.7896219999999998E-2</v>
      </c>
      <c r="J57" s="212">
        <v>7.859091E-2</v>
      </c>
      <c r="K57" s="212">
        <v>8.7999999999999995E-2</v>
      </c>
    </row>
    <row r="58" spans="1:11" ht="15.75" customHeight="1" x14ac:dyDescent="0.25">
      <c r="A58" s="210"/>
      <c r="B58" s="214">
        <v>6.3367000000000002E-4</v>
      </c>
      <c r="C58" s="214">
        <v>3.85163E-3</v>
      </c>
      <c r="D58" s="214">
        <v>3.1641620000000002E-2</v>
      </c>
      <c r="E58" s="214">
        <v>0.40243379000000001</v>
      </c>
      <c r="G58" s="210"/>
      <c r="H58" s="214">
        <v>5.6525E-4</v>
      </c>
      <c r="I58" s="214">
        <v>2.6387899999999998E-3</v>
      </c>
      <c r="J58" s="214">
        <v>2.6500389999999999E-2</v>
      </c>
      <c r="K58" s="214">
        <v>0.16751668</v>
      </c>
    </row>
    <row r="59" spans="1:11" ht="15.75" customHeight="1" x14ac:dyDescent="0.25">
      <c r="A59" s="210">
        <v>0.25</v>
      </c>
      <c r="B59" s="212">
        <v>7.0461469999999998E-2</v>
      </c>
      <c r="C59" s="212">
        <v>0.11845013</v>
      </c>
      <c r="D59" s="212">
        <v>0.18899329000000001</v>
      </c>
      <c r="E59" s="212">
        <v>0.442</v>
      </c>
      <c r="G59" s="210">
        <v>0.25</v>
      </c>
      <c r="H59" s="212">
        <v>5.1275729999999999E-2</v>
      </c>
      <c r="I59" s="212">
        <v>5.4675010000000003E-2</v>
      </c>
      <c r="J59" s="212">
        <v>6.13E-2</v>
      </c>
      <c r="K59" s="212">
        <v>7.2666670000000003E-2</v>
      </c>
    </row>
    <row r="60" spans="1:11" ht="15.75" customHeight="1" x14ac:dyDescent="0.25">
      <c r="A60" s="210"/>
      <c r="B60" s="214">
        <v>6.2036000000000003E-4</v>
      </c>
      <c r="C60" s="214">
        <v>3.3886300000000001E-3</v>
      </c>
      <c r="D60" s="214">
        <v>2.9399950000000001E-2</v>
      </c>
      <c r="E60" s="214">
        <v>0.49687311000000001</v>
      </c>
      <c r="G60" s="210"/>
      <c r="H60" s="214">
        <v>5.4788999999999999E-4</v>
      </c>
      <c r="I60" s="214">
        <v>2.5211399999999998E-3</v>
      </c>
      <c r="J60" s="214">
        <v>2.334E-2</v>
      </c>
      <c r="K60" s="214">
        <v>0.14401491999999999</v>
      </c>
    </row>
    <row r="61" spans="1:11" ht="15.75" customHeight="1" x14ac:dyDescent="0.25">
      <c r="A61" s="210">
        <v>0.5</v>
      </c>
      <c r="B61" s="212">
        <v>6.9615449999999995E-2</v>
      </c>
      <c r="C61" s="212">
        <v>0.10388901</v>
      </c>
      <c r="D61" s="212">
        <v>0.14065772000000001</v>
      </c>
      <c r="E61" s="212">
        <v>0.28899999999999998</v>
      </c>
      <c r="G61" s="210">
        <v>0.5</v>
      </c>
      <c r="H61" s="212">
        <v>5.118557E-2</v>
      </c>
      <c r="I61" s="212">
        <v>5.3724559999999998E-2</v>
      </c>
      <c r="J61" s="212">
        <v>5.6709089999999997E-2</v>
      </c>
      <c r="K61" s="212">
        <v>6.6000000000000003E-2</v>
      </c>
    </row>
    <row r="62" spans="1:11" ht="15.75" customHeight="1" x14ac:dyDescent="0.25">
      <c r="A62" s="210"/>
      <c r="B62" s="214">
        <v>6.3378000000000002E-4</v>
      </c>
      <c r="C62" s="214">
        <v>3.3564699999999999E-3</v>
      </c>
      <c r="D62" s="214">
        <v>2.6483980000000001E-2</v>
      </c>
      <c r="E62" s="214">
        <v>0.45352472999999999</v>
      </c>
      <c r="G62" s="210"/>
      <c r="H62" s="214">
        <v>5.5077000000000001E-4</v>
      </c>
      <c r="I62" s="214">
        <v>2.5397000000000002E-3</v>
      </c>
      <c r="J62" s="214">
        <v>2.1468660000000001E-2</v>
      </c>
      <c r="K62" s="214">
        <v>0.14258681000000001</v>
      </c>
    </row>
    <row r="63" spans="1:11" ht="15.75" customHeight="1" x14ac:dyDescent="0.25">
      <c r="A63" s="210">
        <v>0.75</v>
      </c>
      <c r="B63" s="212">
        <v>6.9008949999999999E-2</v>
      </c>
      <c r="C63" s="212">
        <v>9.7392279999999998E-2</v>
      </c>
      <c r="D63" s="212">
        <v>0.12198658</v>
      </c>
      <c r="E63" s="212">
        <v>0.215</v>
      </c>
      <c r="G63" s="210">
        <v>0.75</v>
      </c>
      <c r="H63" s="212">
        <v>5.1180860000000002E-2</v>
      </c>
      <c r="I63" s="212">
        <v>5.3499640000000001E-2</v>
      </c>
      <c r="J63" s="212">
        <v>5.6472729999999999E-2</v>
      </c>
      <c r="K63" s="212">
        <v>0.06</v>
      </c>
    </row>
    <row r="64" spans="1:11" ht="15.75" customHeight="1" x14ac:dyDescent="0.25">
      <c r="A64" s="210"/>
      <c r="B64" s="214">
        <v>6.3033999999999996E-4</v>
      </c>
      <c r="C64" s="214">
        <v>3.27926E-3</v>
      </c>
      <c r="D64" s="214">
        <v>2.636521E-2</v>
      </c>
      <c r="E64" s="214">
        <v>0.41102791</v>
      </c>
      <c r="G64" s="210"/>
      <c r="H64" s="214">
        <v>5.3625999999999999E-4</v>
      </c>
      <c r="I64" s="214">
        <v>2.4577700000000002E-3</v>
      </c>
      <c r="J64" s="214">
        <v>2.204979E-2</v>
      </c>
      <c r="K64" s="214">
        <v>0.13653155</v>
      </c>
    </row>
    <row r="65" spans="1:11" ht="15.75" customHeight="1" x14ac:dyDescent="0.25">
      <c r="A65" s="210">
        <v>1</v>
      </c>
      <c r="B65" s="212">
        <v>6.8574549999999998E-2</v>
      </c>
      <c r="C65" s="212">
        <v>9.3803200000000003E-2</v>
      </c>
      <c r="D65" s="212">
        <v>0.11227516999999999</v>
      </c>
      <c r="E65" s="212">
        <v>0.187</v>
      </c>
      <c r="G65" s="210">
        <v>1</v>
      </c>
      <c r="H65" s="212">
        <v>5.1143920000000002E-2</v>
      </c>
      <c r="I65" s="212">
        <v>5.3182069999999998E-2</v>
      </c>
      <c r="J65" s="212">
        <v>5.5381819999999998E-2</v>
      </c>
      <c r="K65" s="212">
        <v>5.4333329999999999E-2</v>
      </c>
    </row>
    <row r="66" spans="1:11" ht="15.75" customHeight="1" x14ac:dyDescent="0.25">
      <c r="A66" s="215"/>
      <c r="B66" s="216">
        <v>6.2080000000000002E-4</v>
      </c>
      <c r="C66" s="216">
        <v>3.1526499999999999E-3</v>
      </c>
      <c r="D66" s="216">
        <v>2.5283179999999999E-2</v>
      </c>
      <c r="E66" s="216">
        <v>0.39010663000000001</v>
      </c>
      <c r="G66" s="215"/>
      <c r="H66" s="216">
        <v>5.4319999999999998E-4</v>
      </c>
      <c r="I66" s="216">
        <v>2.38953E-3</v>
      </c>
      <c r="J66" s="216">
        <v>2.1376329999999999E-2</v>
      </c>
      <c r="K66" s="216">
        <v>0.12586305</v>
      </c>
    </row>
    <row r="67" spans="1:11" ht="9.75" customHeight="1" x14ac:dyDescent="0.25">
      <c r="A67" s="205"/>
      <c r="B67" s="14"/>
      <c r="C67" s="14"/>
      <c r="D67" s="14"/>
      <c r="E67" s="14"/>
      <c r="F67" s="16"/>
      <c r="G67" s="16"/>
      <c r="H67" s="16"/>
      <c r="I67" s="16"/>
      <c r="J67" s="16"/>
      <c r="K67" s="16"/>
    </row>
    <row r="68" spans="1:11" ht="90" customHeight="1" x14ac:dyDescent="0.25">
      <c r="A68" s="365" t="s">
        <v>6557</v>
      </c>
      <c r="B68" s="365"/>
      <c r="C68" s="365"/>
      <c r="D68" s="365"/>
      <c r="E68" s="365"/>
      <c r="F68" s="365"/>
      <c r="G68" s="365"/>
      <c r="H68" s="365"/>
      <c r="I68" s="365"/>
      <c r="J68" s="365"/>
      <c r="K68" s="365"/>
    </row>
    <row r="69" spans="1:11" ht="15.75" customHeight="1" x14ac:dyDescent="0.25"/>
    <row r="70" spans="1:11" ht="15.75" customHeight="1" x14ac:dyDescent="0.25"/>
    <row r="71" spans="1:11" ht="15.75" customHeight="1" x14ac:dyDescent="0.25"/>
    <row r="72" spans="1:11" ht="15.75" customHeight="1" x14ac:dyDescent="0.25"/>
    <row r="73" spans="1:11" ht="15.75" customHeight="1" x14ac:dyDescent="0.25"/>
    <row r="74" spans="1:11" ht="15.75" customHeight="1" x14ac:dyDescent="0.25"/>
    <row r="75" spans="1:11" ht="15.75" customHeight="1" x14ac:dyDescent="0.25"/>
    <row r="76" spans="1:11" ht="15.75" customHeight="1" x14ac:dyDescent="0.25"/>
    <row r="77" spans="1:11" ht="15.75" customHeight="1" x14ac:dyDescent="0.25"/>
    <row r="78" spans="1:11" ht="15.75" customHeight="1" x14ac:dyDescent="0.25"/>
    <row r="79" spans="1:11" ht="15.75" customHeight="1" x14ac:dyDescent="0.25"/>
    <row r="80" spans="1:11"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19">
    <mergeCell ref="A3:E3"/>
    <mergeCell ref="G3:K3"/>
    <mergeCell ref="A6:E6"/>
    <mergeCell ref="G6:K6"/>
    <mergeCell ref="A7:E7"/>
    <mergeCell ref="G7:K7"/>
    <mergeCell ref="A10:E10"/>
    <mergeCell ref="G10:K10"/>
    <mergeCell ref="A19:E19"/>
    <mergeCell ref="G19:K19"/>
    <mergeCell ref="A37:E37"/>
    <mergeCell ref="G37:K37"/>
    <mergeCell ref="A68:K68"/>
    <mergeCell ref="A38:E38"/>
    <mergeCell ref="G38:K38"/>
    <mergeCell ref="A41:E41"/>
    <mergeCell ref="G41:K41"/>
    <mergeCell ref="A50:E50"/>
    <mergeCell ref="G50:K50"/>
  </mergeCells>
  <pageMargins left="0.7" right="0.7" top="0.75" bottom="0.75" header="0.51180555555555496" footer="0.51180555555555496"/>
  <pageSetup paperSize="9"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MJ1000"/>
  <sheetViews>
    <sheetView zoomScaleNormal="100" workbookViewId="0"/>
  </sheetViews>
  <sheetFormatPr defaultColWidth="14.28515625" defaultRowHeight="15" x14ac:dyDescent="0.25"/>
  <cols>
    <col min="1" max="4" width="11.42578125" style="1" customWidth="1"/>
    <col min="5" max="5" width="2.7109375" style="1" customWidth="1"/>
    <col min="6" max="26" width="11.42578125" style="1" customWidth="1"/>
    <col min="27" max="1024" width="14.28515625" style="1"/>
  </cols>
  <sheetData>
    <row r="1" spans="1:8" x14ac:dyDescent="0.25">
      <c r="A1" s="69" t="s">
        <v>6242</v>
      </c>
    </row>
    <row r="2" spans="1:8" ht="24.75" x14ac:dyDescent="0.25">
      <c r="A2" s="217"/>
      <c r="B2" s="218" t="s">
        <v>6243</v>
      </c>
      <c r="C2" s="218" t="s">
        <v>6244</v>
      </c>
      <c r="D2" s="219" t="s">
        <v>9</v>
      </c>
      <c r="F2" s="218" t="s">
        <v>6245</v>
      </c>
      <c r="G2" s="218" t="s">
        <v>6244</v>
      </c>
      <c r="H2" s="220" t="s">
        <v>9</v>
      </c>
    </row>
    <row r="3" spans="1:8" ht="12.75" customHeight="1" x14ac:dyDescent="0.25">
      <c r="A3" s="366" t="s">
        <v>6246</v>
      </c>
      <c r="B3" s="366"/>
      <c r="C3" s="366"/>
      <c r="D3" s="366"/>
      <c r="E3" s="366"/>
      <c r="F3" s="366"/>
      <c r="G3" s="366"/>
      <c r="H3" s="366"/>
    </row>
    <row r="4" spans="1:8" ht="24.75" x14ac:dyDescent="0.25">
      <c r="A4" s="221" t="s">
        <v>6247</v>
      </c>
      <c r="B4" s="222">
        <v>-2.105</v>
      </c>
      <c r="C4" s="222">
        <v>0.63500000000000001</v>
      </c>
      <c r="D4" s="222">
        <v>1E-3</v>
      </c>
      <c r="F4" s="222">
        <v>-2.4E-2</v>
      </c>
      <c r="G4" s="222">
        <v>5.0000000000000001E-3</v>
      </c>
      <c r="H4" s="223">
        <v>3.6899999999999998E-7</v>
      </c>
    </row>
    <row r="5" spans="1:8" ht="24.75" x14ac:dyDescent="0.25">
      <c r="A5" s="221" t="s">
        <v>6248</v>
      </c>
      <c r="B5" s="222">
        <v>-1.708</v>
      </c>
      <c r="C5" s="222">
        <v>0.59199999999999997</v>
      </c>
      <c r="D5" s="222">
        <v>4.0000000000000001E-3</v>
      </c>
      <c r="F5" s="222">
        <v>-2.5000000000000001E-2</v>
      </c>
      <c r="G5" s="222">
        <v>3.0000000000000001E-3</v>
      </c>
      <c r="H5" s="223">
        <v>3.1399999999999999E-18</v>
      </c>
    </row>
    <row r="6" spans="1:8" ht="12.75" customHeight="1" x14ac:dyDescent="0.25">
      <c r="A6" s="366" t="s">
        <v>6249</v>
      </c>
      <c r="B6" s="366"/>
      <c r="C6" s="366"/>
      <c r="D6" s="366"/>
      <c r="E6" s="366"/>
      <c r="F6" s="366"/>
      <c r="G6" s="366"/>
      <c r="H6" s="366"/>
    </row>
    <row r="7" spans="1:8" ht="24.75" x14ac:dyDescent="0.25">
      <c r="A7" s="221" t="s">
        <v>6247</v>
      </c>
      <c r="B7" s="222">
        <v>-0.25700000000000001</v>
      </c>
      <c r="C7" s="222">
        <v>0.223</v>
      </c>
      <c r="D7" s="222">
        <v>0.25</v>
      </c>
      <c r="F7" s="222">
        <v>-4.4999999999999998E-2</v>
      </c>
      <c r="G7" s="222">
        <v>4.0000000000000001E-3</v>
      </c>
      <c r="H7" s="223">
        <v>1.36E-27</v>
      </c>
    </row>
    <row r="8" spans="1:8" ht="24.75" x14ac:dyDescent="0.25">
      <c r="A8" s="221" t="s">
        <v>6248</v>
      </c>
      <c r="B8" s="222">
        <v>-0.24199999999999999</v>
      </c>
      <c r="C8" s="222">
        <v>0.216</v>
      </c>
      <c r="D8" s="222">
        <v>0.26200000000000001</v>
      </c>
      <c r="F8" s="222">
        <v>-4.8000000000000001E-2</v>
      </c>
      <c r="G8" s="222">
        <v>3.0000000000000001E-3</v>
      </c>
      <c r="H8" s="223">
        <v>1.7400000000000001E-43</v>
      </c>
    </row>
    <row r="9" spans="1:8" ht="12.75" customHeight="1" x14ac:dyDescent="0.25">
      <c r="A9" s="366" t="s">
        <v>6250</v>
      </c>
      <c r="B9" s="366"/>
      <c r="C9" s="366"/>
      <c r="D9" s="366"/>
      <c r="E9" s="366"/>
      <c r="F9" s="366"/>
      <c r="G9" s="366"/>
      <c r="H9" s="366"/>
    </row>
    <row r="10" spans="1:8" ht="24.75" x14ac:dyDescent="0.25">
      <c r="A10" s="221" t="s">
        <v>6247</v>
      </c>
      <c r="B10" s="222">
        <v>-0.443</v>
      </c>
      <c r="C10" s="222">
        <v>0.21299999999999999</v>
      </c>
      <c r="D10" s="222">
        <v>3.7999999999999999E-2</v>
      </c>
      <c r="E10" s="222"/>
      <c r="F10" s="222">
        <v>-5.1999999999999998E-2</v>
      </c>
      <c r="G10" s="222">
        <v>5.0000000000000001E-3</v>
      </c>
      <c r="H10" s="223">
        <v>1.2700000000000001E-29</v>
      </c>
    </row>
    <row r="11" spans="1:8" ht="24.75" x14ac:dyDescent="0.25">
      <c r="A11" s="224" t="s">
        <v>6248</v>
      </c>
      <c r="B11" s="225">
        <v>-0.34899999999999998</v>
      </c>
      <c r="C11" s="225">
        <v>0.20499999999999999</v>
      </c>
      <c r="D11" s="225">
        <v>8.7999999999999995E-2</v>
      </c>
      <c r="F11" s="225">
        <v>-5.6000000000000001E-2</v>
      </c>
      <c r="G11" s="225">
        <v>4.0000000000000001E-3</v>
      </c>
      <c r="H11" s="226">
        <v>1.0100000000000001E-55</v>
      </c>
    </row>
    <row r="12" spans="1:8" ht="67.5" customHeight="1" x14ac:dyDescent="0.25">
      <c r="A12" s="332" t="s">
        <v>6251</v>
      </c>
      <c r="B12" s="332"/>
      <c r="C12" s="332"/>
      <c r="D12" s="332"/>
      <c r="E12" s="332"/>
      <c r="F12" s="332"/>
      <c r="G12" s="332"/>
      <c r="H12" s="332"/>
    </row>
    <row r="21" ht="15.75" customHeight="1" x14ac:dyDescent="0.25"/>
    <row r="22" ht="15.75" customHeight="1" x14ac:dyDescent="0.25"/>
    <row r="23" ht="15.75" customHeight="1" x14ac:dyDescent="0.25"/>
    <row r="24" ht="15.75" customHeight="1" x14ac:dyDescent="0.25"/>
    <row r="25" ht="15.75" customHeight="1" x14ac:dyDescent="0.25"/>
    <row r="26" ht="15.75" customHeight="1" x14ac:dyDescent="0.25"/>
    <row r="27" ht="15.75" customHeight="1" x14ac:dyDescent="0.25"/>
    <row r="28" ht="15.75" customHeight="1" x14ac:dyDescent="0.25"/>
    <row r="29" ht="15.75" customHeight="1" x14ac:dyDescent="0.25"/>
    <row r="30" ht="15.75" customHeight="1" x14ac:dyDescent="0.25"/>
    <row r="31" ht="15.75" customHeight="1" x14ac:dyDescent="0.25"/>
    <row r="3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4">
    <mergeCell ref="A3:H3"/>
    <mergeCell ref="A6:H6"/>
    <mergeCell ref="A9:H9"/>
    <mergeCell ref="A12:H12"/>
  </mergeCells>
  <pageMargins left="0.78749999999999998" right="0.78749999999999998" top="1.05277777777778" bottom="1.05277777777778" header="0" footer="0"/>
  <pageSetup paperSize="9" orientation="portrait" horizontalDpi="300" verticalDpi="300"/>
  <headerFooter>
    <oddHeader>&amp;Cffffff&amp;A</oddHeader>
    <oddFooter>&amp;CffffffPage &amp;P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J10"/>
  <sheetViews>
    <sheetView zoomScaleNormal="100" workbookViewId="0">
      <selection sqref="A1:J1"/>
    </sheetView>
  </sheetViews>
  <sheetFormatPr defaultColWidth="8.85546875" defaultRowHeight="15" x14ac:dyDescent="0.25"/>
  <cols>
    <col min="1" max="1" width="7.140625" customWidth="1"/>
    <col min="2" max="2" width="5.7109375" customWidth="1"/>
    <col min="3" max="3" width="22.28515625" customWidth="1"/>
    <col min="4" max="4" width="20.42578125" customWidth="1"/>
    <col min="5" max="5" width="5.85546875" customWidth="1"/>
    <col min="6" max="6" width="5.28515625" customWidth="1"/>
    <col min="7" max="7" width="22.7109375" customWidth="1"/>
    <col min="8" max="8" width="24.85546875" customWidth="1"/>
  </cols>
  <sheetData>
    <row r="1" spans="1:10" s="61" customFormat="1" x14ac:dyDescent="0.25">
      <c r="A1" s="327" t="s">
        <v>6252</v>
      </c>
      <c r="B1" s="327"/>
      <c r="C1" s="327"/>
      <c r="D1" s="327"/>
      <c r="E1" s="327"/>
      <c r="F1" s="327"/>
      <c r="G1" s="327"/>
      <c r="H1" s="327"/>
      <c r="I1" s="327"/>
      <c r="J1" s="327"/>
    </row>
    <row r="2" spans="1:10" x14ac:dyDescent="0.25">
      <c r="A2" s="12"/>
      <c r="B2" s="370" t="s">
        <v>6253</v>
      </c>
      <c r="C2" s="370"/>
      <c r="D2" s="370"/>
      <c r="E2" s="227"/>
      <c r="F2" s="333" t="s">
        <v>6254</v>
      </c>
      <c r="G2" s="333"/>
      <c r="H2" s="333"/>
    </row>
    <row r="3" spans="1:10" x14ac:dyDescent="0.25">
      <c r="A3" s="68"/>
      <c r="B3" s="68" t="s">
        <v>12</v>
      </c>
      <c r="C3" s="228" t="s">
        <v>5780</v>
      </c>
      <c r="D3" s="228" t="s">
        <v>6255</v>
      </c>
      <c r="E3" s="229"/>
      <c r="F3" s="230" t="s">
        <v>12</v>
      </c>
      <c r="G3" s="68" t="s">
        <v>5780</v>
      </c>
      <c r="H3" s="68" t="s">
        <v>6255</v>
      </c>
    </row>
    <row r="4" spans="1:10" x14ac:dyDescent="0.25">
      <c r="A4" s="371" t="s">
        <v>6256</v>
      </c>
      <c r="B4" s="350">
        <v>2507</v>
      </c>
      <c r="C4" s="202">
        <v>1.32273872829274E-2</v>
      </c>
      <c r="D4" s="202">
        <v>7.2348824860463999E-3</v>
      </c>
      <c r="E4" s="231"/>
      <c r="F4" s="372">
        <v>1716</v>
      </c>
      <c r="G4" s="202">
        <v>2.3099999999999999E-2</v>
      </c>
      <c r="H4" s="202">
        <v>1.21E-2</v>
      </c>
    </row>
    <row r="5" spans="1:10" s="61" customFormat="1" x14ac:dyDescent="0.25">
      <c r="A5" s="371"/>
      <c r="B5" s="350"/>
      <c r="C5" s="202" t="s">
        <v>6257</v>
      </c>
      <c r="D5" s="202" t="s">
        <v>6258</v>
      </c>
      <c r="E5" s="231"/>
      <c r="F5" s="372"/>
      <c r="G5" s="232" t="s">
        <v>6259</v>
      </c>
      <c r="H5" s="232" t="s">
        <v>6260</v>
      </c>
    </row>
    <row r="6" spans="1:10" s="111" customFormat="1" x14ac:dyDescent="0.25">
      <c r="A6" s="367" t="s">
        <v>6261</v>
      </c>
      <c r="B6" s="363">
        <v>10843</v>
      </c>
      <c r="C6" s="233">
        <v>0.11982325697315099</v>
      </c>
      <c r="D6" s="234">
        <v>7.04479353601727E-2</v>
      </c>
      <c r="E6" s="235"/>
      <c r="F6" s="368">
        <v>5653</v>
      </c>
      <c r="G6" s="236">
        <v>0.14990000000000001</v>
      </c>
      <c r="H6" s="236">
        <v>8.9499999999999996E-2</v>
      </c>
    </row>
    <row r="7" spans="1:10" x14ac:dyDescent="0.25">
      <c r="A7" s="367"/>
      <c r="B7" s="363"/>
      <c r="C7" s="20" t="s">
        <v>6262</v>
      </c>
      <c r="D7" s="20" t="s">
        <v>6263</v>
      </c>
      <c r="E7" s="237"/>
      <c r="F7" s="368"/>
      <c r="G7" s="20" t="s">
        <v>6264</v>
      </c>
      <c r="H7" s="20" t="s">
        <v>6265</v>
      </c>
    </row>
    <row r="8" spans="1:10" s="61" customFormat="1" ht="14.25" customHeight="1" x14ac:dyDescent="0.25">
      <c r="A8" s="369" t="s">
        <v>6266</v>
      </c>
      <c r="B8" s="123"/>
      <c r="C8" s="77">
        <f>C4/C6</f>
        <v>0.11039081741778463</v>
      </c>
      <c r="D8" s="77">
        <f>D4/D6</f>
        <v>0.10269828986551954</v>
      </c>
      <c r="E8" s="238"/>
      <c r="F8" s="77"/>
      <c r="G8" s="77">
        <f>G4/G6</f>
        <v>0.15410273515677117</v>
      </c>
      <c r="H8" s="77">
        <f>H4/H6</f>
        <v>0.13519553072625698</v>
      </c>
    </row>
    <row r="9" spans="1:10" s="61" customFormat="1" ht="15.95" customHeight="1" x14ac:dyDescent="0.25">
      <c r="A9" s="369"/>
      <c r="B9" s="123"/>
      <c r="C9" s="77" t="s">
        <v>6267</v>
      </c>
      <c r="D9" s="77" t="s">
        <v>6268</v>
      </c>
      <c r="E9" s="238"/>
      <c r="F9" s="77"/>
      <c r="G9" s="77" t="s">
        <v>6269</v>
      </c>
      <c r="H9" s="77" t="s">
        <v>6270</v>
      </c>
    </row>
    <row r="10" spans="1:10" ht="78" customHeight="1" x14ac:dyDescent="0.25">
      <c r="A10" s="316" t="s">
        <v>6271</v>
      </c>
      <c r="B10" s="316"/>
      <c r="C10" s="316"/>
      <c r="D10" s="316"/>
      <c r="E10" s="316"/>
      <c r="F10" s="316"/>
      <c r="G10" s="316"/>
      <c r="H10" s="316"/>
      <c r="I10" s="239"/>
      <c r="J10" s="239"/>
    </row>
  </sheetData>
  <mergeCells count="11">
    <mergeCell ref="A1:J1"/>
    <mergeCell ref="B2:D2"/>
    <mergeCell ref="F2:H2"/>
    <mergeCell ref="A4:A5"/>
    <mergeCell ref="B4:B5"/>
    <mergeCell ref="F4:F5"/>
    <mergeCell ref="A6:A7"/>
    <mergeCell ref="B6:B7"/>
    <mergeCell ref="F6:F7"/>
    <mergeCell ref="A8:A9"/>
    <mergeCell ref="A10:H10"/>
  </mergeCells>
  <pageMargins left="0.7" right="0.7" top="0.75" bottom="0.75" header="0.51180555555555496" footer="0.51180555555555496"/>
  <pageSetup paperSize="9"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MJ1000"/>
  <sheetViews>
    <sheetView zoomScaleNormal="100" workbookViewId="0">
      <selection sqref="A1:D1"/>
    </sheetView>
  </sheetViews>
  <sheetFormatPr defaultColWidth="14.28515625" defaultRowHeight="15" x14ac:dyDescent="0.25"/>
  <cols>
    <col min="1" max="2" width="31.42578125" style="1" customWidth="1"/>
    <col min="3" max="3" width="58.28515625" style="1" customWidth="1"/>
    <col min="4" max="4" width="30.85546875" style="1" customWidth="1"/>
    <col min="5" max="5" width="27.42578125" style="1" customWidth="1"/>
    <col min="6" max="6" width="22.85546875" style="1" customWidth="1"/>
    <col min="7" max="26" width="11.42578125" style="1" customWidth="1"/>
    <col min="27" max="1024" width="14.28515625" style="1"/>
  </cols>
  <sheetData>
    <row r="1" spans="1:26" x14ac:dyDescent="0.25">
      <c r="A1" s="327" t="s">
        <v>6272</v>
      </c>
      <c r="B1" s="327"/>
      <c r="C1" s="327"/>
      <c r="D1" s="327"/>
    </row>
    <row r="2" spans="1:26" ht="15" customHeight="1" x14ac:dyDescent="0.25">
      <c r="A2" s="335" t="s">
        <v>6273</v>
      </c>
      <c r="B2" s="335" t="s">
        <v>6274</v>
      </c>
      <c r="C2" s="324" t="s">
        <v>6275</v>
      </c>
      <c r="D2" s="324"/>
      <c r="E2" s="324"/>
      <c r="F2" s="324"/>
    </row>
    <row r="3" spans="1:26" x14ac:dyDescent="0.25">
      <c r="A3" s="335"/>
      <c r="B3" s="335"/>
      <c r="C3" s="9" t="s">
        <v>6276</v>
      </c>
      <c r="D3" s="68" t="s">
        <v>6277</v>
      </c>
      <c r="E3" s="68" t="s">
        <v>6278</v>
      </c>
      <c r="F3" s="68" t="s">
        <v>6279</v>
      </c>
    </row>
    <row r="4" spans="1:26" ht="11.45" customHeight="1" x14ac:dyDescent="0.25">
      <c r="A4" s="341" t="s">
        <v>5857</v>
      </c>
      <c r="B4" s="341"/>
      <c r="C4" s="341"/>
      <c r="D4" s="341"/>
      <c r="E4" s="341"/>
      <c r="F4" s="341"/>
      <c r="Y4" s="205"/>
      <c r="Z4" s="205"/>
    </row>
    <row r="5" spans="1:26" ht="36" x14ac:dyDescent="0.25">
      <c r="A5" s="103" t="s">
        <v>5889</v>
      </c>
      <c r="B5" s="103" t="s">
        <v>5858</v>
      </c>
      <c r="C5" s="103" t="s">
        <v>6280</v>
      </c>
      <c r="D5" s="103" t="s">
        <v>3976</v>
      </c>
      <c r="E5" s="103" t="s">
        <v>6281</v>
      </c>
      <c r="F5" s="103" t="s">
        <v>3976</v>
      </c>
    </row>
    <row r="6" spans="1:26" ht="36" x14ac:dyDescent="0.25">
      <c r="A6" s="103" t="s">
        <v>5891</v>
      </c>
      <c r="B6" s="103" t="s">
        <v>6282</v>
      </c>
      <c r="C6" s="103" t="s">
        <v>6283</v>
      </c>
      <c r="D6" s="103" t="s">
        <v>6284</v>
      </c>
      <c r="E6" s="103" t="s">
        <v>6285</v>
      </c>
      <c r="F6" s="103" t="s">
        <v>3976</v>
      </c>
    </row>
    <row r="7" spans="1:26" ht="36" x14ac:dyDescent="0.25">
      <c r="A7" s="103" t="s">
        <v>5892</v>
      </c>
      <c r="B7" s="103" t="s">
        <v>5862</v>
      </c>
      <c r="C7" s="103" t="s">
        <v>6286</v>
      </c>
      <c r="D7" s="103" t="s">
        <v>6287</v>
      </c>
      <c r="E7" s="103" t="s">
        <v>6288</v>
      </c>
      <c r="F7" s="103" t="s">
        <v>3976</v>
      </c>
    </row>
    <row r="8" spans="1:26" ht="36" x14ac:dyDescent="0.25">
      <c r="A8" s="103" t="s">
        <v>5893</v>
      </c>
      <c r="B8" s="103" t="s">
        <v>5893</v>
      </c>
      <c r="C8" s="103" t="s">
        <v>6289</v>
      </c>
      <c r="D8" s="103" t="s">
        <v>6290</v>
      </c>
      <c r="E8" s="103" t="s">
        <v>6291</v>
      </c>
      <c r="F8" s="103" t="s">
        <v>3976</v>
      </c>
    </row>
    <row r="9" spans="1:26" ht="11.45" customHeight="1" x14ac:dyDescent="0.25">
      <c r="A9" s="341" t="s">
        <v>5864</v>
      </c>
      <c r="B9" s="341"/>
      <c r="C9" s="341"/>
      <c r="D9" s="341"/>
      <c r="E9" s="341"/>
      <c r="F9" s="341"/>
      <c r="Y9" s="205"/>
      <c r="Z9" s="205"/>
    </row>
    <row r="10" spans="1:26" ht="48" x14ac:dyDescent="0.25">
      <c r="A10" s="103" t="s">
        <v>5837</v>
      </c>
      <c r="B10" s="103" t="s">
        <v>5837</v>
      </c>
      <c r="C10" s="103" t="s">
        <v>6292</v>
      </c>
      <c r="D10" s="103" t="s">
        <v>6293</v>
      </c>
      <c r="E10" s="103" t="s">
        <v>6294</v>
      </c>
      <c r="F10" s="103" t="s">
        <v>6295</v>
      </c>
    </row>
    <row r="11" spans="1:26" ht="11.45" customHeight="1" x14ac:dyDescent="0.25">
      <c r="A11" s="341" t="s">
        <v>5865</v>
      </c>
      <c r="B11" s="341"/>
      <c r="C11" s="341"/>
      <c r="D11" s="341"/>
      <c r="E11" s="341"/>
      <c r="F11" s="341"/>
      <c r="Y11" s="16"/>
      <c r="Z11" s="16"/>
    </row>
    <row r="12" spans="1:26" ht="36" x14ac:dyDescent="0.25">
      <c r="A12" s="101" t="s">
        <v>6296</v>
      </c>
      <c r="B12" s="101" t="s">
        <v>5866</v>
      </c>
      <c r="C12" s="101" t="s">
        <v>6297</v>
      </c>
      <c r="D12" s="101" t="s">
        <v>6298</v>
      </c>
      <c r="E12" s="101" t="s">
        <v>6299</v>
      </c>
      <c r="F12" s="101" t="s">
        <v>3976</v>
      </c>
    </row>
    <row r="13" spans="1:26" ht="36" x14ac:dyDescent="0.25">
      <c r="A13" s="108" t="s">
        <v>5895</v>
      </c>
      <c r="B13" s="108" t="s">
        <v>5867</v>
      </c>
      <c r="C13" s="108" t="s">
        <v>6300</v>
      </c>
      <c r="D13" s="108" t="s">
        <v>6301</v>
      </c>
      <c r="E13" s="108" t="s">
        <v>6302</v>
      </c>
      <c r="F13" s="108" t="s">
        <v>3976</v>
      </c>
    </row>
    <row r="14" spans="1:26" ht="11.45" customHeight="1" x14ac:dyDescent="0.25">
      <c r="A14" s="341" t="s">
        <v>5868</v>
      </c>
      <c r="B14" s="341"/>
      <c r="C14" s="341"/>
      <c r="D14" s="341"/>
      <c r="E14" s="341"/>
      <c r="F14" s="341"/>
      <c r="Y14" s="205"/>
      <c r="Z14" s="205"/>
    </row>
    <row r="15" spans="1:26" ht="36" x14ac:dyDescent="0.25">
      <c r="A15" s="108" t="s">
        <v>5869</v>
      </c>
      <c r="B15" s="108" t="s">
        <v>5869</v>
      </c>
      <c r="C15" s="108" t="s">
        <v>6303</v>
      </c>
      <c r="D15" s="108" t="s">
        <v>6304</v>
      </c>
      <c r="E15" s="108" t="s">
        <v>6305</v>
      </c>
      <c r="F15" s="108" t="s">
        <v>6306</v>
      </c>
    </row>
    <row r="16" spans="1:26" ht="11.45" customHeight="1" x14ac:dyDescent="0.25">
      <c r="A16" s="341" t="s">
        <v>5870</v>
      </c>
      <c r="B16" s="341"/>
      <c r="C16" s="341"/>
      <c r="D16" s="341"/>
      <c r="E16" s="341"/>
      <c r="F16" s="341"/>
      <c r="Y16" s="205"/>
      <c r="Z16" s="205"/>
    </row>
    <row r="17" spans="1:6" ht="36" x14ac:dyDescent="0.25">
      <c r="A17" s="108" t="s">
        <v>5871</v>
      </c>
      <c r="B17" s="108" t="s">
        <v>5871</v>
      </c>
      <c r="C17" s="108" t="s">
        <v>6307</v>
      </c>
      <c r="D17" s="108" t="s">
        <v>3976</v>
      </c>
      <c r="E17" s="108" t="s">
        <v>6308</v>
      </c>
      <c r="F17" s="108" t="s">
        <v>6309</v>
      </c>
    </row>
    <row r="18" spans="1:6" ht="15" customHeight="1" x14ac:dyDescent="0.25">
      <c r="C18" s="46"/>
    </row>
    <row r="19" spans="1:6" x14ac:dyDescent="0.25">
      <c r="C19" s="46"/>
    </row>
    <row r="20" spans="1:6" x14ac:dyDescent="0.25">
      <c r="C20" s="46"/>
    </row>
    <row r="21" spans="1:6" ht="15.75" customHeight="1" x14ac:dyDescent="0.25">
      <c r="C21" s="46"/>
    </row>
    <row r="22" spans="1:6" ht="15.75" customHeight="1" x14ac:dyDescent="0.25">
      <c r="C22" s="46"/>
    </row>
    <row r="23" spans="1:6" ht="15.75" customHeight="1" x14ac:dyDescent="0.25"/>
    <row r="24" spans="1:6" ht="15.75" customHeight="1" x14ac:dyDescent="0.25"/>
    <row r="25" spans="1:6" ht="15.75" customHeight="1" x14ac:dyDescent="0.25"/>
    <row r="26" spans="1:6" ht="15.75" customHeight="1" x14ac:dyDescent="0.25"/>
    <row r="27" spans="1:6" ht="15.75" customHeight="1" x14ac:dyDescent="0.25"/>
    <row r="28" spans="1:6" ht="15.75" customHeight="1" x14ac:dyDescent="0.25"/>
    <row r="29" spans="1:6" ht="15.75" customHeight="1" x14ac:dyDescent="0.25"/>
    <row r="30" spans="1:6" ht="15.75" customHeight="1" x14ac:dyDescent="0.25"/>
    <row r="31" spans="1:6" ht="15.75" customHeight="1" x14ac:dyDescent="0.25"/>
    <row r="32" spans="1:6"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9">
    <mergeCell ref="A9:F9"/>
    <mergeCell ref="A11:F11"/>
    <mergeCell ref="A14:F14"/>
    <mergeCell ref="A16:F16"/>
    <mergeCell ref="A1:D1"/>
    <mergeCell ref="A2:A3"/>
    <mergeCell ref="B2:B3"/>
    <mergeCell ref="C2:F2"/>
    <mergeCell ref="A4:F4"/>
  </mergeCells>
  <pageMargins left="0.7" right="0.7" top="0.75" bottom="0.75" header="0.51180555555555496" footer="0.51180555555555496"/>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MJ1000"/>
  <sheetViews>
    <sheetView zoomScale="90" zoomScaleNormal="90" workbookViewId="0">
      <selection sqref="A1:O1"/>
    </sheetView>
  </sheetViews>
  <sheetFormatPr defaultColWidth="14.28515625" defaultRowHeight="15" x14ac:dyDescent="0.25"/>
  <cols>
    <col min="1" max="1" width="22.28515625" style="1" customWidth="1"/>
    <col min="2" max="2" width="48" style="1" customWidth="1"/>
    <col min="3" max="3" width="2.140625" style="1" customWidth="1"/>
    <col min="4" max="4" width="14.28515625" style="1"/>
    <col min="5" max="5" width="15.85546875" style="1" customWidth="1"/>
    <col min="6" max="6" width="13.42578125" style="1" customWidth="1"/>
    <col min="7" max="7" width="14.85546875" style="1" customWidth="1"/>
    <col min="8" max="8" width="12.7109375" style="1" customWidth="1"/>
    <col min="9" max="9" width="24.7109375" style="1" customWidth="1"/>
    <col min="10" max="10" width="2.140625" style="1" customWidth="1"/>
    <col min="11" max="11" width="15.7109375" style="1" customWidth="1"/>
    <col min="12" max="12" width="10.7109375" style="1" customWidth="1"/>
    <col min="13" max="13" width="13.28515625" style="1" customWidth="1"/>
    <col min="14" max="14" width="2.140625" style="1" customWidth="1"/>
    <col min="15" max="15" width="16" style="1" customWidth="1"/>
    <col min="16" max="26" width="10.7109375" style="1" customWidth="1"/>
    <col min="27" max="1024" width="14.28515625" style="1"/>
  </cols>
  <sheetData>
    <row r="1" spans="1:26" ht="19.5" customHeight="1" x14ac:dyDescent="0.25">
      <c r="A1" s="327" t="s">
        <v>6310</v>
      </c>
      <c r="B1" s="327"/>
      <c r="C1" s="327"/>
      <c r="D1" s="327"/>
      <c r="E1" s="327"/>
      <c r="F1" s="327"/>
      <c r="G1" s="327"/>
      <c r="H1" s="327"/>
      <c r="I1" s="327"/>
      <c r="J1" s="327"/>
      <c r="K1" s="327"/>
      <c r="L1" s="327"/>
      <c r="M1" s="327"/>
      <c r="N1" s="327"/>
      <c r="O1" s="327"/>
    </row>
    <row r="2" spans="1:26" ht="15" customHeight="1" x14ac:dyDescent="0.25">
      <c r="A2" s="379" t="s">
        <v>6311</v>
      </c>
      <c r="B2" s="379" t="s">
        <v>6312</v>
      </c>
      <c r="C2" s="241"/>
      <c r="D2" s="379" t="s">
        <v>6313</v>
      </c>
      <c r="E2" s="379"/>
      <c r="F2" s="379"/>
      <c r="G2" s="379"/>
      <c r="H2" s="379"/>
      <c r="I2" s="379"/>
      <c r="J2" s="241"/>
      <c r="K2" s="379" t="s">
        <v>6314</v>
      </c>
      <c r="L2" s="379"/>
      <c r="M2" s="379"/>
      <c r="N2" s="241"/>
      <c r="O2" s="379" t="s">
        <v>6315</v>
      </c>
    </row>
    <row r="3" spans="1:26" ht="66.75" customHeight="1" x14ac:dyDescent="0.25">
      <c r="A3" s="379"/>
      <c r="B3" s="379"/>
      <c r="C3" s="242"/>
      <c r="D3" s="243" t="s">
        <v>6316</v>
      </c>
      <c r="E3" s="243" t="s">
        <v>6317</v>
      </c>
      <c r="F3" s="243" t="s">
        <v>6318</v>
      </c>
      <c r="G3" s="243" t="s">
        <v>6319</v>
      </c>
      <c r="H3" s="240" t="s">
        <v>6320</v>
      </c>
      <c r="I3" s="240" t="s">
        <v>6279</v>
      </c>
      <c r="J3" s="242"/>
      <c r="K3" s="243" t="s">
        <v>6316</v>
      </c>
      <c r="L3" s="243" t="s">
        <v>6317</v>
      </c>
      <c r="M3" s="243" t="s">
        <v>6319</v>
      </c>
      <c r="N3" s="242"/>
      <c r="O3" s="379"/>
    </row>
    <row r="4" spans="1:26" ht="22.5" customHeight="1" x14ac:dyDescent="0.25">
      <c r="A4" s="378" t="s">
        <v>5857</v>
      </c>
      <c r="B4" s="378"/>
      <c r="C4" s="378"/>
      <c r="D4" s="378"/>
      <c r="E4" s="378"/>
      <c r="F4" s="378"/>
      <c r="G4" s="378"/>
      <c r="H4" s="378"/>
      <c r="I4" s="378"/>
      <c r="J4" s="378"/>
      <c r="K4" s="378"/>
      <c r="L4" s="378"/>
      <c r="M4" s="378"/>
      <c r="N4" s="378"/>
      <c r="O4" s="378"/>
      <c r="P4" s="129"/>
      <c r="Q4" s="129"/>
      <c r="R4" s="129"/>
      <c r="S4" s="129"/>
      <c r="T4" s="129"/>
      <c r="U4" s="129"/>
      <c r="V4" s="129"/>
      <c r="W4" s="129"/>
      <c r="X4" s="129"/>
      <c r="Y4" s="129"/>
      <c r="Z4" s="129"/>
    </row>
    <row r="5" spans="1:26" ht="109.5" customHeight="1" x14ac:dyDescent="0.25">
      <c r="A5" s="240" t="s">
        <v>5858</v>
      </c>
      <c r="B5" s="240" t="s">
        <v>6321</v>
      </c>
      <c r="C5" s="242"/>
      <c r="D5" s="244" t="s">
        <v>6322</v>
      </c>
      <c r="E5" s="244" t="s">
        <v>6323</v>
      </c>
      <c r="F5" s="240" t="s">
        <v>6324</v>
      </c>
      <c r="G5" s="244" t="s">
        <v>6325</v>
      </c>
      <c r="H5" s="240" t="s">
        <v>6326</v>
      </c>
      <c r="I5" s="240" t="s">
        <v>3976</v>
      </c>
      <c r="J5" s="242"/>
      <c r="K5" s="240" t="s">
        <v>6327</v>
      </c>
      <c r="L5" s="244" t="s">
        <v>6323</v>
      </c>
      <c r="M5" s="240" t="s">
        <v>6328</v>
      </c>
      <c r="N5" s="242"/>
      <c r="O5" s="240" t="s">
        <v>6329</v>
      </c>
    </row>
    <row r="6" spans="1:26" ht="99.75" customHeight="1" x14ac:dyDescent="0.25">
      <c r="A6" s="240" t="s">
        <v>5860</v>
      </c>
      <c r="B6" s="240" t="s">
        <v>6330</v>
      </c>
      <c r="C6" s="242"/>
      <c r="D6" s="240" t="s">
        <v>6331</v>
      </c>
      <c r="E6" s="244" t="s">
        <v>6323</v>
      </c>
      <c r="F6" s="240" t="s">
        <v>6324</v>
      </c>
      <c r="G6" s="244" t="s">
        <v>6325</v>
      </c>
      <c r="H6" s="244" t="s">
        <v>6332</v>
      </c>
      <c r="I6" s="244" t="s">
        <v>3976</v>
      </c>
      <c r="J6" s="242"/>
      <c r="K6" s="244" t="s">
        <v>3976</v>
      </c>
      <c r="L6" s="244" t="s">
        <v>3976</v>
      </c>
      <c r="M6" s="244" t="s">
        <v>3976</v>
      </c>
      <c r="N6" s="242"/>
      <c r="O6" s="240" t="s">
        <v>6333</v>
      </c>
    </row>
    <row r="7" spans="1:26" ht="69" customHeight="1" x14ac:dyDescent="0.25">
      <c r="A7" s="379" t="s">
        <v>5878</v>
      </c>
      <c r="B7" s="379" t="s">
        <v>6334</v>
      </c>
      <c r="C7" s="242"/>
      <c r="D7" s="245" t="s">
        <v>6335</v>
      </c>
      <c r="E7" s="246" t="s">
        <v>6323</v>
      </c>
      <c r="F7" s="245" t="s">
        <v>6324</v>
      </c>
      <c r="G7" s="246" t="s">
        <v>6325</v>
      </c>
      <c r="H7" s="379" t="s">
        <v>6336</v>
      </c>
      <c r="I7" s="379" t="s">
        <v>6337</v>
      </c>
      <c r="J7" s="242"/>
      <c r="K7" s="379" t="s">
        <v>6338</v>
      </c>
      <c r="L7" s="380" t="s">
        <v>6323</v>
      </c>
      <c r="M7" s="379" t="s">
        <v>6328</v>
      </c>
      <c r="N7" s="242"/>
      <c r="O7" s="379" t="s">
        <v>6339</v>
      </c>
    </row>
    <row r="8" spans="1:26" ht="69.75" customHeight="1" x14ac:dyDescent="0.25">
      <c r="A8" s="379"/>
      <c r="B8" s="379"/>
      <c r="C8" s="242"/>
      <c r="D8" s="243" t="s">
        <v>6340</v>
      </c>
      <c r="E8" s="247" t="s">
        <v>6341</v>
      </c>
      <c r="F8" s="243" t="s">
        <v>6342</v>
      </c>
      <c r="G8" s="247" t="s">
        <v>3976</v>
      </c>
      <c r="H8" s="379"/>
      <c r="I8" s="379"/>
      <c r="J8" s="242"/>
      <c r="K8" s="379"/>
      <c r="L8" s="379"/>
      <c r="M8" s="379"/>
      <c r="N8" s="242"/>
      <c r="O8" s="379"/>
    </row>
    <row r="9" spans="1:26" ht="90" customHeight="1" x14ac:dyDescent="0.25">
      <c r="A9" s="240" t="s">
        <v>5862</v>
      </c>
      <c r="B9" s="240" t="s">
        <v>6343</v>
      </c>
      <c r="C9" s="242"/>
      <c r="D9" s="244" t="s">
        <v>6344</v>
      </c>
      <c r="E9" s="244" t="s">
        <v>6341</v>
      </c>
      <c r="F9" s="240" t="s">
        <v>6345</v>
      </c>
      <c r="G9" s="244" t="s">
        <v>3976</v>
      </c>
      <c r="H9" s="240" t="s">
        <v>6346</v>
      </c>
      <c r="I9" s="240" t="s">
        <v>3976</v>
      </c>
      <c r="J9" s="242"/>
      <c r="K9" s="240" t="s">
        <v>6347</v>
      </c>
      <c r="L9" s="244" t="s">
        <v>6323</v>
      </c>
      <c r="M9" s="240" t="s">
        <v>6328</v>
      </c>
      <c r="N9" s="242"/>
      <c r="O9" s="240" t="s">
        <v>6348</v>
      </c>
    </row>
    <row r="10" spans="1:26" ht="108.75" customHeight="1" x14ac:dyDescent="0.25">
      <c r="A10" s="240" t="s">
        <v>5863</v>
      </c>
      <c r="B10" s="240" t="s">
        <v>6349</v>
      </c>
      <c r="C10" s="242"/>
      <c r="D10" s="244" t="s">
        <v>6350</v>
      </c>
      <c r="E10" s="244" t="s">
        <v>6323</v>
      </c>
      <c r="F10" s="240" t="s">
        <v>6324</v>
      </c>
      <c r="G10" s="244" t="s">
        <v>6325</v>
      </c>
      <c r="H10" s="240" t="s">
        <v>6351</v>
      </c>
      <c r="I10" s="240" t="s">
        <v>3976</v>
      </c>
      <c r="J10" s="242"/>
      <c r="K10" s="240" t="s">
        <v>6352</v>
      </c>
      <c r="L10" s="244" t="s">
        <v>6323</v>
      </c>
      <c r="M10" s="240" t="s">
        <v>6328</v>
      </c>
      <c r="N10" s="242"/>
      <c r="O10" s="240" t="s">
        <v>6353</v>
      </c>
    </row>
    <row r="11" spans="1:26" ht="22.5" customHeight="1" x14ac:dyDescent="0.25">
      <c r="A11" s="375" t="s">
        <v>5864</v>
      </c>
      <c r="B11" s="375"/>
      <c r="C11" s="375"/>
      <c r="D11" s="375"/>
      <c r="E11" s="375"/>
      <c r="F11" s="375"/>
      <c r="G11" s="375"/>
      <c r="H11" s="375"/>
      <c r="I11" s="375"/>
      <c r="J11" s="375"/>
      <c r="K11" s="375"/>
      <c r="L11" s="375"/>
      <c r="M11" s="375"/>
      <c r="N11" s="375"/>
      <c r="O11" s="375"/>
      <c r="P11" s="129"/>
      <c r="Q11" s="129"/>
      <c r="R11" s="129"/>
      <c r="S11" s="129"/>
      <c r="T11" s="129"/>
      <c r="U11" s="129"/>
      <c r="V11" s="129"/>
      <c r="W11" s="129"/>
      <c r="X11" s="129"/>
      <c r="Y11" s="129"/>
      <c r="Z11" s="129"/>
    </row>
    <row r="12" spans="1:26" ht="87.75" customHeight="1" x14ac:dyDescent="0.25">
      <c r="A12" s="240" t="s">
        <v>5837</v>
      </c>
      <c r="B12" s="240" t="s">
        <v>6354</v>
      </c>
      <c r="C12" s="242"/>
      <c r="D12" s="240" t="s">
        <v>6355</v>
      </c>
      <c r="E12" s="244" t="s">
        <v>6323</v>
      </c>
      <c r="F12" s="240" t="s">
        <v>6324</v>
      </c>
      <c r="G12" s="244" t="s">
        <v>6325</v>
      </c>
      <c r="H12" s="9">
        <v>32792435</v>
      </c>
      <c r="I12" s="9" t="s">
        <v>3976</v>
      </c>
      <c r="J12" s="242"/>
      <c r="K12" s="244" t="s">
        <v>3976</v>
      </c>
      <c r="L12" s="244" t="s">
        <v>3976</v>
      </c>
      <c r="M12" s="244" t="s">
        <v>3976</v>
      </c>
      <c r="N12" s="242"/>
      <c r="O12" s="240" t="s">
        <v>6356</v>
      </c>
    </row>
    <row r="13" spans="1:26" ht="22.5" customHeight="1" x14ac:dyDescent="0.25">
      <c r="A13" s="375" t="s">
        <v>5865</v>
      </c>
      <c r="B13" s="375"/>
      <c r="C13" s="375"/>
      <c r="D13" s="375"/>
      <c r="E13" s="375"/>
      <c r="F13" s="375"/>
      <c r="G13" s="375"/>
      <c r="H13" s="375"/>
      <c r="I13" s="375"/>
      <c r="J13" s="375"/>
      <c r="K13" s="375"/>
      <c r="L13" s="375"/>
      <c r="M13" s="375"/>
      <c r="N13" s="375"/>
      <c r="O13" s="375"/>
      <c r="P13" s="248"/>
      <c r="Q13" s="248"/>
      <c r="R13" s="248"/>
      <c r="S13" s="248"/>
      <c r="T13" s="248"/>
      <c r="U13" s="248"/>
      <c r="V13" s="248"/>
      <c r="W13" s="248"/>
      <c r="X13" s="248"/>
      <c r="Y13" s="248"/>
      <c r="Z13" s="248"/>
    </row>
    <row r="14" spans="1:26" ht="120" customHeight="1" x14ac:dyDescent="0.25">
      <c r="A14" s="240" t="s">
        <v>5866</v>
      </c>
      <c r="B14" s="240" t="s">
        <v>6357</v>
      </c>
      <c r="C14" s="242"/>
      <c r="D14" s="240" t="s">
        <v>6358</v>
      </c>
      <c r="E14" s="244" t="s">
        <v>6323</v>
      </c>
      <c r="F14" s="240" t="s">
        <v>6324</v>
      </c>
      <c r="G14" s="244" t="s">
        <v>6325</v>
      </c>
      <c r="H14" s="9">
        <v>33317231</v>
      </c>
      <c r="I14" s="9" t="s">
        <v>3976</v>
      </c>
      <c r="J14" s="242"/>
      <c r="K14" s="240" t="s">
        <v>6359</v>
      </c>
      <c r="L14" s="244" t="s">
        <v>6323</v>
      </c>
      <c r="M14" s="240" t="s">
        <v>6328</v>
      </c>
      <c r="N14" s="242"/>
      <c r="O14" s="240" t="s">
        <v>6360</v>
      </c>
    </row>
    <row r="15" spans="1:26" ht="109.5" customHeight="1" x14ac:dyDescent="0.25">
      <c r="A15" s="240" t="s">
        <v>5867</v>
      </c>
      <c r="B15" s="240" t="s">
        <v>6361</v>
      </c>
      <c r="C15" s="242"/>
      <c r="D15" s="240" t="s">
        <v>6362</v>
      </c>
      <c r="E15" s="244" t="s">
        <v>6323</v>
      </c>
      <c r="F15" s="240" t="s">
        <v>6324</v>
      </c>
      <c r="G15" s="244" t="s">
        <v>6325</v>
      </c>
      <c r="H15" s="249">
        <v>33059732</v>
      </c>
      <c r="I15" s="249" t="s">
        <v>3976</v>
      </c>
      <c r="J15" s="242"/>
      <c r="K15" s="240" t="s">
        <v>6363</v>
      </c>
      <c r="L15" s="244" t="s">
        <v>6323</v>
      </c>
      <c r="M15" s="240" t="s">
        <v>6328</v>
      </c>
      <c r="N15" s="242"/>
      <c r="O15" s="240" t="s">
        <v>6364</v>
      </c>
    </row>
    <row r="16" spans="1:26" ht="22.5" customHeight="1" x14ac:dyDescent="0.25">
      <c r="A16" s="375" t="s">
        <v>5868</v>
      </c>
      <c r="B16" s="375"/>
      <c r="C16" s="375"/>
      <c r="D16" s="375"/>
      <c r="E16" s="375"/>
      <c r="F16" s="375"/>
      <c r="G16" s="375"/>
      <c r="H16" s="375"/>
      <c r="I16" s="375"/>
      <c r="J16" s="375"/>
      <c r="K16" s="375"/>
      <c r="L16" s="375"/>
      <c r="M16" s="375"/>
      <c r="N16" s="375"/>
      <c r="O16" s="375"/>
      <c r="P16" s="129"/>
      <c r="Q16" s="129"/>
      <c r="R16" s="129"/>
      <c r="S16" s="129"/>
      <c r="T16" s="129"/>
      <c r="U16" s="129"/>
      <c r="V16" s="129"/>
      <c r="W16" s="129"/>
      <c r="X16" s="129"/>
      <c r="Y16" s="129"/>
      <c r="Z16" s="129"/>
    </row>
    <row r="17" spans="1:26" ht="90" customHeight="1" x14ac:dyDescent="0.25">
      <c r="A17" s="240" t="s">
        <v>5869</v>
      </c>
      <c r="B17" s="240" t="s">
        <v>6365</v>
      </c>
      <c r="C17" s="243"/>
      <c r="D17" s="240" t="s">
        <v>6366</v>
      </c>
      <c r="E17" s="244" t="s">
        <v>6323</v>
      </c>
      <c r="F17" s="240" t="s">
        <v>6324</v>
      </c>
      <c r="G17" s="244" t="s">
        <v>6325</v>
      </c>
      <c r="H17" s="9">
        <v>30974953</v>
      </c>
      <c r="I17" s="9" t="s">
        <v>3976</v>
      </c>
      <c r="J17" s="243"/>
      <c r="K17" s="240" t="s">
        <v>6367</v>
      </c>
      <c r="L17" s="244" t="s">
        <v>6323</v>
      </c>
      <c r="M17" s="240" t="s">
        <v>6328</v>
      </c>
      <c r="N17" s="243"/>
      <c r="O17" s="240" t="s">
        <v>6368</v>
      </c>
    </row>
    <row r="18" spans="1:26" ht="22.5" customHeight="1" x14ac:dyDescent="0.25">
      <c r="A18" s="376" t="s">
        <v>5870</v>
      </c>
      <c r="B18" s="376"/>
      <c r="C18" s="376"/>
      <c r="D18" s="376"/>
      <c r="E18" s="376"/>
      <c r="F18" s="376"/>
      <c r="G18" s="376"/>
      <c r="H18" s="376"/>
      <c r="I18" s="376"/>
      <c r="J18" s="376"/>
      <c r="K18" s="376"/>
      <c r="L18" s="376"/>
      <c r="M18" s="376"/>
      <c r="N18" s="376"/>
      <c r="O18" s="376"/>
      <c r="P18" s="129"/>
      <c r="Q18" s="129"/>
      <c r="R18" s="129"/>
      <c r="S18" s="129"/>
      <c r="T18" s="129"/>
      <c r="U18" s="129"/>
      <c r="V18" s="129"/>
      <c r="W18" s="129"/>
      <c r="X18" s="129"/>
      <c r="Y18" s="129"/>
      <c r="Z18" s="129"/>
    </row>
    <row r="19" spans="1:26" ht="129" customHeight="1" x14ac:dyDescent="0.25">
      <c r="A19" s="240" t="s">
        <v>5871</v>
      </c>
      <c r="B19" s="240" t="s">
        <v>6369</v>
      </c>
      <c r="C19" s="242"/>
      <c r="D19" s="240" t="s">
        <v>6370</v>
      </c>
      <c r="E19" s="244" t="s">
        <v>6323</v>
      </c>
      <c r="F19" s="240" t="s">
        <v>6324</v>
      </c>
      <c r="G19" s="244" t="s">
        <v>6325</v>
      </c>
      <c r="H19" s="9">
        <v>25322690</v>
      </c>
      <c r="I19" s="14" t="s">
        <v>6371</v>
      </c>
      <c r="J19" s="242"/>
      <c r="K19" s="240" t="s">
        <v>6372</v>
      </c>
      <c r="L19" s="244" t="s">
        <v>6323</v>
      </c>
      <c r="M19" s="240" t="s">
        <v>6328</v>
      </c>
      <c r="N19" s="242"/>
      <c r="O19" s="240" t="s">
        <v>6373</v>
      </c>
    </row>
    <row r="20" spans="1:26" ht="15" customHeight="1" x14ac:dyDescent="0.25">
      <c r="A20" s="377" t="s">
        <v>6374</v>
      </c>
      <c r="B20" s="377"/>
      <c r="C20" s="377"/>
      <c r="D20" s="377"/>
      <c r="E20" s="377"/>
      <c r="F20" s="377"/>
      <c r="G20" s="377"/>
      <c r="H20" s="377"/>
      <c r="I20" s="377"/>
      <c r="J20" s="377"/>
      <c r="K20" s="377"/>
      <c r="L20" s="377"/>
      <c r="M20" s="377"/>
      <c r="N20" s="377"/>
      <c r="O20" s="377"/>
    </row>
    <row r="21" spans="1:26" ht="15" customHeight="1" x14ac:dyDescent="0.25">
      <c r="A21" s="373" t="s">
        <v>6375</v>
      </c>
      <c r="B21" s="373"/>
      <c r="C21" s="373"/>
      <c r="D21" s="373"/>
      <c r="E21" s="373"/>
      <c r="F21" s="373"/>
      <c r="G21" s="373"/>
      <c r="H21" s="373"/>
      <c r="I21" s="373"/>
      <c r="J21" s="373"/>
      <c r="K21" s="373"/>
      <c r="L21" s="373"/>
      <c r="M21" s="373"/>
      <c r="N21" s="373"/>
      <c r="O21" s="373"/>
    </row>
    <row r="22" spans="1:26" ht="15" customHeight="1" x14ac:dyDescent="0.25">
      <c r="A22" s="373" t="s">
        <v>6376</v>
      </c>
      <c r="B22" s="373"/>
      <c r="C22" s="373"/>
      <c r="D22" s="373"/>
      <c r="E22" s="373"/>
      <c r="F22" s="373"/>
      <c r="G22" s="373"/>
      <c r="H22" s="373"/>
      <c r="I22" s="373"/>
      <c r="J22" s="373"/>
      <c r="K22" s="373"/>
      <c r="L22" s="373"/>
      <c r="M22" s="373"/>
      <c r="N22" s="373"/>
      <c r="O22" s="373"/>
    </row>
    <row r="23" spans="1:26" ht="42" customHeight="1" x14ac:dyDescent="0.25">
      <c r="A23" s="374" t="s">
        <v>6377</v>
      </c>
      <c r="B23" s="374"/>
      <c r="C23" s="374"/>
      <c r="D23" s="374"/>
      <c r="E23" s="374"/>
      <c r="F23" s="374"/>
      <c r="G23" s="374"/>
      <c r="H23" s="374"/>
      <c r="I23" s="374"/>
      <c r="J23" s="374"/>
      <c r="K23" s="374"/>
      <c r="L23" s="374"/>
      <c r="M23" s="374"/>
      <c r="N23" s="374"/>
      <c r="O23" s="374"/>
    </row>
    <row r="24" spans="1:26" ht="35.25" customHeight="1" x14ac:dyDescent="0.25">
      <c r="A24" s="374" t="s">
        <v>6378</v>
      </c>
      <c r="B24" s="374"/>
      <c r="C24" s="374"/>
      <c r="D24" s="374"/>
      <c r="E24" s="374"/>
      <c r="F24" s="374"/>
      <c r="G24" s="374"/>
      <c r="H24" s="374"/>
      <c r="I24" s="374"/>
      <c r="J24" s="374"/>
      <c r="K24" s="374"/>
      <c r="L24" s="374"/>
      <c r="M24" s="374"/>
      <c r="N24" s="374"/>
      <c r="O24" s="374"/>
    </row>
    <row r="25" spans="1:26" ht="15.75" customHeight="1" x14ac:dyDescent="0.25"/>
    <row r="26" spans="1:26" ht="15.75" customHeight="1" x14ac:dyDescent="0.25"/>
    <row r="27" spans="1:26" ht="15.75" customHeight="1" x14ac:dyDescent="0.25"/>
    <row r="28" spans="1:26" ht="15.75" customHeight="1" x14ac:dyDescent="0.25"/>
    <row r="29" spans="1:26" ht="15.75" customHeight="1" x14ac:dyDescent="0.25"/>
    <row r="30" spans="1:26" ht="15.75" customHeight="1" x14ac:dyDescent="0.25"/>
    <row r="31" spans="1:26" ht="15.75" customHeight="1" x14ac:dyDescent="0.25"/>
    <row r="32" spans="1:26"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24">
    <mergeCell ref="A1:O1"/>
    <mergeCell ref="A2:A3"/>
    <mergeCell ref="B2:B3"/>
    <mergeCell ref="D2:I2"/>
    <mergeCell ref="K2:M2"/>
    <mergeCell ref="O2:O3"/>
    <mergeCell ref="A4:O4"/>
    <mergeCell ref="A7:A8"/>
    <mergeCell ref="B7:B8"/>
    <mergeCell ref="H7:H8"/>
    <mergeCell ref="I7:I8"/>
    <mergeCell ref="K7:K8"/>
    <mergeCell ref="L7:L8"/>
    <mergeCell ref="M7:M8"/>
    <mergeCell ref="O7:O8"/>
    <mergeCell ref="A21:O21"/>
    <mergeCell ref="A22:O22"/>
    <mergeCell ref="A23:O23"/>
    <mergeCell ref="A24:O24"/>
    <mergeCell ref="A11:O11"/>
    <mergeCell ref="A13:O13"/>
    <mergeCell ref="A16:O16"/>
    <mergeCell ref="A18:O18"/>
    <mergeCell ref="A20:O20"/>
  </mergeCells>
  <pageMargins left="0.7" right="0.7" top="0.75" bottom="0.75" header="0.51180555555555496" footer="0.51180555555555496"/>
  <pageSetup paperSize="9"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MJ982"/>
  <sheetViews>
    <sheetView zoomScale="115" zoomScaleNormal="115" workbookViewId="0">
      <selection sqref="A1:N1"/>
    </sheetView>
  </sheetViews>
  <sheetFormatPr defaultColWidth="14.28515625" defaultRowHeight="15" x14ac:dyDescent="0.25"/>
  <cols>
    <col min="1" max="1" width="31.85546875" style="250" customWidth="1"/>
    <col min="2" max="2" width="32.42578125" style="250" customWidth="1"/>
    <col min="3" max="3" width="2.85546875" style="250" customWidth="1"/>
    <col min="4" max="5" width="9.140625" style="250" customWidth="1"/>
    <col min="6" max="6" width="7.28515625" style="250" customWidth="1"/>
    <col min="7" max="7" width="7.140625" style="250" customWidth="1"/>
    <col min="8" max="9" width="14.85546875" style="250" customWidth="1"/>
    <col min="10" max="10" width="2.7109375" style="250" customWidth="1"/>
    <col min="11" max="11" width="12.85546875" style="251" customWidth="1"/>
    <col min="12" max="12" width="14.85546875" style="251" customWidth="1"/>
    <col min="13" max="13" width="13" style="250" customWidth="1"/>
    <col min="14" max="14" width="12.85546875" style="250" customWidth="1"/>
    <col min="15" max="22" width="11.42578125" style="250" customWidth="1"/>
    <col min="23" max="1024" width="14.28515625" style="250"/>
  </cols>
  <sheetData>
    <row r="1" spans="1:22" ht="33.75" customHeight="1" x14ac:dyDescent="0.25">
      <c r="A1" s="386" t="s">
        <v>6379</v>
      </c>
      <c r="B1" s="386"/>
      <c r="C1" s="386"/>
      <c r="D1" s="386"/>
      <c r="E1" s="386"/>
      <c r="F1" s="386"/>
      <c r="G1" s="386"/>
      <c r="H1" s="386"/>
      <c r="I1" s="386"/>
      <c r="J1" s="386"/>
      <c r="K1" s="386"/>
      <c r="L1" s="386"/>
      <c r="M1" s="386"/>
      <c r="N1" s="386"/>
      <c r="O1" s="252"/>
      <c r="P1" s="252"/>
      <c r="Q1" s="252"/>
      <c r="R1" s="252"/>
      <c r="S1" s="252"/>
      <c r="T1" s="252"/>
      <c r="U1" s="252"/>
      <c r="V1" s="252"/>
    </row>
    <row r="2" spans="1:22" ht="14.25" customHeight="1" x14ac:dyDescent="0.25">
      <c r="A2" s="387" t="s">
        <v>6380</v>
      </c>
      <c r="B2" s="388" t="s">
        <v>6381</v>
      </c>
      <c r="C2" s="253"/>
      <c r="D2" s="389" t="s">
        <v>6382</v>
      </c>
      <c r="E2" s="389"/>
      <c r="F2" s="389"/>
      <c r="G2" s="389"/>
      <c r="H2" s="389"/>
      <c r="I2" s="389"/>
      <c r="J2" s="252"/>
      <c r="K2" s="390" t="s">
        <v>6383</v>
      </c>
      <c r="L2" s="390"/>
      <c r="M2" s="390"/>
      <c r="N2" s="390"/>
      <c r="O2" s="252"/>
      <c r="P2" s="252"/>
      <c r="Q2" s="252"/>
      <c r="R2" s="252"/>
      <c r="S2" s="252"/>
      <c r="T2" s="252"/>
      <c r="U2" s="252"/>
      <c r="V2" s="252"/>
    </row>
    <row r="3" spans="1:22" ht="27.95" customHeight="1" x14ac:dyDescent="0.25">
      <c r="A3" s="387"/>
      <c r="B3" s="388"/>
      <c r="C3" s="254"/>
      <c r="D3" s="255" t="s">
        <v>6384</v>
      </c>
      <c r="E3" s="256" t="s">
        <v>6385</v>
      </c>
      <c r="F3" s="255" t="s">
        <v>6386</v>
      </c>
      <c r="G3" s="257" t="s">
        <v>6387</v>
      </c>
      <c r="H3" s="258" t="s">
        <v>6388</v>
      </c>
      <c r="I3" s="259" t="s">
        <v>6389</v>
      </c>
      <c r="J3" s="252"/>
      <c r="K3" s="260" t="s">
        <v>6390</v>
      </c>
      <c r="L3" s="259" t="s">
        <v>6391</v>
      </c>
      <c r="M3" s="258" t="s">
        <v>6392</v>
      </c>
      <c r="N3" s="259" t="s">
        <v>6393</v>
      </c>
      <c r="O3" s="252"/>
      <c r="P3" s="252"/>
      <c r="Q3" s="252"/>
      <c r="R3" s="252"/>
      <c r="S3" s="252"/>
      <c r="T3" s="252"/>
      <c r="U3" s="252"/>
      <c r="V3" s="252"/>
    </row>
    <row r="4" spans="1:22" ht="12" customHeight="1" x14ac:dyDescent="0.25">
      <c r="A4" s="382" t="s">
        <v>5857</v>
      </c>
      <c r="B4" s="382"/>
      <c r="C4" s="382"/>
      <c r="D4" s="382"/>
      <c r="E4" s="382"/>
      <c r="F4" s="382"/>
      <c r="G4" s="382"/>
      <c r="H4" s="382"/>
      <c r="I4" s="382"/>
      <c r="J4" s="252"/>
      <c r="K4" s="261"/>
      <c r="L4" s="261"/>
      <c r="M4" s="252"/>
      <c r="N4" s="252"/>
      <c r="O4" s="252"/>
      <c r="P4" s="252"/>
      <c r="Q4" s="252"/>
      <c r="R4" s="252"/>
      <c r="S4" s="252"/>
      <c r="T4" s="252"/>
      <c r="U4" s="252"/>
      <c r="V4" s="252"/>
    </row>
    <row r="5" spans="1:22" x14ac:dyDescent="0.25">
      <c r="A5" s="262" t="s">
        <v>5889</v>
      </c>
      <c r="B5" s="263" t="s">
        <v>5858</v>
      </c>
      <c r="C5" s="263"/>
      <c r="D5" s="264">
        <v>0.79359999999999997</v>
      </c>
      <c r="E5" s="265">
        <v>2.1999999999999999E-2</v>
      </c>
      <c r="F5" s="264">
        <v>36.060899999999997</v>
      </c>
      <c r="G5" s="266">
        <v>9.2900000000000005E-285</v>
      </c>
      <c r="H5" s="264">
        <v>2.9600000000000001E-2</v>
      </c>
      <c r="I5" s="265">
        <v>1.0699999999999999E-2</v>
      </c>
      <c r="J5" s="252"/>
      <c r="K5" s="264">
        <v>9.2299999999999993E-2</v>
      </c>
      <c r="L5" s="265">
        <v>4.0000000000000001E-3</v>
      </c>
      <c r="M5" s="264">
        <v>1.0769</v>
      </c>
      <c r="N5" s="265">
        <v>1.7399999999999999E-2</v>
      </c>
      <c r="O5" s="252"/>
      <c r="P5" s="252"/>
      <c r="Q5" s="252"/>
      <c r="R5" s="252"/>
      <c r="S5" s="252"/>
      <c r="T5" s="252"/>
      <c r="U5" s="252"/>
      <c r="V5" s="252"/>
    </row>
    <row r="6" spans="1:22" x14ac:dyDescent="0.25">
      <c r="A6" s="262" t="s">
        <v>5891</v>
      </c>
      <c r="B6" s="267" t="s">
        <v>5860</v>
      </c>
      <c r="C6" s="263"/>
      <c r="D6" s="264">
        <v>0.92359999999999998</v>
      </c>
      <c r="E6" s="265">
        <v>2.8899999999999999E-2</v>
      </c>
      <c r="F6" s="264">
        <v>31.904499999999999</v>
      </c>
      <c r="G6" s="266">
        <v>2.3092999999999998E-223</v>
      </c>
      <c r="H6" s="264">
        <v>1.9099999999999999E-2</v>
      </c>
      <c r="I6" s="265">
        <v>8.3000000000000001E-3</v>
      </c>
      <c r="J6" s="252"/>
      <c r="K6" s="264">
        <v>4.1300000000000003E-2</v>
      </c>
      <c r="L6" s="265">
        <v>2.5000000000000001E-3</v>
      </c>
      <c r="M6" s="264">
        <v>1.0249999999999999</v>
      </c>
      <c r="N6" s="265">
        <v>1.1299999999999999E-2</v>
      </c>
      <c r="O6" s="252"/>
      <c r="P6" s="252"/>
      <c r="Q6" s="252"/>
      <c r="R6" s="252"/>
      <c r="S6" s="252"/>
      <c r="T6" s="252"/>
      <c r="U6" s="252"/>
      <c r="V6" s="252"/>
    </row>
    <row r="7" spans="1:22" x14ac:dyDescent="0.25">
      <c r="A7" s="262" t="s">
        <v>5892</v>
      </c>
      <c r="B7" s="263" t="s">
        <v>5862</v>
      </c>
      <c r="C7" s="263"/>
      <c r="D7" s="264">
        <v>0.50919999999999999</v>
      </c>
      <c r="E7" s="265">
        <v>6.4600000000000005E-2</v>
      </c>
      <c r="F7" s="264">
        <v>7.8802000000000003</v>
      </c>
      <c r="G7" s="266">
        <v>3.2673999999999998E-15</v>
      </c>
      <c r="H7" s="264">
        <v>4.7300000000000002E-2</v>
      </c>
      <c r="I7" s="265">
        <v>3.6299999999999999E-2</v>
      </c>
      <c r="J7" s="252"/>
      <c r="K7" s="264">
        <v>4.6699999999999998E-2</v>
      </c>
      <c r="L7" s="265">
        <v>4.8999999999999998E-3</v>
      </c>
      <c r="M7" s="264">
        <v>1.0640000000000001</v>
      </c>
      <c r="N7" s="265">
        <v>2.5499999999999998E-2</v>
      </c>
      <c r="O7" s="252"/>
      <c r="P7" s="252"/>
      <c r="Q7" s="252"/>
      <c r="R7" s="252"/>
      <c r="S7" s="252"/>
      <c r="T7" s="252"/>
      <c r="U7" s="252"/>
      <c r="V7" s="252"/>
    </row>
    <row r="8" spans="1:22" x14ac:dyDescent="0.25">
      <c r="A8" s="262" t="s">
        <v>5893</v>
      </c>
      <c r="B8" s="263" t="s">
        <v>5893</v>
      </c>
      <c r="C8" s="263"/>
      <c r="D8" s="264">
        <v>0.98029999999999995</v>
      </c>
      <c r="E8" s="265">
        <v>4.6199999999999998E-2</v>
      </c>
      <c r="F8" s="264">
        <v>21.200399999999998</v>
      </c>
      <c r="G8" s="266">
        <v>9.4761999999999999E-100</v>
      </c>
      <c r="H8" s="264">
        <v>2.4299999999999999E-2</v>
      </c>
      <c r="I8" s="265">
        <v>8.3000000000000001E-3</v>
      </c>
      <c r="J8" s="252"/>
      <c r="K8" s="264">
        <v>4.9700000000000001E-2</v>
      </c>
      <c r="L8" s="265">
        <v>3.0000000000000001E-3</v>
      </c>
      <c r="M8" s="264">
        <v>1.0694999999999999</v>
      </c>
      <c r="N8" s="265">
        <v>1.47E-2</v>
      </c>
      <c r="O8" s="252"/>
      <c r="P8" s="252"/>
      <c r="Q8" s="252"/>
      <c r="R8" s="252"/>
      <c r="S8" s="252"/>
      <c r="T8" s="252"/>
      <c r="U8" s="252"/>
      <c r="V8" s="252"/>
    </row>
    <row r="9" spans="1:22" ht="12" customHeight="1" x14ac:dyDescent="0.25">
      <c r="A9" s="383" t="s">
        <v>5864</v>
      </c>
      <c r="B9" s="383"/>
      <c r="C9" s="383"/>
      <c r="D9" s="383"/>
      <c r="E9" s="383"/>
      <c r="F9" s="383"/>
      <c r="G9" s="383"/>
      <c r="H9" s="383"/>
      <c r="I9" s="383"/>
      <c r="J9" s="252"/>
      <c r="K9" s="261"/>
      <c r="L9" s="261"/>
      <c r="M9" s="252"/>
      <c r="N9" s="252"/>
      <c r="O9" s="252"/>
      <c r="P9" s="252"/>
      <c r="Q9" s="252"/>
      <c r="R9" s="252"/>
      <c r="S9" s="252"/>
      <c r="T9" s="252"/>
      <c r="U9" s="252"/>
      <c r="V9" s="252"/>
    </row>
    <row r="10" spans="1:22" x14ac:dyDescent="0.25">
      <c r="A10" s="262" t="s">
        <v>5837</v>
      </c>
      <c r="B10" s="263" t="s">
        <v>5837</v>
      </c>
      <c r="C10" s="263"/>
      <c r="D10" s="264">
        <v>0.85419999999999996</v>
      </c>
      <c r="E10" s="265">
        <v>4.2000000000000003E-2</v>
      </c>
      <c r="F10" s="264">
        <v>20.320599999999999</v>
      </c>
      <c r="G10" s="266">
        <v>8.4556999999999996E-92</v>
      </c>
      <c r="H10" s="264">
        <v>1.0699999999999999E-2</v>
      </c>
      <c r="I10" s="265">
        <v>9.7000000000000003E-3</v>
      </c>
      <c r="J10" s="252"/>
      <c r="K10" s="264">
        <v>4.65E-2</v>
      </c>
      <c r="L10" s="265">
        <v>4.1000000000000003E-3</v>
      </c>
      <c r="M10" s="264">
        <v>1.0212000000000001</v>
      </c>
      <c r="N10" s="265">
        <v>1.5800000000000002E-2</v>
      </c>
      <c r="O10" s="252"/>
      <c r="P10" s="252"/>
      <c r="Q10" s="252"/>
      <c r="R10" s="252"/>
      <c r="S10" s="252"/>
      <c r="T10" s="252"/>
      <c r="U10" s="252"/>
      <c r="V10" s="252"/>
    </row>
    <row r="11" spans="1:22" ht="11.85" customHeight="1" x14ac:dyDescent="0.25">
      <c r="A11" s="384" t="s">
        <v>5865</v>
      </c>
      <c r="B11" s="384"/>
      <c r="C11" s="384"/>
      <c r="D11" s="384"/>
      <c r="E11" s="384"/>
      <c r="F11" s="384"/>
      <c r="G11" s="384"/>
      <c r="H11" s="384"/>
      <c r="I11" s="384"/>
      <c r="J11" s="252"/>
      <c r="K11" s="261"/>
      <c r="L11" s="261"/>
      <c r="M11" s="252"/>
      <c r="N11" s="252"/>
      <c r="O11" s="252"/>
      <c r="P11" s="252"/>
      <c r="Q11" s="252"/>
      <c r="R11" s="252"/>
      <c r="S11" s="252"/>
      <c r="T11" s="252"/>
      <c r="U11" s="252"/>
      <c r="V11" s="252"/>
    </row>
    <row r="12" spans="1:22" x14ac:dyDescent="0.25">
      <c r="A12" s="262" t="s">
        <v>6296</v>
      </c>
      <c r="B12" s="263" t="s">
        <v>5866</v>
      </c>
      <c r="C12" s="263"/>
      <c r="D12" s="264">
        <v>-0.71440000000000003</v>
      </c>
      <c r="E12" s="265">
        <v>9.7199999999999995E-2</v>
      </c>
      <c r="F12" s="264">
        <v>-7.3526999999999996</v>
      </c>
      <c r="G12" s="266">
        <v>1.9431000000000001E-13</v>
      </c>
      <c r="H12" s="264">
        <v>-1.3299999999999999E-2</v>
      </c>
      <c r="I12" s="265">
        <v>7.0000000000000001E-3</v>
      </c>
      <c r="J12" s="252"/>
      <c r="K12" s="264">
        <v>1.2699999999999999E-2</v>
      </c>
      <c r="L12" s="265">
        <v>1.8E-3</v>
      </c>
      <c r="M12" s="264">
        <v>1.0285</v>
      </c>
      <c r="N12" s="265">
        <v>9.9000000000000008E-3</v>
      </c>
      <c r="O12" s="252"/>
      <c r="P12" s="252"/>
      <c r="Q12" s="252"/>
      <c r="R12" s="252"/>
      <c r="S12" s="252"/>
      <c r="T12" s="252"/>
      <c r="U12" s="252"/>
      <c r="V12" s="252"/>
    </row>
    <row r="13" spans="1:22" x14ac:dyDescent="0.25">
      <c r="A13" s="262" t="s">
        <v>5895</v>
      </c>
      <c r="B13" s="263" t="s">
        <v>5867</v>
      </c>
      <c r="C13" s="263"/>
      <c r="D13" s="264">
        <v>0.76190000000000002</v>
      </c>
      <c r="E13" s="265">
        <v>7.7600000000000002E-2</v>
      </c>
      <c r="F13" s="264">
        <v>9.8176000000000005</v>
      </c>
      <c r="G13" s="266">
        <v>9.4602999999999996E-23</v>
      </c>
      <c r="H13" s="264">
        <v>1.3899999999999999E-2</v>
      </c>
      <c r="I13" s="265">
        <v>6.6E-3</v>
      </c>
      <c r="J13" s="252"/>
      <c r="K13" s="264">
        <v>9.1999999999999998E-3</v>
      </c>
      <c r="L13" s="265">
        <v>1.5E-3</v>
      </c>
      <c r="M13" s="264">
        <v>1.0086999999999999</v>
      </c>
      <c r="N13" s="265">
        <v>7.3000000000000001E-3</v>
      </c>
      <c r="O13" s="252"/>
      <c r="P13" s="252"/>
      <c r="Q13" s="252"/>
      <c r="R13" s="252"/>
      <c r="S13" s="252"/>
      <c r="T13" s="252"/>
      <c r="U13" s="252"/>
      <c r="V13" s="252"/>
    </row>
    <row r="14" spans="1:22" ht="15" customHeight="1" x14ac:dyDescent="0.25">
      <c r="A14" s="383" t="s">
        <v>5870</v>
      </c>
      <c r="B14" s="383"/>
      <c r="C14" s="383"/>
      <c r="D14" s="383"/>
      <c r="E14" s="383"/>
      <c r="F14" s="383"/>
      <c r="G14" s="383"/>
      <c r="H14" s="383"/>
      <c r="I14" s="383"/>
      <c r="J14" s="252"/>
      <c r="K14" s="261"/>
      <c r="L14" s="261"/>
      <c r="M14" s="252"/>
      <c r="N14" s="252"/>
      <c r="O14" s="252"/>
      <c r="P14" s="252"/>
      <c r="Q14" s="252"/>
      <c r="R14" s="252"/>
      <c r="S14" s="252"/>
      <c r="T14" s="252"/>
      <c r="U14" s="252"/>
      <c r="V14" s="252"/>
    </row>
    <row r="15" spans="1:22" x14ac:dyDescent="0.25">
      <c r="A15" s="268" t="s">
        <v>5871</v>
      </c>
      <c r="B15" s="256" t="s">
        <v>5871</v>
      </c>
      <c r="C15" s="256"/>
      <c r="D15" s="269">
        <v>0.76160000000000005</v>
      </c>
      <c r="E15" s="270">
        <v>3.1399999999999997E-2</v>
      </c>
      <c r="F15" s="269">
        <v>24.251300000000001</v>
      </c>
      <c r="G15" s="271">
        <v>6.4120000000000001E-130</v>
      </c>
      <c r="H15" s="269">
        <v>1.4200000000000001E-2</v>
      </c>
      <c r="I15" s="270">
        <v>6.1999999999999998E-3</v>
      </c>
      <c r="J15" s="272"/>
      <c r="K15" s="269">
        <v>2.1700000000000001E-2</v>
      </c>
      <c r="L15" s="270">
        <v>1.5E-3</v>
      </c>
      <c r="M15" s="269">
        <v>1.0064</v>
      </c>
      <c r="N15" s="270">
        <v>7.3000000000000001E-3</v>
      </c>
      <c r="O15" s="252"/>
      <c r="P15" s="252"/>
      <c r="Q15" s="252"/>
      <c r="R15" s="252"/>
      <c r="S15" s="252"/>
      <c r="T15" s="252"/>
      <c r="U15" s="252"/>
      <c r="V15" s="252"/>
    </row>
    <row r="16" spans="1:22" ht="14.45" customHeight="1" x14ac:dyDescent="0.25">
      <c r="A16" s="385" t="s">
        <v>6394</v>
      </c>
      <c r="B16" s="385"/>
      <c r="C16" s="385"/>
      <c r="D16" s="385"/>
      <c r="E16" s="385"/>
      <c r="F16" s="385"/>
      <c r="G16" s="385"/>
      <c r="H16" s="385"/>
      <c r="I16" s="385"/>
      <c r="J16" s="385"/>
      <c r="K16" s="385"/>
      <c r="L16" s="385"/>
      <c r="M16" s="385"/>
      <c r="N16" s="385"/>
      <c r="O16" s="252"/>
      <c r="P16" s="252"/>
      <c r="Q16" s="252"/>
      <c r="R16" s="252"/>
      <c r="S16" s="252"/>
      <c r="T16" s="252"/>
      <c r="U16" s="252"/>
      <c r="V16" s="252"/>
    </row>
    <row r="17" spans="1:22" ht="30.95" customHeight="1" x14ac:dyDescent="0.25">
      <c r="A17" s="381" t="s">
        <v>6395</v>
      </c>
      <c r="B17" s="381"/>
      <c r="C17" s="381"/>
      <c r="D17" s="381"/>
      <c r="E17" s="381"/>
      <c r="F17" s="381"/>
      <c r="G17" s="381"/>
      <c r="H17" s="381"/>
      <c r="I17" s="381"/>
      <c r="J17" s="381"/>
      <c r="K17" s="381"/>
      <c r="L17" s="381"/>
      <c r="M17" s="381"/>
      <c r="N17" s="381"/>
      <c r="O17" s="273"/>
      <c r="P17" s="273"/>
      <c r="Q17" s="273"/>
      <c r="R17" s="273"/>
      <c r="S17" s="273"/>
      <c r="T17" s="273"/>
      <c r="U17" s="273"/>
      <c r="V17" s="273"/>
    </row>
    <row r="18" spans="1:22" ht="27.95" customHeight="1" x14ac:dyDescent="0.25">
      <c r="A18" s="381" t="s">
        <v>6396</v>
      </c>
      <c r="B18" s="381"/>
      <c r="C18" s="381"/>
      <c r="D18" s="381"/>
      <c r="E18" s="381"/>
      <c r="F18" s="381"/>
      <c r="G18" s="381"/>
      <c r="H18" s="381"/>
      <c r="I18" s="381"/>
      <c r="J18" s="381"/>
      <c r="K18" s="381"/>
      <c r="L18" s="381"/>
      <c r="M18" s="381"/>
      <c r="N18" s="381"/>
      <c r="O18" s="273"/>
      <c r="P18" s="273"/>
      <c r="Q18" s="273"/>
      <c r="R18" s="273"/>
      <c r="S18" s="273"/>
      <c r="T18" s="273"/>
      <c r="U18" s="273"/>
      <c r="V18" s="273"/>
    </row>
    <row r="19" spans="1:22" ht="14.45" customHeight="1" x14ac:dyDescent="0.25">
      <c r="A19" s="381" t="s">
        <v>6397</v>
      </c>
      <c r="B19" s="381"/>
      <c r="C19" s="381"/>
      <c r="D19" s="381"/>
      <c r="E19" s="381"/>
      <c r="F19" s="381"/>
      <c r="G19" s="381"/>
      <c r="H19" s="381"/>
      <c r="I19" s="381"/>
      <c r="J19" s="381"/>
      <c r="K19" s="381"/>
      <c r="L19" s="381"/>
      <c r="M19" s="381"/>
      <c r="N19" s="381"/>
      <c r="O19" s="273"/>
      <c r="P19" s="273"/>
      <c r="Q19" s="273"/>
      <c r="R19" s="273"/>
      <c r="S19" s="273"/>
      <c r="T19" s="273"/>
      <c r="U19" s="273"/>
      <c r="V19" s="273"/>
    </row>
    <row r="20" spans="1:22" ht="15.75" customHeight="1" x14ac:dyDescent="0.25">
      <c r="A20" s="252"/>
      <c r="B20" s="252"/>
      <c r="C20" s="252"/>
      <c r="D20" s="274"/>
      <c r="E20" s="275"/>
      <c r="F20" s="274"/>
      <c r="G20" s="276"/>
      <c r="H20" s="274"/>
      <c r="I20" s="275"/>
      <c r="J20" s="252"/>
      <c r="K20" s="261"/>
      <c r="L20" s="261"/>
      <c r="M20" s="252"/>
      <c r="N20" s="252"/>
      <c r="O20" s="252"/>
      <c r="P20" s="252"/>
      <c r="Q20" s="252"/>
      <c r="R20" s="252"/>
      <c r="S20" s="252"/>
      <c r="T20" s="252"/>
      <c r="U20" s="252"/>
      <c r="V20" s="252"/>
    </row>
    <row r="21" spans="1:22" ht="15.75" customHeight="1" x14ac:dyDescent="0.25">
      <c r="A21" s="252"/>
      <c r="B21" s="252"/>
      <c r="C21" s="252"/>
      <c r="D21" s="274"/>
      <c r="E21" s="275"/>
      <c r="F21" s="274"/>
      <c r="G21" s="276"/>
      <c r="H21" s="274"/>
      <c r="I21" s="275"/>
      <c r="J21" s="252"/>
      <c r="K21" s="261"/>
      <c r="L21" s="261"/>
      <c r="M21" s="252"/>
      <c r="N21" s="252"/>
      <c r="O21" s="252"/>
      <c r="P21" s="252"/>
      <c r="Q21" s="252"/>
      <c r="R21" s="252"/>
      <c r="S21" s="252"/>
      <c r="T21" s="252"/>
      <c r="U21" s="252"/>
      <c r="V21" s="252"/>
    </row>
    <row r="22" spans="1:22" ht="15.75" customHeight="1" x14ac:dyDescent="0.25">
      <c r="A22" s="252"/>
      <c r="B22" s="252"/>
      <c r="C22" s="252"/>
      <c r="D22" s="274"/>
      <c r="E22" s="275"/>
      <c r="F22" s="274"/>
      <c r="G22" s="276"/>
      <c r="H22" s="274"/>
      <c r="I22" s="275"/>
      <c r="J22" s="252"/>
      <c r="K22" s="261"/>
      <c r="L22" s="261"/>
      <c r="M22" s="252"/>
      <c r="N22" s="252"/>
      <c r="O22" s="252"/>
      <c r="P22" s="252"/>
      <c r="Q22" s="252"/>
      <c r="R22" s="252"/>
      <c r="S22" s="252"/>
      <c r="T22" s="252"/>
      <c r="U22" s="252"/>
      <c r="V22" s="252"/>
    </row>
    <row r="23" spans="1:22" ht="15.75" customHeight="1" x14ac:dyDescent="0.25">
      <c r="A23" s="252"/>
      <c r="B23" s="252"/>
      <c r="C23" s="252"/>
      <c r="D23" s="274"/>
      <c r="E23" s="275"/>
      <c r="F23" s="274"/>
      <c r="G23" s="276"/>
      <c r="H23" s="274"/>
      <c r="I23" s="275"/>
      <c r="J23" s="252"/>
      <c r="K23" s="261"/>
      <c r="L23" s="261"/>
      <c r="M23" s="252"/>
      <c r="N23" s="252"/>
      <c r="O23" s="252"/>
      <c r="P23" s="252"/>
      <c r="Q23" s="252"/>
      <c r="R23" s="252"/>
      <c r="S23" s="252"/>
      <c r="T23" s="252"/>
      <c r="U23" s="252"/>
      <c r="V23" s="252"/>
    </row>
    <row r="24" spans="1:22" ht="15.75" customHeight="1" x14ac:dyDescent="0.25">
      <c r="A24" s="252"/>
      <c r="B24" s="252"/>
      <c r="C24" s="252"/>
      <c r="D24" s="274"/>
      <c r="E24" s="275"/>
      <c r="F24" s="274"/>
      <c r="G24" s="276"/>
      <c r="H24" s="274"/>
      <c r="I24" s="275"/>
      <c r="J24" s="252"/>
      <c r="K24" s="261"/>
      <c r="L24" s="261"/>
      <c r="M24" s="252"/>
      <c r="N24" s="252"/>
      <c r="O24" s="252"/>
      <c r="P24" s="252"/>
      <c r="Q24" s="252"/>
      <c r="R24" s="252"/>
      <c r="S24" s="252"/>
      <c r="T24" s="252"/>
      <c r="U24" s="252"/>
      <c r="V24" s="252"/>
    </row>
    <row r="25" spans="1:22" ht="15.75" customHeight="1" x14ac:dyDescent="0.25">
      <c r="A25" s="252"/>
      <c r="B25" s="252"/>
      <c r="C25" s="252"/>
      <c r="D25" s="274"/>
      <c r="E25" s="275"/>
      <c r="F25" s="274"/>
      <c r="G25" s="276"/>
      <c r="H25" s="274"/>
      <c r="I25" s="275"/>
      <c r="J25" s="252"/>
      <c r="K25" s="261"/>
      <c r="L25" s="261"/>
      <c r="M25" s="252"/>
      <c r="N25" s="252"/>
      <c r="O25" s="252"/>
      <c r="P25" s="252"/>
      <c r="Q25" s="252"/>
      <c r="R25" s="252"/>
      <c r="S25" s="252"/>
      <c r="T25" s="252"/>
      <c r="U25" s="252"/>
      <c r="V25" s="252"/>
    </row>
    <row r="26" spans="1:22" ht="15.75" customHeight="1" x14ac:dyDescent="0.25">
      <c r="A26" s="252"/>
      <c r="B26" s="252"/>
      <c r="C26" s="252"/>
      <c r="D26" s="274"/>
      <c r="E26" s="275"/>
      <c r="F26" s="274"/>
      <c r="G26" s="276"/>
      <c r="H26" s="274"/>
      <c r="I26" s="275"/>
      <c r="J26" s="252"/>
      <c r="K26" s="261"/>
      <c r="L26" s="261"/>
      <c r="M26" s="252"/>
      <c r="N26" s="252"/>
      <c r="O26" s="252"/>
      <c r="P26" s="252"/>
      <c r="Q26" s="252"/>
      <c r="R26" s="252"/>
      <c r="S26" s="252"/>
      <c r="T26" s="252"/>
      <c r="U26" s="252"/>
      <c r="V26" s="252"/>
    </row>
    <row r="27" spans="1:22" ht="15.75" customHeight="1" x14ac:dyDescent="0.25">
      <c r="A27" s="252"/>
      <c r="B27" s="252"/>
      <c r="C27" s="252"/>
      <c r="D27" s="274"/>
      <c r="E27" s="275"/>
      <c r="F27" s="274"/>
      <c r="G27" s="276"/>
      <c r="H27" s="274"/>
      <c r="I27" s="275"/>
      <c r="J27" s="252"/>
      <c r="K27" s="261"/>
      <c r="L27" s="261"/>
      <c r="M27" s="252"/>
      <c r="N27" s="252"/>
      <c r="O27" s="252"/>
      <c r="P27" s="252"/>
      <c r="Q27" s="252"/>
      <c r="R27" s="252"/>
      <c r="S27" s="252"/>
      <c r="T27" s="252"/>
      <c r="U27" s="252"/>
      <c r="V27" s="252"/>
    </row>
    <row r="28" spans="1:22" ht="15.75" customHeight="1" x14ac:dyDescent="0.25">
      <c r="A28" s="252"/>
      <c r="B28" s="252"/>
      <c r="C28" s="252"/>
      <c r="D28" s="274"/>
      <c r="E28" s="275"/>
      <c r="F28" s="274"/>
      <c r="G28" s="276"/>
      <c r="H28" s="274"/>
      <c r="I28" s="275"/>
      <c r="J28" s="252"/>
      <c r="K28" s="261"/>
      <c r="L28" s="261"/>
      <c r="M28" s="252"/>
      <c r="N28" s="252"/>
      <c r="O28" s="252"/>
      <c r="P28" s="252"/>
      <c r="Q28" s="252"/>
      <c r="R28" s="252"/>
      <c r="S28" s="252"/>
      <c r="T28" s="252"/>
      <c r="U28" s="252"/>
      <c r="V28" s="252"/>
    </row>
    <row r="29" spans="1:22" ht="15.75" customHeight="1" x14ac:dyDescent="0.25">
      <c r="A29" s="252"/>
      <c r="B29" s="252"/>
      <c r="C29" s="252"/>
      <c r="D29" s="274"/>
      <c r="E29" s="275"/>
      <c r="F29" s="274"/>
      <c r="G29" s="276"/>
      <c r="H29" s="274"/>
      <c r="I29" s="275"/>
      <c r="J29" s="252"/>
      <c r="K29" s="261"/>
      <c r="L29" s="261"/>
      <c r="M29" s="252"/>
      <c r="N29" s="252"/>
      <c r="O29" s="252"/>
      <c r="P29" s="252"/>
      <c r="Q29" s="252"/>
      <c r="R29" s="252"/>
      <c r="S29" s="252"/>
      <c r="T29" s="252"/>
      <c r="U29" s="252"/>
      <c r="V29" s="252"/>
    </row>
    <row r="30" spans="1:22" ht="15.75" customHeight="1" x14ac:dyDescent="0.25">
      <c r="A30" s="252"/>
      <c r="B30" s="252"/>
      <c r="C30" s="252"/>
      <c r="D30" s="274"/>
      <c r="E30" s="275"/>
      <c r="F30" s="274"/>
      <c r="G30" s="276"/>
      <c r="H30" s="274"/>
      <c r="I30" s="275"/>
      <c r="J30" s="252"/>
      <c r="K30" s="261"/>
      <c r="L30" s="261"/>
      <c r="M30" s="252"/>
      <c r="N30" s="252"/>
      <c r="O30" s="252"/>
      <c r="P30" s="252"/>
      <c r="Q30" s="252"/>
      <c r="R30" s="252"/>
      <c r="S30" s="252"/>
      <c r="T30" s="252"/>
      <c r="U30" s="252"/>
      <c r="V30" s="252"/>
    </row>
    <row r="31" spans="1:22" ht="15.75" customHeight="1" x14ac:dyDescent="0.25">
      <c r="A31" s="252"/>
      <c r="B31" s="252"/>
      <c r="C31" s="252"/>
      <c r="D31" s="274"/>
      <c r="E31" s="275"/>
      <c r="F31" s="274"/>
      <c r="G31" s="276"/>
      <c r="H31" s="274"/>
      <c r="I31" s="275"/>
      <c r="J31" s="252"/>
      <c r="K31" s="261"/>
      <c r="L31" s="261"/>
      <c r="M31" s="252"/>
      <c r="N31" s="252"/>
      <c r="O31" s="252"/>
      <c r="P31" s="252"/>
      <c r="Q31" s="252"/>
      <c r="R31" s="252"/>
      <c r="S31" s="252"/>
      <c r="T31" s="252"/>
      <c r="U31" s="252"/>
      <c r="V31" s="252"/>
    </row>
    <row r="32" spans="1:22" ht="15.75" customHeight="1" x14ac:dyDescent="0.25">
      <c r="A32" s="252"/>
      <c r="B32" s="252"/>
      <c r="C32" s="252"/>
      <c r="D32" s="274"/>
      <c r="E32" s="275"/>
      <c r="F32" s="274"/>
      <c r="G32" s="276"/>
      <c r="H32" s="274"/>
      <c r="I32" s="275"/>
      <c r="J32" s="252"/>
      <c r="K32" s="261"/>
      <c r="L32" s="261"/>
      <c r="M32" s="252"/>
      <c r="N32" s="252"/>
      <c r="O32" s="252"/>
      <c r="P32" s="252"/>
      <c r="Q32" s="252"/>
      <c r="R32" s="252"/>
      <c r="S32" s="252"/>
      <c r="T32" s="252"/>
      <c r="U32" s="252"/>
      <c r="V32" s="252"/>
    </row>
    <row r="33" spans="1:22" ht="15.75" customHeight="1" x14ac:dyDescent="0.25">
      <c r="A33" s="252"/>
      <c r="B33" s="252"/>
      <c r="C33" s="252"/>
      <c r="D33" s="274"/>
      <c r="E33" s="275"/>
      <c r="F33" s="274"/>
      <c r="G33" s="276"/>
      <c r="H33" s="274"/>
      <c r="I33" s="275"/>
      <c r="J33" s="252"/>
      <c r="K33" s="261"/>
      <c r="L33" s="261"/>
      <c r="M33" s="252"/>
      <c r="N33" s="252"/>
      <c r="O33" s="252"/>
      <c r="P33" s="252"/>
      <c r="Q33" s="252"/>
      <c r="R33" s="252"/>
      <c r="S33" s="252"/>
      <c r="T33" s="252"/>
      <c r="U33" s="252"/>
      <c r="V33" s="252"/>
    </row>
    <row r="34" spans="1:22" ht="15.75" customHeight="1" x14ac:dyDescent="0.25">
      <c r="A34" s="252"/>
      <c r="B34" s="252"/>
      <c r="C34" s="252"/>
      <c r="D34" s="274"/>
      <c r="E34" s="275"/>
      <c r="F34" s="274"/>
      <c r="G34" s="276"/>
      <c r="H34" s="274"/>
      <c r="I34" s="275"/>
      <c r="J34" s="252"/>
      <c r="K34" s="261"/>
      <c r="L34" s="261"/>
      <c r="M34" s="252"/>
      <c r="N34" s="252"/>
      <c r="O34" s="252"/>
      <c r="P34" s="252"/>
      <c r="Q34" s="252"/>
      <c r="R34" s="252"/>
      <c r="S34" s="252"/>
      <c r="T34" s="252"/>
      <c r="U34" s="252"/>
      <c r="V34" s="252"/>
    </row>
    <row r="35" spans="1:22" ht="15.75" customHeight="1" x14ac:dyDescent="0.25">
      <c r="A35" s="252"/>
      <c r="B35" s="252"/>
      <c r="C35" s="252"/>
      <c r="D35" s="274"/>
      <c r="E35" s="275"/>
      <c r="F35" s="274"/>
      <c r="G35" s="276"/>
      <c r="H35" s="274"/>
      <c r="I35" s="275"/>
      <c r="J35" s="252"/>
      <c r="K35" s="261"/>
      <c r="L35" s="261"/>
      <c r="M35" s="252"/>
      <c r="N35" s="252"/>
      <c r="O35" s="252"/>
      <c r="P35" s="252"/>
      <c r="Q35" s="252"/>
      <c r="R35" s="252"/>
      <c r="S35" s="252"/>
      <c r="T35" s="252"/>
      <c r="U35" s="252"/>
      <c r="V35" s="252"/>
    </row>
    <row r="36" spans="1:22" ht="15.75" customHeight="1" x14ac:dyDescent="0.25">
      <c r="A36" s="252"/>
      <c r="B36" s="252"/>
      <c r="C36" s="252"/>
      <c r="D36" s="274"/>
      <c r="E36" s="275"/>
      <c r="F36" s="274"/>
      <c r="G36" s="276"/>
      <c r="H36" s="274"/>
      <c r="I36" s="275"/>
      <c r="J36" s="252"/>
      <c r="K36" s="261"/>
      <c r="L36" s="261"/>
      <c r="M36" s="252"/>
      <c r="N36" s="252"/>
      <c r="O36" s="252"/>
      <c r="P36" s="252"/>
      <c r="Q36" s="252"/>
      <c r="R36" s="252"/>
      <c r="S36" s="252"/>
      <c r="T36" s="252"/>
      <c r="U36" s="252"/>
      <c r="V36" s="252"/>
    </row>
    <row r="37" spans="1:22" ht="15.75" customHeight="1" x14ac:dyDescent="0.25">
      <c r="A37" s="252"/>
      <c r="B37" s="252"/>
      <c r="C37" s="252"/>
      <c r="D37" s="274"/>
      <c r="E37" s="275"/>
      <c r="F37" s="274"/>
      <c r="G37" s="276"/>
      <c r="H37" s="274"/>
      <c r="I37" s="275"/>
      <c r="J37" s="252"/>
      <c r="K37" s="261"/>
      <c r="L37" s="261"/>
      <c r="M37" s="252"/>
      <c r="N37" s="252"/>
      <c r="O37" s="252"/>
      <c r="P37" s="252"/>
      <c r="Q37" s="252"/>
      <c r="R37" s="252"/>
      <c r="S37" s="252"/>
      <c r="T37" s="252"/>
      <c r="U37" s="252"/>
      <c r="V37" s="252"/>
    </row>
    <row r="38" spans="1:22" ht="15.75" customHeight="1" x14ac:dyDescent="0.25">
      <c r="A38" s="252"/>
      <c r="B38" s="252"/>
      <c r="C38" s="252"/>
      <c r="D38" s="274"/>
      <c r="E38" s="275"/>
      <c r="F38" s="274"/>
      <c r="G38" s="276"/>
      <c r="H38" s="274"/>
      <c r="I38" s="275"/>
      <c r="J38" s="252"/>
      <c r="K38" s="261"/>
      <c r="L38" s="261"/>
      <c r="M38" s="252"/>
      <c r="N38" s="252"/>
      <c r="O38" s="252"/>
      <c r="P38" s="252"/>
      <c r="Q38" s="252"/>
      <c r="R38" s="252"/>
      <c r="S38" s="252"/>
      <c r="T38" s="252"/>
      <c r="U38" s="252"/>
      <c r="V38" s="252"/>
    </row>
    <row r="39" spans="1:22" ht="15.75" customHeight="1" x14ac:dyDescent="0.25">
      <c r="A39" s="252"/>
      <c r="B39" s="252"/>
      <c r="C39" s="252"/>
      <c r="D39" s="274"/>
      <c r="E39" s="275"/>
      <c r="F39" s="274"/>
      <c r="G39" s="276"/>
      <c r="H39" s="274"/>
      <c r="I39" s="275"/>
      <c r="J39" s="252"/>
      <c r="K39" s="261"/>
      <c r="L39" s="261"/>
      <c r="M39" s="252"/>
      <c r="N39" s="252"/>
      <c r="O39" s="252"/>
      <c r="P39" s="252"/>
      <c r="Q39" s="252"/>
      <c r="R39" s="252"/>
      <c r="S39" s="252"/>
      <c r="T39" s="252"/>
      <c r="U39" s="252"/>
      <c r="V39" s="252"/>
    </row>
    <row r="40" spans="1:22" ht="15.75" customHeight="1" x14ac:dyDescent="0.25">
      <c r="A40" s="252"/>
      <c r="B40" s="252"/>
      <c r="C40" s="252"/>
      <c r="D40" s="274"/>
      <c r="E40" s="275"/>
      <c r="F40" s="274"/>
      <c r="G40" s="276"/>
      <c r="H40" s="274"/>
      <c r="I40" s="275"/>
      <c r="J40" s="252"/>
      <c r="K40" s="261"/>
      <c r="L40" s="261"/>
      <c r="M40" s="252"/>
      <c r="N40" s="252"/>
      <c r="O40" s="252"/>
      <c r="P40" s="252"/>
      <c r="Q40" s="252"/>
      <c r="R40" s="252"/>
      <c r="S40" s="252"/>
      <c r="T40" s="252"/>
      <c r="U40" s="252"/>
      <c r="V40" s="252"/>
    </row>
    <row r="41" spans="1:22" ht="15.75" customHeight="1" x14ac:dyDescent="0.25">
      <c r="A41" s="252"/>
      <c r="B41" s="252"/>
      <c r="C41" s="252"/>
      <c r="D41" s="274"/>
      <c r="E41" s="275"/>
      <c r="F41" s="274"/>
      <c r="G41" s="276"/>
      <c r="H41" s="274"/>
      <c r="I41" s="275"/>
      <c r="J41" s="252"/>
      <c r="K41" s="261"/>
      <c r="L41" s="261"/>
      <c r="M41" s="252"/>
      <c r="N41" s="252"/>
      <c r="O41" s="252"/>
      <c r="P41" s="252"/>
      <c r="Q41" s="252"/>
      <c r="R41" s="252"/>
      <c r="S41" s="252"/>
      <c r="T41" s="252"/>
      <c r="U41" s="252"/>
      <c r="V41" s="252"/>
    </row>
    <row r="42" spans="1:22" ht="15.75" customHeight="1" x14ac:dyDescent="0.25">
      <c r="A42" s="252"/>
      <c r="B42" s="252"/>
      <c r="C42" s="252"/>
      <c r="D42" s="274"/>
      <c r="E42" s="275"/>
      <c r="F42" s="274"/>
      <c r="G42" s="276"/>
      <c r="H42" s="274"/>
      <c r="I42" s="275"/>
      <c r="J42" s="252"/>
      <c r="K42" s="261"/>
      <c r="L42" s="261"/>
      <c r="M42" s="252"/>
      <c r="N42" s="252"/>
      <c r="O42" s="252"/>
      <c r="P42" s="252"/>
      <c r="Q42" s="252"/>
      <c r="R42" s="252"/>
      <c r="S42" s="252"/>
      <c r="T42" s="252"/>
      <c r="U42" s="252"/>
      <c r="V42" s="252"/>
    </row>
    <row r="43" spans="1:22" ht="15.75" customHeight="1" x14ac:dyDescent="0.25">
      <c r="A43" s="252"/>
      <c r="B43" s="252"/>
      <c r="C43" s="252"/>
      <c r="D43" s="274"/>
      <c r="E43" s="275"/>
      <c r="F43" s="274"/>
      <c r="G43" s="276"/>
      <c r="H43" s="274"/>
      <c r="I43" s="275"/>
      <c r="J43" s="252"/>
      <c r="K43" s="261"/>
      <c r="L43" s="261"/>
      <c r="M43" s="252"/>
      <c r="N43" s="252"/>
      <c r="O43" s="252"/>
      <c r="P43" s="252"/>
      <c r="Q43" s="252"/>
      <c r="R43" s="252"/>
      <c r="S43" s="252"/>
      <c r="T43" s="252"/>
      <c r="U43" s="252"/>
      <c r="V43" s="252"/>
    </row>
    <row r="44" spans="1:22" ht="15.75" customHeight="1" x14ac:dyDescent="0.25">
      <c r="A44" s="252"/>
      <c r="B44" s="252"/>
      <c r="C44" s="252"/>
      <c r="D44" s="274"/>
      <c r="E44" s="275"/>
      <c r="F44" s="274"/>
      <c r="G44" s="276"/>
      <c r="H44" s="274"/>
      <c r="I44" s="275"/>
      <c r="J44" s="252"/>
      <c r="K44" s="261"/>
      <c r="L44" s="261"/>
      <c r="M44" s="252"/>
      <c r="N44" s="252"/>
      <c r="O44" s="252"/>
      <c r="P44" s="252"/>
      <c r="Q44" s="252"/>
      <c r="R44" s="252"/>
      <c r="S44" s="252"/>
      <c r="T44" s="252"/>
      <c r="U44" s="252"/>
      <c r="V44" s="252"/>
    </row>
    <row r="45" spans="1:22" ht="15.75" customHeight="1" x14ac:dyDescent="0.25">
      <c r="A45" s="252"/>
      <c r="B45" s="252"/>
      <c r="C45" s="252"/>
      <c r="D45" s="274"/>
      <c r="E45" s="275"/>
      <c r="F45" s="274"/>
      <c r="G45" s="276"/>
      <c r="H45" s="274"/>
      <c r="I45" s="275"/>
      <c r="J45" s="252"/>
      <c r="K45" s="261"/>
      <c r="L45" s="261"/>
      <c r="M45" s="252"/>
      <c r="N45" s="252"/>
      <c r="O45" s="252"/>
      <c r="P45" s="252"/>
      <c r="Q45" s="252"/>
      <c r="R45" s="252"/>
      <c r="S45" s="252"/>
      <c r="T45" s="252"/>
      <c r="U45" s="252"/>
      <c r="V45" s="252"/>
    </row>
    <row r="46" spans="1:22" ht="15.75" customHeight="1" x14ac:dyDescent="0.25">
      <c r="A46" s="252"/>
      <c r="B46" s="252"/>
      <c r="C46" s="252"/>
      <c r="D46" s="274"/>
      <c r="E46" s="275"/>
      <c r="F46" s="274"/>
      <c r="G46" s="276"/>
      <c r="H46" s="274"/>
      <c r="I46" s="275"/>
      <c r="J46" s="252"/>
      <c r="K46" s="261"/>
      <c r="L46" s="261"/>
      <c r="M46" s="252"/>
      <c r="N46" s="252"/>
      <c r="O46" s="252"/>
      <c r="P46" s="252"/>
      <c r="Q46" s="252"/>
      <c r="R46" s="252"/>
      <c r="S46" s="252"/>
      <c r="T46" s="252"/>
      <c r="U46" s="252"/>
      <c r="V46" s="252"/>
    </row>
    <row r="47" spans="1:22" ht="15.75" customHeight="1" x14ac:dyDescent="0.25">
      <c r="A47" s="252"/>
      <c r="B47" s="252"/>
      <c r="C47" s="252"/>
      <c r="D47" s="274"/>
      <c r="E47" s="275"/>
      <c r="F47" s="274"/>
      <c r="G47" s="276"/>
      <c r="H47" s="274"/>
      <c r="I47" s="275"/>
      <c r="J47" s="252"/>
      <c r="K47" s="261"/>
      <c r="L47" s="261"/>
      <c r="M47" s="252"/>
      <c r="N47" s="252"/>
      <c r="O47" s="252"/>
      <c r="P47" s="252"/>
      <c r="Q47" s="252"/>
      <c r="R47" s="252"/>
      <c r="S47" s="252"/>
      <c r="T47" s="252"/>
      <c r="U47" s="252"/>
      <c r="V47" s="252"/>
    </row>
    <row r="48" spans="1:22" ht="15.75" customHeight="1" x14ac:dyDescent="0.25">
      <c r="A48" s="252"/>
      <c r="B48" s="252"/>
      <c r="C48" s="252"/>
      <c r="D48" s="274"/>
      <c r="E48" s="275"/>
      <c r="F48" s="274"/>
      <c r="G48" s="276"/>
      <c r="H48" s="274"/>
      <c r="I48" s="275"/>
      <c r="J48" s="252"/>
      <c r="K48" s="261"/>
      <c r="L48" s="261"/>
      <c r="M48" s="252"/>
      <c r="N48" s="252"/>
      <c r="O48" s="252"/>
      <c r="P48" s="252"/>
      <c r="Q48" s="252"/>
      <c r="R48" s="252"/>
      <c r="S48" s="252"/>
      <c r="T48" s="252"/>
      <c r="U48" s="252"/>
      <c r="V48" s="252"/>
    </row>
    <row r="49" spans="1:22" ht="15.75" customHeight="1" x14ac:dyDescent="0.25">
      <c r="A49" s="252"/>
      <c r="B49" s="252"/>
      <c r="C49" s="252"/>
      <c r="D49" s="274"/>
      <c r="E49" s="275"/>
      <c r="F49" s="274"/>
      <c r="G49" s="276"/>
      <c r="H49" s="274"/>
      <c r="I49" s="275"/>
      <c r="J49" s="252"/>
      <c r="K49" s="261"/>
      <c r="L49" s="261"/>
      <c r="M49" s="252"/>
      <c r="N49" s="252"/>
      <c r="O49" s="252"/>
      <c r="P49" s="252"/>
      <c r="Q49" s="252"/>
      <c r="R49" s="252"/>
      <c r="S49" s="252"/>
      <c r="T49" s="252"/>
      <c r="U49" s="252"/>
      <c r="V49" s="252"/>
    </row>
    <row r="50" spans="1:22" ht="15.75" customHeight="1" x14ac:dyDescent="0.25">
      <c r="A50" s="252"/>
      <c r="B50" s="252"/>
      <c r="C50" s="252"/>
      <c r="D50" s="274"/>
      <c r="E50" s="275"/>
      <c r="F50" s="274"/>
      <c r="G50" s="276"/>
      <c r="H50" s="274"/>
      <c r="I50" s="275"/>
      <c r="J50" s="252"/>
      <c r="K50" s="261"/>
      <c r="L50" s="261"/>
      <c r="M50" s="252"/>
      <c r="N50" s="252"/>
      <c r="O50" s="252"/>
      <c r="P50" s="252"/>
      <c r="Q50" s="252"/>
      <c r="R50" s="252"/>
      <c r="S50" s="252"/>
      <c r="T50" s="252"/>
      <c r="U50" s="252"/>
      <c r="V50" s="252"/>
    </row>
    <row r="51" spans="1:22" ht="15.75" customHeight="1" x14ac:dyDescent="0.25">
      <c r="A51" s="252"/>
      <c r="B51" s="252"/>
      <c r="C51" s="252"/>
      <c r="D51" s="274"/>
      <c r="E51" s="275"/>
      <c r="F51" s="274"/>
      <c r="G51" s="276"/>
      <c r="H51" s="274"/>
      <c r="I51" s="275"/>
      <c r="J51" s="252"/>
      <c r="K51" s="261"/>
      <c r="L51" s="261"/>
      <c r="M51" s="252"/>
      <c r="N51" s="252"/>
      <c r="O51" s="252"/>
      <c r="P51" s="252"/>
      <c r="Q51" s="252"/>
      <c r="R51" s="252"/>
      <c r="S51" s="252"/>
      <c r="T51" s="252"/>
      <c r="U51" s="252"/>
      <c r="V51" s="252"/>
    </row>
    <row r="52" spans="1:22" ht="15.75" customHeight="1" x14ac:dyDescent="0.25">
      <c r="A52" s="252"/>
      <c r="B52" s="252"/>
      <c r="C52" s="252"/>
      <c r="D52" s="274"/>
      <c r="E52" s="275"/>
      <c r="F52" s="274"/>
      <c r="G52" s="276"/>
      <c r="H52" s="274"/>
      <c r="I52" s="275"/>
      <c r="J52" s="252"/>
      <c r="K52" s="261"/>
      <c r="L52" s="261"/>
      <c r="M52" s="252"/>
      <c r="N52" s="252"/>
      <c r="O52" s="252"/>
      <c r="P52" s="252"/>
      <c r="Q52" s="252"/>
      <c r="R52" s="252"/>
      <c r="S52" s="252"/>
      <c r="T52" s="252"/>
      <c r="U52" s="252"/>
      <c r="V52" s="252"/>
    </row>
    <row r="53" spans="1:22" ht="15.75" customHeight="1" x14ac:dyDescent="0.25">
      <c r="A53" s="252"/>
      <c r="B53" s="252"/>
      <c r="C53" s="252"/>
      <c r="D53" s="274"/>
      <c r="E53" s="275"/>
      <c r="F53" s="274"/>
      <c r="G53" s="276"/>
      <c r="H53" s="274"/>
      <c r="I53" s="275"/>
      <c r="J53" s="252"/>
      <c r="K53" s="261"/>
      <c r="L53" s="261"/>
      <c r="M53" s="252"/>
      <c r="N53" s="252"/>
      <c r="O53" s="252"/>
      <c r="P53" s="252"/>
      <c r="Q53" s="252"/>
      <c r="R53" s="252"/>
      <c r="S53" s="252"/>
      <c r="T53" s="252"/>
      <c r="U53" s="252"/>
      <c r="V53" s="252"/>
    </row>
    <row r="54" spans="1:22" ht="15.75" customHeight="1" x14ac:dyDescent="0.25">
      <c r="A54" s="252"/>
      <c r="B54" s="252"/>
      <c r="C54" s="252"/>
      <c r="D54" s="274"/>
      <c r="E54" s="275"/>
      <c r="F54" s="274"/>
      <c r="G54" s="276"/>
      <c r="H54" s="274"/>
      <c r="I54" s="275"/>
      <c r="J54" s="252"/>
      <c r="K54" s="261"/>
      <c r="L54" s="261"/>
      <c r="M54" s="252"/>
      <c r="N54" s="252"/>
      <c r="O54" s="252"/>
      <c r="P54" s="252"/>
      <c r="Q54" s="252"/>
      <c r="R54" s="252"/>
      <c r="S54" s="252"/>
      <c r="T54" s="252"/>
      <c r="U54" s="252"/>
      <c r="V54" s="252"/>
    </row>
    <row r="55" spans="1:22" ht="15.75" customHeight="1" x14ac:dyDescent="0.25">
      <c r="A55" s="252"/>
      <c r="B55" s="252"/>
      <c r="C55" s="252"/>
      <c r="D55" s="274"/>
      <c r="E55" s="275"/>
      <c r="F55" s="274"/>
      <c r="G55" s="276"/>
      <c r="H55" s="274"/>
      <c r="I55" s="275"/>
      <c r="J55" s="252"/>
      <c r="K55" s="261"/>
      <c r="L55" s="261"/>
      <c r="M55" s="252"/>
      <c r="N55" s="252"/>
      <c r="O55" s="252"/>
      <c r="P55" s="252"/>
      <c r="Q55" s="252"/>
      <c r="R55" s="252"/>
      <c r="S55" s="252"/>
      <c r="T55" s="252"/>
      <c r="U55" s="252"/>
      <c r="V55" s="252"/>
    </row>
    <row r="56" spans="1:22" ht="15.75" customHeight="1" x14ac:dyDescent="0.25">
      <c r="A56" s="252"/>
      <c r="B56" s="252"/>
      <c r="C56" s="252"/>
      <c r="D56" s="274"/>
      <c r="E56" s="275"/>
      <c r="F56" s="274"/>
      <c r="G56" s="276"/>
      <c r="H56" s="274"/>
      <c r="I56" s="275"/>
      <c r="J56" s="252"/>
      <c r="K56" s="261"/>
      <c r="L56" s="261"/>
      <c r="M56" s="252"/>
      <c r="N56" s="252"/>
      <c r="O56" s="252"/>
      <c r="P56" s="252"/>
      <c r="Q56" s="252"/>
      <c r="R56" s="252"/>
      <c r="S56" s="252"/>
      <c r="T56" s="252"/>
      <c r="U56" s="252"/>
      <c r="V56" s="252"/>
    </row>
    <row r="57" spans="1:22" ht="15.75" customHeight="1" x14ac:dyDescent="0.25">
      <c r="A57" s="252"/>
      <c r="B57" s="252"/>
      <c r="C57" s="252"/>
      <c r="D57" s="274"/>
      <c r="E57" s="275"/>
      <c r="F57" s="274"/>
      <c r="G57" s="276"/>
      <c r="H57" s="274"/>
      <c r="I57" s="275"/>
      <c r="J57" s="252"/>
      <c r="K57" s="261"/>
      <c r="L57" s="261"/>
      <c r="M57" s="252"/>
      <c r="N57" s="252"/>
      <c r="O57" s="252"/>
      <c r="P57" s="252"/>
      <c r="Q57" s="252"/>
      <c r="R57" s="252"/>
      <c r="S57" s="252"/>
      <c r="T57" s="252"/>
      <c r="U57" s="252"/>
      <c r="V57" s="252"/>
    </row>
    <row r="58" spans="1:22" ht="15.75" customHeight="1" x14ac:dyDescent="0.25">
      <c r="A58" s="252"/>
      <c r="B58" s="252"/>
      <c r="C58" s="252"/>
      <c r="D58" s="274"/>
      <c r="E58" s="275"/>
      <c r="F58" s="274"/>
      <c r="G58" s="276"/>
      <c r="H58" s="274"/>
      <c r="I58" s="275"/>
      <c r="J58" s="252"/>
      <c r="K58" s="261"/>
      <c r="L58" s="261"/>
      <c r="M58" s="252"/>
      <c r="N58" s="252"/>
      <c r="O58" s="252"/>
      <c r="P58" s="252"/>
      <c r="Q58" s="252"/>
      <c r="R58" s="252"/>
      <c r="S58" s="252"/>
      <c r="T58" s="252"/>
      <c r="U58" s="252"/>
      <c r="V58" s="252"/>
    </row>
    <row r="59" spans="1:22" ht="15.75" customHeight="1" x14ac:dyDescent="0.25">
      <c r="A59" s="252"/>
      <c r="B59" s="252"/>
      <c r="C59" s="252"/>
      <c r="D59" s="274"/>
      <c r="E59" s="275"/>
      <c r="F59" s="274"/>
      <c r="G59" s="276"/>
      <c r="H59" s="274"/>
      <c r="I59" s="275"/>
      <c r="J59" s="252"/>
      <c r="K59" s="261"/>
      <c r="L59" s="261"/>
      <c r="M59" s="252"/>
      <c r="N59" s="252"/>
      <c r="O59" s="252"/>
      <c r="P59" s="252"/>
      <c r="Q59" s="252"/>
      <c r="R59" s="252"/>
      <c r="S59" s="252"/>
      <c r="T59" s="252"/>
      <c r="U59" s="252"/>
      <c r="V59" s="252"/>
    </row>
    <row r="60" spans="1:22" ht="15.75" customHeight="1" x14ac:dyDescent="0.25">
      <c r="A60" s="252"/>
      <c r="B60" s="252"/>
      <c r="C60" s="252"/>
      <c r="D60" s="274"/>
      <c r="E60" s="275"/>
      <c r="F60" s="274"/>
      <c r="G60" s="276"/>
      <c r="H60" s="274"/>
      <c r="I60" s="275"/>
      <c r="J60" s="252"/>
      <c r="K60" s="261"/>
      <c r="L60" s="261"/>
      <c r="M60" s="252"/>
      <c r="N60" s="252"/>
      <c r="O60" s="252"/>
      <c r="P60" s="252"/>
      <c r="Q60" s="252"/>
      <c r="R60" s="252"/>
      <c r="S60" s="252"/>
      <c r="T60" s="252"/>
      <c r="U60" s="252"/>
      <c r="V60" s="252"/>
    </row>
    <row r="61" spans="1:22" ht="15.75" customHeight="1" x14ac:dyDescent="0.25">
      <c r="A61" s="252"/>
      <c r="B61" s="252"/>
      <c r="C61" s="252"/>
      <c r="D61" s="274"/>
      <c r="E61" s="275"/>
      <c r="F61" s="274"/>
      <c r="G61" s="276"/>
      <c r="H61" s="274"/>
      <c r="I61" s="275"/>
      <c r="J61" s="252"/>
      <c r="K61" s="261"/>
      <c r="L61" s="261"/>
      <c r="M61" s="252"/>
      <c r="N61" s="252"/>
      <c r="O61" s="252"/>
      <c r="P61" s="252"/>
      <c r="Q61" s="252"/>
      <c r="R61" s="252"/>
      <c r="S61" s="252"/>
      <c r="T61" s="252"/>
      <c r="U61" s="252"/>
      <c r="V61" s="252"/>
    </row>
    <row r="62" spans="1:22" ht="15.75" customHeight="1" x14ac:dyDescent="0.25">
      <c r="A62" s="252"/>
      <c r="B62" s="252"/>
      <c r="C62" s="252"/>
      <c r="D62" s="274"/>
      <c r="E62" s="275"/>
      <c r="F62" s="274"/>
      <c r="G62" s="276"/>
      <c r="H62" s="274"/>
      <c r="I62" s="275"/>
      <c r="J62" s="252"/>
      <c r="K62" s="261"/>
      <c r="L62" s="261"/>
      <c r="M62" s="252"/>
      <c r="N62" s="252"/>
      <c r="O62" s="252"/>
      <c r="P62" s="252"/>
      <c r="Q62" s="252"/>
      <c r="R62" s="252"/>
      <c r="S62" s="252"/>
      <c r="T62" s="252"/>
      <c r="U62" s="252"/>
      <c r="V62" s="252"/>
    </row>
    <row r="63" spans="1:22" ht="15.75" customHeight="1" x14ac:dyDescent="0.25">
      <c r="A63" s="252"/>
      <c r="B63" s="252"/>
      <c r="C63" s="252"/>
      <c r="D63" s="274"/>
      <c r="E63" s="275"/>
      <c r="F63" s="274"/>
      <c r="G63" s="276"/>
      <c r="H63" s="274"/>
      <c r="I63" s="275"/>
      <c r="J63" s="252"/>
      <c r="K63" s="261"/>
      <c r="L63" s="261"/>
      <c r="M63" s="252"/>
      <c r="N63" s="252"/>
      <c r="O63" s="252"/>
      <c r="P63" s="252"/>
      <c r="Q63" s="252"/>
      <c r="R63" s="252"/>
      <c r="S63" s="252"/>
      <c r="T63" s="252"/>
      <c r="U63" s="252"/>
      <c r="V63" s="252"/>
    </row>
    <row r="64" spans="1:22" ht="15.75" customHeight="1" x14ac:dyDescent="0.25">
      <c r="A64" s="252"/>
      <c r="B64" s="252"/>
      <c r="C64" s="252"/>
      <c r="D64" s="274"/>
      <c r="E64" s="275"/>
      <c r="F64" s="274"/>
      <c r="G64" s="276"/>
      <c r="H64" s="274"/>
      <c r="I64" s="275"/>
      <c r="J64" s="252"/>
      <c r="K64" s="261"/>
      <c r="L64" s="261"/>
      <c r="M64" s="252"/>
      <c r="N64" s="252"/>
      <c r="O64" s="252"/>
      <c r="P64" s="252"/>
      <c r="Q64" s="252"/>
      <c r="R64" s="252"/>
      <c r="S64" s="252"/>
      <c r="T64" s="252"/>
      <c r="U64" s="252"/>
      <c r="V64" s="252"/>
    </row>
    <row r="65" spans="1:22" ht="15.75" customHeight="1" x14ac:dyDescent="0.25">
      <c r="A65" s="252"/>
      <c r="B65" s="252"/>
      <c r="C65" s="252"/>
      <c r="D65" s="274"/>
      <c r="E65" s="275"/>
      <c r="F65" s="274"/>
      <c r="G65" s="276"/>
      <c r="H65" s="274"/>
      <c r="I65" s="275"/>
      <c r="J65" s="252"/>
      <c r="K65" s="261"/>
      <c r="L65" s="261"/>
      <c r="M65" s="252"/>
      <c r="N65" s="252"/>
      <c r="O65" s="252"/>
      <c r="P65" s="252"/>
      <c r="Q65" s="252"/>
      <c r="R65" s="252"/>
      <c r="S65" s="252"/>
      <c r="T65" s="252"/>
      <c r="U65" s="252"/>
      <c r="V65" s="252"/>
    </row>
    <row r="66" spans="1:22" ht="15.75" customHeight="1" x14ac:dyDescent="0.25">
      <c r="A66" s="252"/>
      <c r="B66" s="252"/>
      <c r="C66" s="252"/>
      <c r="D66" s="274"/>
      <c r="E66" s="275"/>
      <c r="F66" s="274"/>
      <c r="G66" s="276"/>
      <c r="H66" s="274"/>
      <c r="I66" s="275"/>
      <c r="J66" s="252"/>
      <c r="K66" s="261"/>
      <c r="L66" s="261"/>
      <c r="M66" s="252"/>
      <c r="N66" s="252"/>
      <c r="O66" s="252"/>
      <c r="P66" s="252"/>
      <c r="Q66" s="252"/>
      <c r="R66" s="252"/>
      <c r="S66" s="252"/>
      <c r="T66" s="252"/>
      <c r="U66" s="252"/>
      <c r="V66" s="252"/>
    </row>
    <row r="67" spans="1:22" ht="15.75" customHeight="1" x14ac:dyDescent="0.25">
      <c r="A67" s="252"/>
      <c r="B67" s="252"/>
      <c r="C67" s="252"/>
      <c r="D67" s="274"/>
      <c r="E67" s="275"/>
      <c r="F67" s="274"/>
      <c r="G67" s="276"/>
      <c r="H67" s="274"/>
      <c r="I67" s="275"/>
      <c r="J67" s="252"/>
      <c r="K67" s="261"/>
      <c r="L67" s="261"/>
      <c r="M67" s="252"/>
      <c r="N67" s="252"/>
      <c r="O67" s="252"/>
      <c r="P67" s="252"/>
      <c r="Q67" s="252"/>
      <c r="R67" s="252"/>
      <c r="S67" s="252"/>
      <c r="T67" s="252"/>
      <c r="U67" s="252"/>
      <c r="V67" s="252"/>
    </row>
    <row r="68" spans="1:22" ht="15.75" customHeight="1" x14ac:dyDescent="0.25">
      <c r="A68" s="252"/>
      <c r="B68" s="252"/>
      <c r="C68" s="252"/>
      <c r="D68" s="274"/>
      <c r="E68" s="275"/>
      <c r="F68" s="274"/>
      <c r="G68" s="276"/>
      <c r="H68" s="274"/>
      <c r="I68" s="275"/>
      <c r="J68" s="252"/>
      <c r="K68" s="261"/>
      <c r="L68" s="261"/>
      <c r="M68" s="252"/>
      <c r="N68" s="252"/>
      <c r="O68" s="252"/>
      <c r="P68" s="252"/>
      <c r="Q68" s="252"/>
      <c r="R68" s="252"/>
      <c r="S68" s="252"/>
      <c r="T68" s="252"/>
      <c r="U68" s="252"/>
      <c r="V68" s="252"/>
    </row>
    <row r="69" spans="1:22" ht="15.75" customHeight="1" x14ac:dyDescent="0.25">
      <c r="A69" s="252"/>
      <c r="B69" s="252"/>
      <c r="C69" s="252"/>
      <c r="D69" s="274"/>
      <c r="E69" s="275"/>
      <c r="F69" s="274"/>
      <c r="G69" s="276"/>
      <c r="H69" s="274"/>
      <c r="I69" s="275"/>
      <c r="J69" s="252"/>
      <c r="K69" s="261"/>
      <c r="L69" s="261"/>
      <c r="M69" s="252"/>
      <c r="N69" s="252"/>
      <c r="O69" s="252"/>
      <c r="P69" s="252"/>
      <c r="Q69" s="252"/>
      <c r="R69" s="252"/>
      <c r="S69" s="252"/>
      <c r="T69" s="252"/>
      <c r="U69" s="252"/>
      <c r="V69" s="252"/>
    </row>
    <row r="70" spans="1:22" ht="15.75" customHeight="1" x14ac:dyDescent="0.25">
      <c r="A70" s="252"/>
      <c r="B70" s="252"/>
      <c r="C70" s="252"/>
      <c r="D70" s="274"/>
      <c r="E70" s="275"/>
      <c r="F70" s="274"/>
      <c r="G70" s="276"/>
      <c r="H70" s="274"/>
      <c r="I70" s="275"/>
      <c r="J70" s="252"/>
      <c r="K70" s="261"/>
      <c r="L70" s="261"/>
      <c r="M70" s="252"/>
      <c r="N70" s="252"/>
      <c r="O70" s="252"/>
      <c r="P70" s="252"/>
      <c r="Q70" s="252"/>
      <c r="R70" s="252"/>
      <c r="S70" s="252"/>
      <c r="T70" s="252"/>
      <c r="U70" s="252"/>
      <c r="V70" s="252"/>
    </row>
    <row r="71" spans="1:22" ht="15.75" customHeight="1" x14ac:dyDescent="0.25">
      <c r="A71" s="252"/>
      <c r="B71" s="252"/>
      <c r="C71" s="252"/>
      <c r="D71" s="274"/>
      <c r="E71" s="275"/>
      <c r="F71" s="274"/>
      <c r="G71" s="276"/>
      <c r="H71" s="274"/>
      <c r="I71" s="275"/>
      <c r="J71" s="252"/>
      <c r="K71" s="261"/>
      <c r="L71" s="261"/>
      <c r="M71" s="252"/>
      <c r="N71" s="252"/>
      <c r="O71" s="252"/>
      <c r="P71" s="252"/>
      <c r="Q71" s="252"/>
      <c r="R71" s="252"/>
      <c r="S71" s="252"/>
      <c r="T71" s="252"/>
      <c r="U71" s="252"/>
      <c r="V71" s="252"/>
    </row>
    <row r="72" spans="1:22" ht="15.75" customHeight="1" x14ac:dyDescent="0.25">
      <c r="A72" s="252"/>
      <c r="B72" s="252"/>
      <c r="C72" s="252"/>
      <c r="D72" s="274"/>
      <c r="E72" s="275"/>
      <c r="F72" s="274"/>
      <c r="G72" s="276"/>
      <c r="H72" s="274"/>
      <c r="I72" s="275"/>
      <c r="J72" s="252"/>
      <c r="K72" s="261"/>
      <c r="L72" s="261"/>
      <c r="M72" s="252"/>
      <c r="N72" s="252"/>
      <c r="O72" s="252"/>
      <c r="P72" s="252"/>
      <c r="Q72" s="252"/>
      <c r="R72" s="252"/>
      <c r="S72" s="252"/>
      <c r="T72" s="252"/>
      <c r="U72" s="252"/>
      <c r="V72" s="252"/>
    </row>
    <row r="73" spans="1:22" ht="15.75" customHeight="1" x14ac:dyDescent="0.25">
      <c r="A73" s="252"/>
      <c r="B73" s="252"/>
      <c r="C73" s="252"/>
      <c r="D73" s="274"/>
      <c r="E73" s="275"/>
      <c r="F73" s="274"/>
      <c r="G73" s="276"/>
      <c r="H73" s="274"/>
      <c r="I73" s="275"/>
      <c r="J73" s="252"/>
      <c r="K73" s="261"/>
      <c r="L73" s="261"/>
      <c r="M73" s="252"/>
      <c r="N73" s="252"/>
      <c r="O73" s="252"/>
      <c r="P73" s="252"/>
      <c r="Q73" s="252"/>
      <c r="R73" s="252"/>
      <c r="S73" s="252"/>
      <c r="T73" s="252"/>
      <c r="U73" s="252"/>
      <c r="V73" s="252"/>
    </row>
    <row r="74" spans="1:22" ht="15.75" customHeight="1" x14ac:dyDescent="0.25">
      <c r="A74" s="252"/>
      <c r="B74" s="252"/>
      <c r="C74" s="252"/>
      <c r="D74" s="274"/>
      <c r="E74" s="275"/>
      <c r="F74" s="274"/>
      <c r="G74" s="276"/>
      <c r="H74" s="274"/>
      <c r="I74" s="275"/>
      <c r="J74" s="252"/>
      <c r="K74" s="261"/>
      <c r="L74" s="261"/>
      <c r="M74" s="252"/>
      <c r="N74" s="252"/>
      <c r="O74" s="252"/>
      <c r="P74" s="252"/>
      <c r="Q74" s="252"/>
      <c r="R74" s="252"/>
      <c r="S74" s="252"/>
      <c r="T74" s="252"/>
      <c r="U74" s="252"/>
      <c r="V74" s="252"/>
    </row>
    <row r="75" spans="1:22" ht="15.75" customHeight="1" x14ac:dyDescent="0.25">
      <c r="A75" s="252"/>
      <c r="B75" s="252"/>
      <c r="C75" s="252"/>
      <c r="D75" s="274"/>
      <c r="E75" s="275"/>
      <c r="F75" s="274"/>
      <c r="G75" s="276"/>
      <c r="H75" s="274"/>
      <c r="I75" s="275"/>
      <c r="J75" s="252"/>
      <c r="K75" s="261"/>
      <c r="L75" s="261"/>
      <c r="M75" s="252"/>
      <c r="N75" s="252"/>
      <c r="O75" s="252"/>
      <c r="P75" s="252"/>
      <c r="Q75" s="252"/>
      <c r="R75" s="252"/>
      <c r="S75" s="252"/>
      <c r="T75" s="252"/>
      <c r="U75" s="252"/>
      <c r="V75" s="252"/>
    </row>
    <row r="76" spans="1:22" ht="15.75" customHeight="1" x14ac:dyDescent="0.25">
      <c r="A76" s="252"/>
      <c r="B76" s="252"/>
      <c r="C76" s="252"/>
      <c r="D76" s="274"/>
      <c r="E76" s="275"/>
      <c r="F76" s="274"/>
      <c r="G76" s="276"/>
      <c r="H76" s="274"/>
      <c r="I76" s="275"/>
      <c r="J76" s="252"/>
      <c r="K76" s="261"/>
      <c r="L76" s="261"/>
      <c r="M76" s="252"/>
      <c r="N76" s="252"/>
      <c r="O76" s="252"/>
      <c r="P76" s="252"/>
      <c r="Q76" s="252"/>
      <c r="R76" s="252"/>
      <c r="S76" s="252"/>
      <c r="T76" s="252"/>
      <c r="U76" s="252"/>
      <c r="V76" s="252"/>
    </row>
    <row r="77" spans="1:22" ht="15.75" customHeight="1" x14ac:dyDescent="0.25">
      <c r="A77" s="252"/>
      <c r="B77" s="252"/>
      <c r="C77" s="252"/>
      <c r="D77" s="274"/>
      <c r="E77" s="275"/>
      <c r="F77" s="274"/>
      <c r="G77" s="276"/>
      <c r="H77" s="274"/>
      <c r="I77" s="275"/>
      <c r="J77" s="252"/>
      <c r="K77" s="261"/>
      <c r="L77" s="261"/>
      <c r="M77" s="252"/>
      <c r="N77" s="252"/>
      <c r="O77" s="252"/>
      <c r="P77" s="252"/>
      <c r="Q77" s="252"/>
      <c r="R77" s="252"/>
      <c r="S77" s="252"/>
      <c r="T77" s="252"/>
      <c r="U77" s="252"/>
      <c r="V77" s="252"/>
    </row>
    <row r="78" spans="1:22" ht="15.75" customHeight="1" x14ac:dyDescent="0.25">
      <c r="A78" s="252"/>
      <c r="B78" s="252"/>
      <c r="C78" s="252"/>
      <c r="D78" s="274"/>
      <c r="E78" s="275"/>
      <c r="F78" s="274"/>
      <c r="G78" s="276"/>
      <c r="H78" s="274"/>
      <c r="I78" s="275"/>
      <c r="J78" s="252"/>
      <c r="K78" s="261"/>
      <c r="L78" s="261"/>
      <c r="M78" s="252"/>
      <c r="N78" s="252"/>
      <c r="O78" s="252"/>
      <c r="P78" s="252"/>
      <c r="Q78" s="252"/>
      <c r="R78" s="252"/>
      <c r="S78" s="252"/>
      <c r="T78" s="252"/>
      <c r="U78" s="252"/>
      <c r="V78" s="252"/>
    </row>
    <row r="79" spans="1:22" ht="15.75" customHeight="1" x14ac:dyDescent="0.25">
      <c r="A79" s="252"/>
      <c r="B79" s="252"/>
      <c r="C79" s="252"/>
      <c r="D79" s="274"/>
      <c r="E79" s="275"/>
      <c r="F79" s="274"/>
      <c r="G79" s="276"/>
      <c r="H79" s="274"/>
      <c r="I79" s="275"/>
      <c r="J79" s="252"/>
      <c r="K79" s="261"/>
      <c r="L79" s="261"/>
      <c r="M79" s="252"/>
      <c r="N79" s="252"/>
      <c r="O79" s="252"/>
      <c r="P79" s="252"/>
      <c r="Q79" s="252"/>
      <c r="R79" s="252"/>
      <c r="S79" s="252"/>
      <c r="T79" s="252"/>
      <c r="U79" s="252"/>
      <c r="V79" s="252"/>
    </row>
    <row r="80" spans="1:22" ht="15.75" customHeight="1" x14ac:dyDescent="0.25">
      <c r="A80" s="252"/>
      <c r="B80" s="252"/>
      <c r="C80" s="252"/>
      <c r="D80" s="274"/>
      <c r="E80" s="275"/>
      <c r="F80" s="274"/>
      <c r="G80" s="276"/>
      <c r="H80" s="274"/>
      <c r="I80" s="275"/>
      <c r="J80" s="252"/>
      <c r="K80" s="261"/>
      <c r="L80" s="261"/>
      <c r="M80" s="252"/>
      <c r="N80" s="252"/>
      <c r="O80" s="252"/>
      <c r="P80" s="252"/>
      <c r="Q80" s="252"/>
      <c r="R80" s="252"/>
      <c r="S80" s="252"/>
      <c r="T80" s="252"/>
      <c r="U80" s="252"/>
      <c r="V80" s="252"/>
    </row>
    <row r="81" spans="1:22" ht="15.75" customHeight="1" x14ac:dyDescent="0.25">
      <c r="A81" s="252"/>
      <c r="B81" s="252"/>
      <c r="C81" s="252"/>
      <c r="D81" s="274"/>
      <c r="E81" s="275"/>
      <c r="F81" s="274"/>
      <c r="G81" s="276"/>
      <c r="H81" s="274"/>
      <c r="I81" s="275"/>
      <c r="J81" s="252"/>
      <c r="K81" s="261"/>
      <c r="L81" s="261"/>
      <c r="M81" s="252"/>
      <c r="N81" s="252"/>
      <c r="O81" s="252"/>
      <c r="P81" s="252"/>
      <c r="Q81" s="252"/>
      <c r="R81" s="252"/>
      <c r="S81" s="252"/>
      <c r="T81" s="252"/>
      <c r="U81" s="252"/>
      <c r="V81" s="252"/>
    </row>
    <row r="82" spans="1:22" ht="15.75" customHeight="1" x14ac:dyDescent="0.25">
      <c r="A82" s="252"/>
      <c r="B82" s="252"/>
      <c r="C82" s="252"/>
      <c r="D82" s="274"/>
      <c r="E82" s="275"/>
      <c r="F82" s="274"/>
      <c r="G82" s="276"/>
      <c r="H82" s="274"/>
      <c r="I82" s="275"/>
      <c r="J82" s="252"/>
      <c r="K82" s="261"/>
      <c r="L82" s="261"/>
      <c r="M82" s="252"/>
      <c r="N82" s="252"/>
      <c r="O82" s="252"/>
      <c r="P82" s="252"/>
      <c r="Q82" s="252"/>
      <c r="R82" s="252"/>
      <c r="S82" s="252"/>
      <c r="T82" s="252"/>
      <c r="U82" s="252"/>
      <c r="V82" s="252"/>
    </row>
    <row r="83" spans="1:22" ht="15.75" customHeight="1" x14ac:dyDescent="0.25">
      <c r="A83" s="252"/>
      <c r="B83" s="252"/>
      <c r="C83" s="252"/>
      <c r="D83" s="274"/>
      <c r="E83" s="275"/>
      <c r="F83" s="274"/>
      <c r="G83" s="276"/>
      <c r="H83" s="274"/>
      <c r="I83" s="275"/>
      <c r="J83" s="252"/>
      <c r="K83" s="261"/>
      <c r="L83" s="261"/>
      <c r="M83" s="252"/>
      <c r="N83" s="252"/>
      <c r="O83" s="252"/>
      <c r="P83" s="252"/>
      <c r="Q83" s="252"/>
      <c r="R83" s="252"/>
      <c r="S83" s="252"/>
      <c r="T83" s="252"/>
      <c r="U83" s="252"/>
      <c r="V83" s="252"/>
    </row>
    <row r="84" spans="1:22" ht="15.75" customHeight="1" x14ac:dyDescent="0.25">
      <c r="A84" s="252"/>
      <c r="B84" s="252"/>
      <c r="C84" s="252"/>
      <c r="D84" s="274"/>
      <c r="E84" s="275"/>
      <c r="F84" s="274"/>
      <c r="G84" s="276"/>
      <c r="H84" s="274"/>
      <c r="I84" s="275"/>
      <c r="J84" s="252"/>
      <c r="K84" s="261"/>
      <c r="L84" s="261"/>
      <c r="M84" s="252"/>
      <c r="N84" s="252"/>
      <c r="O84" s="252"/>
      <c r="P84" s="252"/>
      <c r="Q84" s="252"/>
      <c r="R84" s="252"/>
      <c r="S84" s="252"/>
      <c r="T84" s="252"/>
      <c r="U84" s="252"/>
      <c r="V84" s="252"/>
    </row>
    <row r="85" spans="1:22" ht="15.75" customHeight="1" x14ac:dyDescent="0.25">
      <c r="A85" s="252"/>
      <c r="B85" s="252"/>
      <c r="C85" s="252"/>
      <c r="D85" s="274"/>
      <c r="E85" s="275"/>
      <c r="F85" s="274"/>
      <c r="G85" s="276"/>
      <c r="H85" s="274"/>
      <c r="I85" s="275"/>
      <c r="J85" s="252"/>
      <c r="K85" s="261"/>
      <c r="L85" s="261"/>
      <c r="M85" s="252"/>
      <c r="N85" s="252"/>
      <c r="O85" s="252"/>
      <c r="P85" s="252"/>
      <c r="Q85" s="252"/>
      <c r="R85" s="252"/>
      <c r="S85" s="252"/>
      <c r="T85" s="252"/>
      <c r="U85" s="252"/>
      <c r="V85" s="252"/>
    </row>
    <row r="86" spans="1:22" ht="15.75" customHeight="1" x14ac:dyDescent="0.25">
      <c r="A86" s="252"/>
      <c r="B86" s="252"/>
      <c r="C86" s="252"/>
      <c r="D86" s="274"/>
      <c r="E86" s="275"/>
      <c r="F86" s="274"/>
      <c r="G86" s="276"/>
      <c r="H86" s="274"/>
      <c r="I86" s="275"/>
      <c r="J86" s="252"/>
      <c r="K86" s="261"/>
      <c r="L86" s="261"/>
      <c r="M86" s="252"/>
      <c r="N86" s="252"/>
      <c r="O86" s="252"/>
      <c r="P86" s="252"/>
      <c r="Q86" s="252"/>
      <c r="R86" s="252"/>
      <c r="S86" s="252"/>
      <c r="T86" s="252"/>
      <c r="U86" s="252"/>
      <c r="V86" s="252"/>
    </row>
    <row r="87" spans="1:22" ht="15.75" customHeight="1" x14ac:dyDescent="0.25">
      <c r="A87" s="252"/>
      <c r="B87" s="252"/>
      <c r="C87" s="252"/>
      <c r="D87" s="274"/>
      <c r="E87" s="275"/>
      <c r="F87" s="274"/>
      <c r="G87" s="276"/>
      <c r="H87" s="274"/>
      <c r="I87" s="275"/>
      <c r="J87" s="252"/>
      <c r="K87" s="261"/>
      <c r="L87" s="261"/>
      <c r="M87" s="252"/>
      <c r="N87" s="252"/>
      <c r="O87" s="252"/>
      <c r="P87" s="252"/>
      <c r="Q87" s="252"/>
      <c r="R87" s="252"/>
      <c r="S87" s="252"/>
      <c r="T87" s="252"/>
      <c r="U87" s="252"/>
      <c r="V87" s="252"/>
    </row>
    <row r="88" spans="1:22" ht="15.75" customHeight="1" x14ac:dyDescent="0.25">
      <c r="A88" s="252"/>
      <c r="B88" s="252"/>
      <c r="C88" s="252"/>
      <c r="D88" s="274"/>
      <c r="E88" s="275"/>
      <c r="F88" s="274"/>
      <c r="G88" s="276"/>
      <c r="H88" s="274"/>
      <c r="I88" s="275"/>
      <c r="J88" s="252"/>
      <c r="K88" s="261"/>
      <c r="L88" s="261"/>
      <c r="M88" s="252"/>
      <c r="N88" s="252"/>
      <c r="O88" s="252"/>
      <c r="P88" s="252"/>
      <c r="Q88" s="252"/>
      <c r="R88" s="252"/>
      <c r="S88" s="252"/>
      <c r="T88" s="252"/>
      <c r="U88" s="252"/>
      <c r="V88" s="252"/>
    </row>
    <row r="89" spans="1:22" ht="15.75" customHeight="1" x14ac:dyDescent="0.25">
      <c r="A89" s="252"/>
      <c r="B89" s="252"/>
      <c r="C89" s="252"/>
      <c r="D89" s="274"/>
      <c r="E89" s="275"/>
      <c r="F89" s="274"/>
      <c r="G89" s="276"/>
      <c r="H89" s="274"/>
      <c r="I89" s="275"/>
      <c r="J89" s="252"/>
      <c r="K89" s="261"/>
      <c r="L89" s="261"/>
      <c r="M89" s="252"/>
      <c r="N89" s="252"/>
      <c r="O89" s="252"/>
      <c r="P89" s="252"/>
      <c r="Q89" s="252"/>
      <c r="R89" s="252"/>
      <c r="S89" s="252"/>
      <c r="T89" s="252"/>
      <c r="U89" s="252"/>
      <c r="V89" s="252"/>
    </row>
    <row r="90" spans="1:22" ht="15.75" customHeight="1" x14ac:dyDescent="0.25">
      <c r="A90" s="252"/>
      <c r="B90" s="252"/>
      <c r="C90" s="252"/>
      <c r="D90" s="274"/>
      <c r="E90" s="275"/>
      <c r="F90" s="274"/>
      <c r="G90" s="276"/>
      <c r="H90" s="274"/>
      <c r="I90" s="275"/>
      <c r="J90" s="252"/>
      <c r="K90" s="261"/>
      <c r="L90" s="261"/>
      <c r="M90" s="252"/>
      <c r="N90" s="252"/>
      <c r="O90" s="252"/>
      <c r="P90" s="252"/>
      <c r="Q90" s="252"/>
      <c r="R90" s="252"/>
      <c r="S90" s="252"/>
      <c r="T90" s="252"/>
      <c r="U90" s="252"/>
      <c r="V90" s="252"/>
    </row>
    <row r="91" spans="1:22" ht="15.75" customHeight="1" x14ac:dyDescent="0.25">
      <c r="A91" s="252"/>
      <c r="B91" s="252"/>
      <c r="C91" s="252"/>
      <c r="D91" s="274"/>
      <c r="E91" s="275"/>
      <c r="F91" s="274"/>
      <c r="G91" s="276"/>
      <c r="H91" s="274"/>
      <c r="I91" s="275"/>
      <c r="J91" s="252"/>
      <c r="K91" s="261"/>
      <c r="L91" s="261"/>
      <c r="M91" s="252"/>
      <c r="N91" s="252"/>
      <c r="O91" s="252"/>
      <c r="P91" s="252"/>
      <c r="Q91" s="252"/>
      <c r="R91" s="252"/>
      <c r="S91" s="252"/>
      <c r="T91" s="252"/>
      <c r="U91" s="252"/>
      <c r="V91" s="252"/>
    </row>
    <row r="92" spans="1:22" ht="15.75" customHeight="1" x14ac:dyDescent="0.25">
      <c r="A92" s="252"/>
      <c r="B92" s="252"/>
      <c r="C92" s="252"/>
      <c r="D92" s="274"/>
      <c r="E92" s="275"/>
      <c r="F92" s="274"/>
      <c r="G92" s="276"/>
      <c r="H92" s="274"/>
      <c r="I92" s="275"/>
      <c r="J92" s="252"/>
      <c r="K92" s="261"/>
      <c r="L92" s="261"/>
      <c r="M92" s="252"/>
      <c r="N92" s="252"/>
      <c r="O92" s="252"/>
      <c r="P92" s="252"/>
      <c r="Q92" s="252"/>
      <c r="R92" s="252"/>
      <c r="S92" s="252"/>
      <c r="T92" s="252"/>
      <c r="U92" s="252"/>
      <c r="V92" s="252"/>
    </row>
    <row r="93" spans="1:22" ht="15.75" customHeight="1" x14ac:dyDescent="0.25">
      <c r="A93" s="252"/>
      <c r="B93" s="252"/>
      <c r="C93" s="252"/>
      <c r="D93" s="274"/>
      <c r="E93" s="275"/>
      <c r="F93" s="274"/>
      <c r="G93" s="276"/>
      <c r="H93" s="274"/>
      <c r="I93" s="275"/>
      <c r="J93" s="252"/>
      <c r="K93" s="261"/>
      <c r="L93" s="261"/>
      <c r="M93" s="252"/>
      <c r="N93" s="252"/>
      <c r="O93" s="252"/>
      <c r="P93" s="252"/>
      <c r="Q93" s="252"/>
      <c r="R93" s="252"/>
      <c r="S93" s="252"/>
      <c r="T93" s="252"/>
      <c r="U93" s="252"/>
      <c r="V93" s="252"/>
    </row>
    <row r="94" spans="1:22" ht="15.75" customHeight="1" x14ac:dyDescent="0.25">
      <c r="A94" s="252"/>
      <c r="B94" s="252"/>
      <c r="C94" s="252"/>
      <c r="D94" s="274"/>
      <c r="E94" s="275"/>
      <c r="F94" s="274"/>
      <c r="G94" s="276"/>
      <c r="H94" s="274"/>
      <c r="I94" s="275"/>
      <c r="J94" s="252"/>
      <c r="K94" s="261"/>
      <c r="L94" s="261"/>
      <c r="M94" s="252"/>
      <c r="N94" s="252"/>
      <c r="O94" s="252"/>
      <c r="P94" s="252"/>
      <c r="Q94" s="252"/>
      <c r="R94" s="252"/>
      <c r="S94" s="252"/>
      <c r="T94" s="252"/>
      <c r="U94" s="252"/>
      <c r="V94" s="252"/>
    </row>
    <row r="95" spans="1:22" ht="15.75" customHeight="1" x14ac:dyDescent="0.25">
      <c r="A95" s="252"/>
      <c r="B95" s="252"/>
      <c r="C95" s="252"/>
      <c r="D95" s="274"/>
      <c r="E95" s="275"/>
      <c r="F95" s="274"/>
      <c r="G95" s="276"/>
      <c r="H95" s="274"/>
      <c r="I95" s="275"/>
      <c r="J95" s="252"/>
      <c r="K95" s="261"/>
      <c r="L95" s="261"/>
      <c r="M95" s="252"/>
      <c r="N95" s="252"/>
      <c r="O95" s="252"/>
      <c r="P95" s="252"/>
      <c r="Q95" s="252"/>
      <c r="R95" s="252"/>
      <c r="S95" s="252"/>
      <c r="T95" s="252"/>
      <c r="U95" s="252"/>
      <c r="V95" s="252"/>
    </row>
    <row r="96" spans="1:22" ht="15.75" customHeight="1" x14ac:dyDescent="0.25">
      <c r="A96" s="252"/>
      <c r="B96" s="252"/>
      <c r="C96" s="252"/>
      <c r="D96" s="274"/>
      <c r="E96" s="275"/>
      <c r="F96" s="274"/>
      <c r="G96" s="276"/>
      <c r="H96" s="274"/>
      <c r="I96" s="275"/>
      <c r="J96" s="252"/>
      <c r="K96" s="261"/>
      <c r="L96" s="261"/>
      <c r="M96" s="252"/>
      <c r="N96" s="252"/>
      <c r="O96" s="252"/>
      <c r="P96" s="252"/>
      <c r="Q96" s="252"/>
      <c r="R96" s="252"/>
      <c r="S96" s="252"/>
      <c r="T96" s="252"/>
      <c r="U96" s="252"/>
      <c r="V96" s="252"/>
    </row>
    <row r="97" spans="1:22" ht="15.75" customHeight="1" x14ac:dyDescent="0.25">
      <c r="A97" s="252"/>
      <c r="B97" s="252"/>
      <c r="C97" s="252"/>
      <c r="D97" s="274"/>
      <c r="E97" s="275"/>
      <c r="F97" s="274"/>
      <c r="G97" s="276"/>
      <c r="H97" s="274"/>
      <c r="I97" s="275"/>
      <c r="J97" s="252"/>
      <c r="K97" s="261"/>
      <c r="L97" s="261"/>
      <c r="M97" s="252"/>
      <c r="N97" s="252"/>
      <c r="O97" s="252"/>
      <c r="P97" s="252"/>
      <c r="Q97" s="252"/>
      <c r="R97" s="252"/>
      <c r="S97" s="252"/>
      <c r="T97" s="252"/>
      <c r="U97" s="252"/>
      <c r="V97" s="252"/>
    </row>
    <row r="98" spans="1:22" ht="15.75" customHeight="1" x14ac:dyDescent="0.25">
      <c r="A98" s="252"/>
      <c r="B98" s="252"/>
      <c r="C98" s="252"/>
      <c r="D98" s="274"/>
      <c r="E98" s="275"/>
      <c r="F98" s="274"/>
      <c r="G98" s="276"/>
      <c r="H98" s="274"/>
      <c r="I98" s="275"/>
      <c r="J98" s="252"/>
      <c r="K98" s="261"/>
      <c r="L98" s="261"/>
      <c r="M98" s="252"/>
      <c r="N98" s="252"/>
      <c r="O98" s="252"/>
      <c r="P98" s="252"/>
      <c r="Q98" s="252"/>
      <c r="R98" s="252"/>
      <c r="S98" s="252"/>
      <c r="T98" s="252"/>
      <c r="U98" s="252"/>
      <c r="V98" s="252"/>
    </row>
    <row r="99" spans="1:22" ht="15.75" customHeight="1" x14ac:dyDescent="0.25">
      <c r="A99" s="252"/>
      <c r="B99" s="252"/>
      <c r="C99" s="252"/>
      <c r="D99" s="274"/>
      <c r="E99" s="275"/>
      <c r="F99" s="274"/>
      <c r="G99" s="276"/>
      <c r="H99" s="274"/>
      <c r="I99" s="275"/>
      <c r="J99" s="252"/>
      <c r="K99" s="261"/>
      <c r="L99" s="261"/>
      <c r="M99" s="252"/>
      <c r="N99" s="252"/>
      <c r="O99" s="252"/>
      <c r="P99" s="252"/>
      <c r="Q99" s="252"/>
      <c r="R99" s="252"/>
      <c r="S99" s="252"/>
      <c r="T99" s="252"/>
      <c r="U99" s="252"/>
      <c r="V99" s="252"/>
    </row>
    <row r="100" spans="1:22" ht="15.75" customHeight="1" x14ac:dyDescent="0.25">
      <c r="A100" s="252"/>
      <c r="B100" s="252"/>
      <c r="C100" s="252"/>
      <c r="D100" s="274"/>
      <c r="E100" s="275"/>
      <c r="F100" s="274"/>
      <c r="G100" s="276"/>
      <c r="H100" s="274"/>
      <c r="I100" s="275"/>
      <c r="J100" s="252"/>
      <c r="K100" s="261"/>
      <c r="L100" s="261"/>
      <c r="M100" s="252"/>
      <c r="N100" s="252"/>
      <c r="O100" s="252"/>
      <c r="P100" s="252"/>
      <c r="Q100" s="252"/>
      <c r="R100" s="252"/>
      <c r="S100" s="252"/>
      <c r="T100" s="252"/>
      <c r="U100" s="252"/>
      <c r="V100" s="252"/>
    </row>
    <row r="101" spans="1:22" ht="15.75" customHeight="1" x14ac:dyDescent="0.25">
      <c r="A101" s="252"/>
      <c r="B101" s="252"/>
      <c r="C101" s="252"/>
      <c r="D101" s="274"/>
      <c r="E101" s="275"/>
      <c r="F101" s="274"/>
      <c r="G101" s="276"/>
      <c r="H101" s="274"/>
      <c r="I101" s="275"/>
      <c r="J101" s="252"/>
      <c r="K101" s="261"/>
      <c r="L101" s="261"/>
      <c r="M101" s="252"/>
      <c r="N101" s="252"/>
      <c r="O101" s="252"/>
      <c r="P101" s="252"/>
      <c r="Q101" s="252"/>
      <c r="R101" s="252"/>
      <c r="S101" s="252"/>
      <c r="T101" s="252"/>
      <c r="U101" s="252"/>
      <c r="V101" s="252"/>
    </row>
    <row r="102" spans="1:22" ht="15.75" customHeight="1" x14ac:dyDescent="0.25">
      <c r="A102" s="252"/>
      <c r="B102" s="252"/>
      <c r="C102" s="252"/>
      <c r="D102" s="274"/>
      <c r="E102" s="275"/>
      <c r="F102" s="274"/>
      <c r="G102" s="276"/>
      <c r="H102" s="274"/>
      <c r="I102" s="275"/>
      <c r="J102" s="252"/>
      <c r="K102" s="261"/>
      <c r="L102" s="261"/>
      <c r="M102" s="252"/>
      <c r="N102" s="252"/>
      <c r="O102" s="252"/>
      <c r="P102" s="252"/>
      <c r="Q102" s="252"/>
      <c r="R102" s="252"/>
      <c r="S102" s="252"/>
      <c r="T102" s="252"/>
      <c r="U102" s="252"/>
      <c r="V102" s="252"/>
    </row>
    <row r="103" spans="1:22" ht="15.75" customHeight="1" x14ac:dyDescent="0.25">
      <c r="A103" s="252"/>
      <c r="B103" s="252"/>
      <c r="C103" s="252"/>
      <c r="D103" s="274"/>
      <c r="E103" s="275"/>
      <c r="F103" s="274"/>
      <c r="G103" s="276"/>
      <c r="H103" s="274"/>
      <c r="I103" s="275"/>
      <c r="J103" s="252"/>
      <c r="K103" s="261"/>
      <c r="L103" s="261"/>
      <c r="M103" s="252"/>
      <c r="N103" s="252"/>
      <c r="O103" s="252"/>
      <c r="P103" s="252"/>
      <c r="Q103" s="252"/>
      <c r="R103" s="252"/>
      <c r="S103" s="252"/>
      <c r="T103" s="252"/>
      <c r="U103" s="252"/>
      <c r="V103" s="252"/>
    </row>
    <row r="104" spans="1:22" ht="15.75" customHeight="1" x14ac:dyDescent="0.25">
      <c r="A104" s="252"/>
      <c r="B104" s="252"/>
      <c r="C104" s="252"/>
      <c r="D104" s="274"/>
      <c r="E104" s="275"/>
      <c r="F104" s="274"/>
      <c r="G104" s="276"/>
      <c r="H104" s="274"/>
      <c r="I104" s="275"/>
      <c r="J104" s="252"/>
      <c r="K104" s="261"/>
      <c r="L104" s="261"/>
      <c r="M104" s="252"/>
      <c r="N104" s="252"/>
      <c r="O104" s="252"/>
      <c r="P104" s="252"/>
      <c r="Q104" s="252"/>
      <c r="R104" s="252"/>
      <c r="S104" s="252"/>
      <c r="T104" s="252"/>
      <c r="U104" s="252"/>
      <c r="V104" s="252"/>
    </row>
    <row r="105" spans="1:22" ht="15.75" customHeight="1" x14ac:dyDescent="0.25">
      <c r="A105" s="252"/>
      <c r="B105" s="252"/>
      <c r="C105" s="252"/>
      <c r="D105" s="274"/>
      <c r="E105" s="275"/>
      <c r="F105" s="274"/>
      <c r="G105" s="276"/>
      <c r="H105" s="274"/>
      <c r="I105" s="275"/>
      <c r="J105" s="252"/>
      <c r="K105" s="261"/>
      <c r="L105" s="261"/>
      <c r="M105" s="252"/>
      <c r="N105" s="252"/>
      <c r="O105" s="252"/>
      <c r="P105" s="252"/>
      <c r="Q105" s="252"/>
      <c r="R105" s="252"/>
      <c r="S105" s="252"/>
      <c r="T105" s="252"/>
      <c r="U105" s="252"/>
      <c r="V105" s="252"/>
    </row>
    <row r="106" spans="1:22" ht="15.75" customHeight="1" x14ac:dyDescent="0.25">
      <c r="A106" s="252"/>
      <c r="B106" s="252"/>
      <c r="C106" s="252"/>
      <c r="D106" s="274"/>
      <c r="E106" s="275"/>
      <c r="F106" s="274"/>
      <c r="G106" s="276"/>
      <c r="H106" s="274"/>
      <c r="I106" s="275"/>
      <c r="J106" s="252"/>
      <c r="K106" s="261"/>
      <c r="L106" s="261"/>
      <c r="M106" s="252"/>
      <c r="N106" s="252"/>
      <c r="O106" s="252"/>
      <c r="P106" s="252"/>
      <c r="Q106" s="252"/>
      <c r="R106" s="252"/>
      <c r="S106" s="252"/>
      <c r="T106" s="252"/>
      <c r="U106" s="252"/>
      <c r="V106" s="252"/>
    </row>
    <row r="107" spans="1:22" ht="15.75" customHeight="1" x14ac:dyDescent="0.25">
      <c r="A107" s="252"/>
      <c r="B107" s="252"/>
      <c r="C107" s="252"/>
      <c r="D107" s="274"/>
      <c r="E107" s="275"/>
      <c r="F107" s="274"/>
      <c r="G107" s="276"/>
      <c r="H107" s="274"/>
      <c r="I107" s="275"/>
      <c r="J107" s="252"/>
      <c r="K107" s="261"/>
      <c r="L107" s="261"/>
      <c r="M107" s="252"/>
      <c r="N107" s="252"/>
      <c r="O107" s="252"/>
      <c r="P107" s="252"/>
      <c r="Q107" s="252"/>
      <c r="R107" s="252"/>
      <c r="S107" s="252"/>
      <c r="T107" s="252"/>
      <c r="U107" s="252"/>
      <c r="V107" s="252"/>
    </row>
    <row r="108" spans="1:22" ht="15.75" customHeight="1" x14ac:dyDescent="0.25">
      <c r="A108" s="252"/>
      <c r="B108" s="252"/>
      <c r="C108" s="252"/>
      <c r="D108" s="274"/>
      <c r="E108" s="275"/>
      <c r="F108" s="274"/>
      <c r="G108" s="276"/>
      <c r="H108" s="274"/>
      <c r="I108" s="275"/>
      <c r="J108" s="252"/>
      <c r="K108" s="261"/>
      <c r="L108" s="261"/>
      <c r="M108" s="252"/>
      <c r="N108" s="252"/>
      <c r="O108" s="252"/>
      <c r="P108" s="252"/>
      <c r="Q108" s="252"/>
      <c r="R108" s="252"/>
      <c r="S108" s="252"/>
      <c r="T108" s="252"/>
      <c r="U108" s="252"/>
      <c r="V108" s="252"/>
    </row>
    <row r="109" spans="1:22" ht="15.75" customHeight="1" x14ac:dyDescent="0.25">
      <c r="A109" s="252"/>
      <c r="B109" s="252"/>
      <c r="C109" s="252"/>
      <c r="D109" s="274"/>
      <c r="E109" s="275"/>
      <c r="F109" s="274"/>
      <c r="G109" s="276"/>
      <c r="H109" s="274"/>
      <c r="I109" s="275"/>
      <c r="J109" s="252"/>
      <c r="K109" s="261"/>
      <c r="L109" s="261"/>
      <c r="M109" s="252"/>
      <c r="N109" s="252"/>
      <c r="O109" s="252"/>
      <c r="P109" s="252"/>
      <c r="Q109" s="252"/>
      <c r="R109" s="252"/>
      <c r="S109" s="252"/>
      <c r="T109" s="252"/>
      <c r="U109" s="252"/>
      <c r="V109" s="252"/>
    </row>
    <row r="110" spans="1:22" ht="15.75" customHeight="1" x14ac:dyDescent="0.25">
      <c r="A110" s="252"/>
      <c r="B110" s="252"/>
      <c r="C110" s="252"/>
      <c r="D110" s="274"/>
      <c r="E110" s="275"/>
      <c r="F110" s="274"/>
      <c r="G110" s="276"/>
      <c r="H110" s="274"/>
      <c r="I110" s="275"/>
      <c r="J110" s="252"/>
      <c r="K110" s="261"/>
      <c r="L110" s="261"/>
      <c r="M110" s="252"/>
      <c r="N110" s="252"/>
      <c r="O110" s="252"/>
      <c r="P110" s="252"/>
      <c r="Q110" s="252"/>
      <c r="R110" s="252"/>
      <c r="S110" s="252"/>
      <c r="T110" s="252"/>
      <c r="U110" s="252"/>
      <c r="V110" s="252"/>
    </row>
    <row r="111" spans="1:22" ht="15.75" customHeight="1" x14ac:dyDescent="0.25">
      <c r="A111" s="252"/>
      <c r="B111" s="252"/>
      <c r="C111" s="252"/>
      <c r="D111" s="274"/>
      <c r="E111" s="275"/>
      <c r="F111" s="274"/>
      <c r="G111" s="276"/>
      <c r="H111" s="274"/>
      <c r="I111" s="275"/>
      <c r="J111" s="252"/>
      <c r="K111" s="261"/>
      <c r="L111" s="261"/>
      <c r="M111" s="252"/>
      <c r="N111" s="252"/>
      <c r="O111" s="252"/>
      <c r="P111" s="252"/>
      <c r="Q111" s="252"/>
      <c r="R111" s="252"/>
      <c r="S111" s="252"/>
      <c r="T111" s="252"/>
      <c r="U111" s="252"/>
      <c r="V111" s="252"/>
    </row>
    <row r="112" spans="1:22" ht="15.75" customHeight="1" x14ac:dyDescent="0.25">
      <c r="A112" s="252"/>
      <c r="B112" s="252"/>
      <c r="C112" s="252"/>
      <c r="D112" s="274"/>
      <c r="E112" s="275"/>
      <c r="F112" s="274"/>
      <c r="G112" s="276"/>
      <c r="H112" s="274"/>
      <c r="I112" s="275"/>
      <c r="J112" s="252"/>
      <c r="K112" s="261"/>
      <c r="L112" s="261"/>
      <c r="M112" s="252"/>
      <c r="N112" s="252"/>
      <c r="O112" s="252"/>
      <c r="P112" s="252"/>
      <c r="Q112" s="252"/>
      <c r="R112" s="252"/>
      <c r="S112" s="252"/>
      <c r="T112" s="252"/>
      <c r="U112" s="252"/>
      <c r="V112" s="252"/>
    </row>
    <row r="113" spans="1:22" ht="15.75" customHeight="1" x14ac:dyDescent="0.25">
      <c r="A113" s="252"/>
      <c r="B113" s="252"/>
      <c r="C113" s="252"/>
      <c r="D113" s="274"/>
      <c r="E113" s="275"/>
      <c r="F113" s="274"/>
      <c r="G113" s="276"/>
      <c r="H113" s="274"/>
      <c r="I113" s="275"/>
      <c r="J113" s="252"/>
      <c r="K113" s="261"/>
      <c r="L113" s="261"/>
      <c r="M113" s="252"/>
      <c r="N113" s="252"/>
      <c r="O113" s="252"/>
      <c r="P113" s="252"/>
      <c r="Q113" s="252"/>
      <c r="R113" s="252"/>
      <c r="S113" s="252"/>
      <c r="T113" s="252"/>
      <c r="U113" s="252"/>
      <c r="V113" s="252"/>
    </row>
    <row r="114" spans="1:22" ht="15.75" customHeight="1" x14ac:dyDescent="0.25">
      <c r="A114" s="252"/>
      <c r="B114" s="252"/>
      <c r="C114" s="252"/>
      <c r="D114" s="274"/>
      <c r="E114" s="275"/>
      <c r="F114" s="274"/>
      <c r="G114" s="276"/>
      <c r="H114" s="274"/>
      <c r="I114" s="275"/>
      <c r="J114" s="252"/>
      <c r="K114" s="261"/>
      <c r="L114" s="261"/>
      <c r="M114" s="252"/>
      <c r="N114" s="252"/>
      <c r="O114" s="252"/>
      <c r="P114" s="252"/>
      <c r="Q114" s="252"/>
      <c r="R114" s="252"/>
      <c r="S114" s="252"/>
      <c r="T114" s="252"/>
      <c r="U114" s="252"/>
      <c r="V114" s="252"/>
    </row>
    <row r="115" spans="1:22" ht="15.75" customHeight="1" x14ac:dyDescent="0.25">
      <c r="A115" s="252"/>
      <c r="B115" s="252"/>
      <c r="C115" s="252"/>
      <c r="D115" s="274"/>
      <c r="E115" s="275"/>
      <c r="F115" s="274"/>
      <c r="G115" s="276"/>
      <c r="H115" s="274"/>
      <c r="I115" s="275"/>
      <c r="J115" s="252"/>
      <c r="K115" s="261"/>
      <c r="L115" s="261"/>
      <c r="M115" s="252"/>
      <c r="N115" s="252"/>
      <c r="O115" s="252"/>
      <c r="P115" s="252"/>
      <c r="Q115" s="252"/>
      <c r="R115" s="252"/>
      <c r="S115" s="252"/>
      <c r="T115" s="252"/>
      <c r="U115" s="252"/>
      <c r="V115" s="252"/>
    </row>
    <row r="116" spans="1:22" ht="15.75" customHeight="1" x14ac:dyDescent="0.25">
      <c r="A116" s="252"/>
      <c r="B116" s="252"/>
      <c r="C116" s="252"/>
      <c r="D116" s="274"/>
      <c r="E116" s="275"/>
      <c r="F116" s="274"/>
      <c r="G116" s="276"/>
      <c r="H116" s="274"/>
      <c r="I116" s="275"/>
      <c r="J116" s="252"/>
      <c r="K116" s="261"/>
      <c r="L116" s="261"/>
      <c r="M116" s="252"/>
      <c r="N116" s="252"/>
      <c r="O116" s="252"/>
      <c r="P116" s="252"/>
      <c r="Q116" s="252"/>
      <c r="R116" s="252"/>
      <c r="S116" s="252"/>
      <c r="T116" s="252"/>
      <c r="U116" s="252"/>
      <c r="V116" s="252"/>
    </row>
    <row r="117" spans="1:22" ht="15.75" customHeight="1" x14ac:dyDescent="0.25">
      <c r="A117" s="252"/>
      <c r="B117" s="252"/>
      <c r="C117" s="252"/>
      <c r="D117" s="274"/>
      <c r="E117" s="275"/>
      <c r="F117" s="274"/>
      <c r="G117" s="276"/>
      <c r="H117" s="274"/>
      <c r="I117" s="275"/>
      <c r="J117" s="252"/>
      <c r="K117" s="261"/>
      <c r="L117" s="261"/>
      <c r="M117" s="252"/>
      <c r="N117" s="252"/>
      <c r="O117" s="252"/>
      <c r="P117" s="252"/>
      <c r="Q117" s="252"/>
      <c r="R117" s="252"/>
      <c r="S117" s="252"/>
      <c r="T117" s="252"/>
      <c r="U117" s="252"/>
      <c r="V117" s="252"/>
    </row>
    <row r="118" spans="1:22" ht="15.75" customHeight="1" x14ac:dyDescent="0.25">
      <c r="A118" s="252"/>
      <c r="B118" s="252"/>
      <c r="C118" s="252"/>
      <c r="D118" s="274"/>
      <c r="E118" s="275"/>
      <c r="F118" s="274"/>
      <c r="G118" s="276"/>
      <c r="H118" s="274"/>
      <c r="I118" s="275"/>
      <c r="J118" s="252"/>
      <c r="K118" s="261"/>
      <c r="L118" s="261"/>
      <c r="M118" s="252"/>
      <c r="N118" s="252"/>
      <c r="O118" s="252"/>
      <c r="P118" s="252"/>
      <c r="Q118" s="252"/>
      <c r="R118" s="252"/>
      <c r="S118" s="252"/>
      <c r="T118" s="252"/>
      <c r="U118" s="252"/>
      <c r="V118" s="252"/>
    </row>
    <row r="119" spans="1:22" ht="15.75" customHeight="1" x14ac:dyDescent="0.25">
      <c r="A119" s="252"/>
      <c r="B119" s="252"/>
      <c r="C119" s="252"/>
      <c r="D119" s="274"/>
      <c r="E119" s="275"/>
      <c r="F119" s="274"/>
      <c r="G119" s="276"/>
      <c r="H119" s="274"/>
      <c r="I119" s="275"/>
      <c r="J119" s="252"/>
      <c r="K119" s="261"/>
      <c r="L119" s="261"/>
      <c r="M119" s="252"/>
      <c r="N119" s="252"/>
      <c r="O119" s="252"/>
      <c r="P119" s="252"/>
      <c r="Q119" s="252"/>
      <c r="R119" s="252"/>
      <c r="S119" s="252"/>
      <c r="T119" s="252"/>
      <c r="U119" s="252"/>
      <c r="V119" s="252"/>
    </row>
    <row r="120" spans="1:22" ht="15.75" customHeight="1" x14ac:dyDescent="0.25">
      <c r="A120" s="252"/>
      <c r="B120" s="252"/>
      <c r="C120" s="252"/>
      <c r="D120" s="274"/>
      <c r="E120" s="275"/>
      <c r="F120" s="274"/>
      <c r="G120" s="276"/>
      <c r="H120" s="274"/>
      <c r="I120" s="275"/>
      <c r="J120" s="252"/>
      <c r="K120" s="261"/>
      <c r="L120" s="261"/>
      <c r="M120" s="252"/>
      <c r="N120" s="252"/>
      <c r="O120" s="252"/>
      <c r="P120" s="252"/>
      <c r="Q120" s="252"/>
      <c r="R120" s="252"/>
      <c r="S120" s="252"/>
      <c r="T120" s="252"/>
      <c r="U120" s="252"/>
      <c r="V120" s="252"/>
    </row>
    <row r="121" spans="1:22" ht="15.75" customHeight="1" x14ac:dyDescent="0.25">
      <c r="A121" s="252"/>
      <c r="B121" s="252"/>
      <c r="C121" s="252"/>
      <c r="D121" s="274"/>
      <c r="E121" s="275"/>
      <c r="F121" s="274"/>
      <c r="G121" s="276"/>
      <c r="H121" s="274"/>
      <c r="I121" s="275"/>
      <c r="J121" s="252"/>
      <c r="K121" s="261"/>
      <c r="L121" s="261"/>
      <c r="M121" s="252"/>
      <c r="N121" s="252"/>
      <c r="O121" s="252"/>
      <c r="P121" s="252"/>
      <c r="Q121" s="252"/>
      <c r="R121" s="252"/>
      <c r="S121" s="252"/>
      <c r="T121" s="252"/>
      <c r="U121" s="252"/>
      <c r="V121" s="252"/>
    </row>
    <row r="122" spans="1:22" ht="15.75" customHeight="1" x14ac:dyDescent="0.25">
      <c r="A122" s="252"/>
      <c r="B122" s="252"/>
      <c r="C122" s="252"/>
      <c r="D122" s="274"/>
      <c r="E122" s="275"/>
      <c r="F122" s="274"/>
      <c r="G122" s="276"/>
      <c r="H122" s="274"/>
      <c r="I122" s="275"/>
      <c r="J122" s="252"/>
      <c r="K122" s="261"/>
      <c r="L122" s="261"/>
      <c r="M122" s="252"/>
      <c r="N122" s="252"/>
      <c r="O122" s="252"/>
      <c r="P122" s="252"/>
      <c r="Q122" s="252"/>
      <c r="R122" s="252"/>
      <c r="S122" s="252"/>
      <c r="T122" s="252"/>
      <c r="U122" s="252"/>
      <c r="V122" s="252"/>
    </row>
    <row r="123" spans="1:22" ht="15.75" customHeight="1" x14ac:dyDescent="0.25">
      <c r="A123" s="252"/>
      <c r="B123" s="252"/>
      <c r="C123" s="252"/>
      <c r="D123" s="274"/>
      <c r="E123" s="275"/>
      <c r="F123" s="274"/>
      <c r="G123" s="276"/>
      <c r="H123" s="274"/>
      <c r="I123" s="275"/>
      <c r="J123" s="252"/>
      <c r="K123" s="261"/>
      <c r="L123" s="261"/>
      <c r="M123" s="252"/>
      <c r="N123" s="252"/>
      <c r="O123" s="252"/>
      <c r="P123" s="252"/>
      <c r="Q123" s="252"/>
      <c r="R123" s="252"/>
      <c r="S123" s="252"/>
      <c r="T123" s="252"/>
      <c r="U123" s="252"/>
      <c r="V123" s="252"/>
    </row>
    <row r="124" spans="1:22" ht="15.75" customHeight="1" x14ac:dyDescent="0.25">
      <c r="A124" s="252"/>
      <c r="B124" s="252"/>
      <c r="C124" s="252"/>
      <c r="D124" s="274"/>
      <c r="E124" s="275"/>
      <c r="F124" s="274"/>
      <c r="G124" s="276"/>
      <c r="H124" s="274"/>
      <c r="I124" s="275"/>
      <c r="J124" s="252"/>
      <c r="K124" s="261"/>
      <c r="L124" s="261"/>
      <c r="M124" s="252"/>
      <c r="N124" s="252"/>
      <c r="O124" s="252"/>
      <c r="P124" s="252"/>
      <c r="Q124" s="252"/>
      <c r="R124" s="252"/>
      <c r="S124" s="252"/>
      <c r="T124" s="252"/>
      <c r="U124" s="252"/>
      <c r="V124" s="252"/>
    </row>
    <row r="125" spans="1:22" ht="15.75" customHeight="1" x14ac:dyDescent="0.25">
      <c r="A125" s="252"/>
      <c r="B125" s="252"/>
      <c r="C125" s="252"/>
      <c r="D125" s="274"/>
      <c r="E125" s="275"/>
      <c r="F125" s="274"/>
      <c r="G125" s="276"/>
      <c r="H125" s="274"/>
      <c r="I125" s="275"/>
      <c r="J125" s="252"/>
      <c r="K125" s="261"/>
      <c r="L125" s="261"/>
      <c r="M125" s="252"/>
      <c r="N125" s="252"/>
      <c r="O125" s="252"/>
      <c r="P125" s="252"/>
      <c r="Q125" s="252"/>
      <c r="R125" s="252"/>
      <c r="S125" s="252"/>
      <c r="T125" s="252"/>
      <c r="U125" s="252"/>
      <c r="V125" s="252"/>
    </row>
    <row r="126" spans="1:22" ht="15.75" customHeight="1" x14ac:dyDescent="0.25">
      <c r="A126" s="252"/>
      <c r="B126" s="252"/>
      <c r="C126" s="252"/>
      <c r="D126" s="274"/>
      <c r="E126" s="275"/>
      <c r="F126" s="274"/>
      <c r="G126" s="276"/>
      <c r="H126" s="274"/>
      <c r="I126" s="275"/>
      <c r="J126" s="252"/>
      <c r="K126" s="261"/>
      <c r="L126" s="261"/>
      <c r="M126" s="252"/>
      <c r="N126" s="252"/>
      <c r="O126" s="252"/>
      <c r="P126" s="252"/>
      <c r="Q126" s="252"/>
      <c r="R126" s="252"/>
      <c r="S126" s="252"/>
      <c r="T126" s="252"/>
      <c r="U126" s="252"/>
      <c r="V126" s="252"/>
    </row>
    <row r="127" spans="1:22" ht="15.75" customHeight="1" x14ac:dyDescent="0.25">
      <c r="A127" s="252"/>
      <c r="B127" s="252"/>
      <c r="C127" s="252"/>
      <c r="D127" s="274"/>
      <c r="E127" s="275"/>
      <c r="F127" s="274"/>
      <c r="G127" s="276"/>
      <c r="H127" s="274"/>
      <c r="I127" s="275"/>
      <c r="J127" s="252"/>
      <c r="K127" s="261"/>
      <c r="L127" s="261"/>
      <c r="M127" s="252"/>
      <c r="N127" s="252"/>
      <c r="O127" s="252"/>
      <c r="P127" s="252"/>
      <c r="Q127" s="252"/>
      <c r="R127" s="252"/>
      <c r="S127" s="252"/>
      <c r="T127" s="252"/>
      <c r="U127" s="252"/>
      <c r="V127" s="252"/>
    </row>
    <row r="128" spans="1:22" ht="15.75" customHeight="1" x14ac:dyDescent="0.25">
      <c r="A128" s="252"/>
      <c r="B128" s="252"/>
      <c r="C128" s="252"/>
      <c r="D128" s="274"/>
      <c r="E128" s="275"/>
      <c r="F128" s="274"/>
      <c r="G128" s="276"/>
      <c r="H128" s="274"/>
      <c r="I128" s="275"/>
      <c r="J128" s="252"/>
      <c r="K128" s="261"/>
      <c r="L128" s="261"/>
      <c r="M128" s="252"/>
      <c r="N128" s="252"/>
      <c r="O128" s="252"/>
      <c r="P128" s="252"/>
      <c r="Q128" s="252"/>
      <c r="R128" s="252"/>
      <c r="S128" s="252"/>
      <c r="T128" s="252"/>
      <c r="U128" s="252"/>
      <c r="V128" s="252"/>
    </row>
    <row r="129" spans="1:22" ht="15.75" customHeight="1" x14ac:dyDescent="0.25">
      <c r="A129" s="252"/>
      <c r="B129" s="252"/>
      <c r="C129" s="252"/>
      <c r="D129" s="274"/>
      <c r="E129" s="275"/>
      <c r="F129" s="274"/>
      <c r="G129" s="276"/>
      <c r="H129" s="274"/>
      <c r="I129" s="275"/>
      <c r="J129" s="252"/>
      <c r="K129" s="261"/>
      <c r="L129" s="261"/>
      <c r="M129" s="252"/>
      <c r="N129" s="252"/>
      <c r="O129" s="252"/>
      <c r="P129" s="252"/>
      <c r="Q129" s="252"/>
      <c r="R129" s="252"/>
      <c r="S129" s="252"/>
      <c r="T129" s="252"/>
      <c r="U129" s="252"/>
      <c r="V129" s="252"/>
    </row>
    <row r="130" spans="1:22" ht="15.75" customHeight="1" x14ac:dyDescent="0.25">
      <c r="A130" s="252"/>
      <c r="B130" s="252"/>
      <c r="C130" s="252"/>
      <c r="D130" s="274"/>
      <c r="E130" s="275"/>
      <c r="F130" s="274"/>
      <c r="G130" s="276"/>
      <c r="H130" s="274"/>
      <c r="I130" s="275"/>
      <c r="J130" s="252"/>
      <c r="K130" s="261"/>
      <c r="L130" s="261"/>
      <c r="M130" s="252"/>
      <c r="N130" s="252"/>
      <c r="O130" s="252"/>
      <c r="P130" s="252"/>
      <c r="Q130" s="252"/>
      <c r="R130" s="252"/>
      <c r="S130" s="252"/>
      <c r="T130" s="252"/>
      <c r="U130" s="252"/>
      <c r="V130" s="252"/>
    </row>
    <row r="131" spans="1:22" ht="15.75" customHeight="1" x14ac:dyDescent="0.25">
      <c r="A131" s="252"/>
      <c r="B131" s="252"/>
      <c r="C131" s="252"/>
      <c r="D131" s="274"/>
      <c r="E131" s="275"/>
      <c r="F131" s="274"/>
      <c r="G131" s="276"/>
      <c r="H131" s="274"/>
      <c r="I131" s="275"/>
      <c r="J131" s="252"/>
      <c r="K131" s="261"/>
      <c r="L131" s="261"/>
      <c r="M131" s="252"/>
      <c r="N131" s="252"/>
      <c r="O131" s="252"/>
      <c r="P131" s="252"/>
      <c r="Q131" s="252"/>
      <c r="R131" s="252"/>
      <c r="S131" s="252"/>
      <c r="T131" s="252"/>
      <c r="U131" s="252"/>
      <c r="V131" s="252"/>
    </row>
    <row r="132" spans="1:22" ht="15.75" customHeight="1" x14ac:dyDescent="0.25">
      <c r="A132" s="252"/>
      <c r="B132" s="252"/>
      <c r="C132" s="252"/>
      <c r="D132" s="274"/>
      <c r="E132" s="275"/>
      <c r="F132" s="274"/>
      <c r="G132" s="276"/>
      <c r="H132" s="274"/>
      <c r="I132" s="275"/>
      <c r="J132" s="252"/>
      <c r="K132" s="261"/>
      <c r="L132" s="261"/>
      <c r="M132" s="252"/>
      <c r="N132" s="252"/>
      <c r="O132" s="252"/>
      <c r="P132" s="252"/>
      <c r="Q132" s="252"/>
      <c r="R132" s="252"/>
      <c r="S132" s="252"/>
      <c r="T132" s="252"/>
      <c r="U132" s="252"/>
      <c r="V132" s="252"/>
    </row>
    <row r="133" spans="1:22" ht="15.75" customHeight="1" x14ac:dyDescent="0.25">
      <c r="A133" s="252"/>
      <c r="B133" s="252"/>
      <c r="C133" s="252"/>
      <c r="D133" s="274"/>
      <c r="E133" s="275"/>
      <c r="F133" s="274"/>
      <c r="G133" s="276"/>
      <c r="H133" s="274"/>
      <c r="I133" s="275"/>
      <c r="J133" s="252"/>
      <c r="K133" s="261"/>
      <c r="L133" s="261"/>
      <c r="M133" s="252"/>
      <c r="N133" s="252"/>
      <c r="O133" s="252"/>
      <c r="P133" s="252"/>
      <c r="Q133" s="252"/>
      <c r="R133" s="252"/>
      <c r="S133" s="252"/>
      <c r="T133" s="252"/>
      <c r="U133" s="252"/>
      <c r="V133" s="252"/>
    </row>
    <row r="134" spans="1:22" ht="15.75" customHeight="1" x14ac:dyDescent="0.25">
      <c r="A134" s="252"/>
      <c r="B134" s="252"/>
      <c r="C134" s="252"/>
      <c r="D134" s="274"/>
      <c r="E134" s="275"/>
      <c r="F134" s="274"/>
      <c r="G134" s="276"/>
      <c r="H134" s="274"/>
      <c r="I134" s="275"/>
      <c r="J134" s="252"/>
      <c r="K134" s="261"/>
      <c r="L134" s="261"/>
      <c r="M134" s="252"/>
      <c r="N134" s="252"/>
      <c r="O134" s="252"/>
      <c r="P134" s="252"/>
      <c r="Q134" s="252"/>
      <c r="R134" s="252"/>
      <c r="S134" s="252"/>
      <c r="T134" s="252"/>
      <c r="U134" s="252"/>
      <c r="V134" s="252"/>
    </row>
    <row r="135" spans="1:22" ht="15.75" customHeight="1" x14ac:dyDescent="0.25">
      <c r="A135" s="252"/>
      <c r="B135" s="252"/>
      <c r="C135" s="252"/>
      <c r="D135" s="274"/>
      <c r="E135" s="275"/>
      <c r="F135" s="274"/>
      <c r="G135" s="276"/>
      <c r="H135" s="274"/>
      <c r="I135" s="275"/>
      <c r="J135" s="252"/>
      <c r="K135" s="261"/>
      <c r="L135" s="261"/>
      <c r="M135" s="252"/>
      <c r="N135" s="252"/>
      <c r="O135" s="252"/>
      <c r="P135" s="252"/>
      <c r="Q135" s="252"/>
      <c r="R135" s="252"/>
      <c r="S135" s="252"/>
      <c r="T135" s="252"/>
      <c r="U135" s="252"/>
      <c r="V135" s="252"/>
    </row>
    <row r="136" spans="1:22" ht="15.75" customHeight="1" x14ac:dyDescent="0.25">
      <c r="A136" s="252"/>
      <c r="B136" s="252"/>
      <c r="C136" s="252"/>
      <c r="D136" s="274"/>
      <c r="E136" s="275"/>
      <c r="F136" s="274"/>
      <c r="G136" s="276"/>
      <c r="H136" s="274"/>
      <c r="I136" s="275"/>
      <c r="J136" s="252"/>
      <c r="K136" s="261"/>
      <c r="L136" s="261"/>
      <c r="M136" s="252"/>
      <c r="N136" s="252"/>
      <c r="O136" s="252"/>
      <c r="P136" s="252"/>
      <c r="Q136" s="252"/>
      <c r="R136" s="252"/>
      <c r="S136" s="252"/>
      <c r="T136" s="252"/>
      <c r="U136" s="252"/>
      <c r="V136" s="252"/>
    </row>
    <row r="137" spans="1:22" ht="15.75" customHeight="1" x14ac:dyDescent="0.25">
      <c r="A137" s="252"/>
      <c r="B137" s="252"/>
      <c r="C137" s="252"/>
      <c r="D137" s="274"/>
      <c r="E137" s="275"/>
      <c r="F137" s="274"/>
      <c r="G137" s="276"/>
      <c r="H137" s="274"/>
      <c r="I137" s="275"/>
      <c r="J137" s="252"/>
      <c r="K137" s="261"/>
      <c r="L137" s="261"/>
      <c r="M137" s="252"/>
      <c r="N137" s="252"/>
      <c r="O137" s="252"/>
      <c r="P137" s="252"/>
      <c r="Q137" s="252"/>
      <c r="R137" s="252"/>
      <c r="S137" s="252"/>
      <c r="T137" s="252"/>
      <c r="U137" s="252"/>
      <c r="V137" s="252"/>
    </row>
    <row r="138" spans="1:22" ht="15.75" customHeight="1" x14ac:dyDescent="0.25">
      <c r="A138" s="252"/>
      <c r="B138" s="252"/>
      <c r="C138" s="252"/>
      <c r="D138" s="274"/>
      <c r="E138" s="275"/>
      <c r="F138" s="274"/>
      <c r="G138" s="276"/>
      <c r="H138" s="274"/>
      <c r="I138" s="275"/>
      <c r="J138" s="252"/>
      <c r="K138" s="261"/>
      <c r="L138" s="261"/>
      <c r="M138" s="252"/>
      <c r="N138" s="252"/>
      <c r="O138" s="252"/>
      <c r="P138" s="252"/>
      <c r="Q138" s="252"/>
      <c r="R138" s="252"/>
      <c r="S138" s="252"/>
      <c r="T138" s="252"/>
      <c r="U138" s="252"/>
      <c r="V138" s="252"/>
    </row>
    <row r="139" spans="1:22" ht="15.75" customHeight="1" x14ac:dyDescent="0.25">
      <c r="A139" s="252"/>
      <c r="B139" s="252"/>
      <c r="C139" s="252"/>
      <c r="D139" s="274"/>
      <c r="E139" s="275"/>
      <c r="F139" s="274"/>
      <c r="G139" s="276"/>
      <c r="H139" s="274"/>
      <c r="I139" s="275"/>
      <c r="J139" s="252"/>
      <c r="K139" s="261"/>
      <c r="L139" s="261"/>
      <c r="M139" s="252"/>
      <c r="N139" s="252"/>
      <c r="O139" s="252"/>
      <c r="P139" s="252"/>
      <c r="Q139" s="252"/>
      <c r="R139" s="252"/>
      <c r="S139" s="252"/>
      <c r="T139" s="252"/>
      <c r="U139" s="252"/>
      <c r="V139" s="252"/>
    </row>
    <row r="140" spans="1:22" ht="15.75" customHeight="1" x14ac:dyDescent="0.25">
      <c r="A140" s="252"/>
      <c r="B140" s="252"/>
      <c r="C140" s="252"/>
      <c r="D140" s="274"/>
      <c r="E140" s="275"/>
      <c r="F140" s="274"/>
      <c r="G140" s="276"/>
      <c r="H140" s="274"/>
      <c r="I140" s="275"/>
      <c r="J140" s="252"/>
      <c r="K140" s="261"/>
      <c r="L140" s="261"/>
      <c r="M140" s="252"/>
      <c r="N140" s="252"/>
      <c r="O140" s="252"/>
      <c r="P140" s="252"/>
      <c r="Q140" s="252"/>
      <c r="R140" s="252"/>
      <c r="S140" s="252"/>
      <c r="T140" s="252"/>
      <c r="U140" s="252"/>
      <c r="V140" s="252"/>
    </row>
    <row r="141" spans="1:22" ht="15.75" customHeight="1" x14ac:dyDescent="0.25">
      <c r="A141" s="252"/>
      <c r="B141" s="252"/>
      <c r="C141" s="252"/>
      <c r="D141" s="274"/>
      <c r="E141" s="275"/>
      <c r="F141" s="274"/>
      <c r="G141" s="276"/>
      <c r="H141" s="274"/>
      <c r="I141" s="275"/>
      <c r="J141" s="252"/>
      <c r="K141" s="261"/>
      <c r="L141" s="261"/>
      <c r="M141" s="252"/>
      <c r="N141" s="252"/>
      <c r="O141" s="252"/>
      <c r="P141" s="252"/>
      <c r="Q141" s="252"/>
      <c r="R141" s="252"/>
      <c r="S141" s="252"/>
      <c r="T141" s="252"/>
      <c r="U141" s="252"/>
      <c r="V141" s="252"/>
    </row>
    <row r="142" spans="1:22" ht="15.75" customHeight="1" x14ac:dyDescent="0.25">
      <c r="A142" s="252"/>
      <c r="B142" s="252"/>
      <c r="C142" s="252"/>
      <c r="D142" s="274"/>
      <c r="E142" s="275"/>
      <c r="F142" s="274"/>
      <c r="G142" s="276"/>
      <c r="H142" s="274"/>
      <c r="I142" s="275"/>
      <c r="J142" s="252"/>
      <c r="K142" s="261"/>
      <c r="L142" s="261"/>
      <c r="M142" s="252"/>
      <c r="N142" s="252"/>
      <c r="O142" s="252"/>
      <c r="P142" s="252"/>
      <c r="Q142" s="252"/>
      <c r="R142" s="252"/>
      <c r="S142" s="252"/>
      <c r="T142" s="252"/>
      <c r="U142" s="252"/>
      <c r="V142" s="252"/>
    </row>
    <row r="143" spans="1:22" ht="15.75" customHeight="1" x14ac:dyDescent="0.25">
      <c r="A143" s="252"/>
      <c r="B143" s="252"/>
      <c r="C143" s="252"/>
      <c r="D143" s="274"/>
      <c r="E143" s="275"/>
      <c r="F143" s="274"/>
      <c r="G143" s="276"/>
      <c r="H143" s="274"/>
      <c r="I143" s="275"/>
      <c r="J143" s="252"/>
      <c r="K143" s="261"/>
      <c r="L143" s="261"/>
      <c r="M143" s="252"/>
      <c r="N143" s="252"/>
      <c r="O143" s="252"/>
      <c r="P143" s="252"/>
      <c r="Q143" s="252"/>
      <c r="R143" s="252"/>
      <c r="S143" s="252"/>
      <c r="T143" s="252"/>
      <c r="U143" s="252"/>
      <c r="V143" s="252"/>
    </row>
    <row r="144" spans="1:22" ht="15.75" customHeight="1" x14ac:dyDescent="0.25">
      <c r="A144" s="252"/>
      <c r="B144" s="252"/>
      <c r="C144" s="252"/>
      <c r="D144" s="274"/>
      <c r="E144" s="275"/>
      <c r="F144" s="274"/>
      <c r="G144" s="276"/>
      <c r="H144" s="274"/>
      <c r="I144" s="275"/>
      <c r="J144" s="252"/>
      <c r="K144" s="261"/>
      <c r="L144" s="261"/>
      <c r="M144" s="252"/>
      <c r="N144" s="252"/>
      <c r="O144" s="252"/>
      <c r="P144" s="252"/>
      <c r="Q144" s="252"/>
      <c r="R144" s="252"/>
      <c r="S144" s="252"/>
      <c r="T144" s="252"/>
      <c r="U144" s="252"/>
      <c r="V144" s="252"/>
    </row>
    <row r="145" spans="1:22" ht="15.75" customHeight="1" x14ac:dyDescent="0.25">
      <c r="A145" s="252"/>
      <c r="B145" s="252"/>
      <c r="C145" s="252"/>
      <c r="D145" s="274"/>
      <c r="E145" s="275"/>
      <c r="F145" s="274"/>
      <c r="G145" s="276"/>
      <c r="H145" s="274"/>
      <c r="I145" s="275"/>
      <c r="J145" s="252"/>
      <c r="K145" s="261"/>
      <c r="L145" s="261"/>
      <c r="M145" s="252"/>
      <c r="N145" s="252"/>
      <c r="O145" s="252"/>
      <c r="P145" s="252"/>
      <c r="Q145" s="252"/>
      <c r="R145" s="252"/>
      <c r="S145" s="252"/>
      <c r="T145" s="252"/>
      <c r="U145" s="252"/>
      <c r="V145" s="252"/>
    </row>
    <row r="146" spans="1:22" ht="15.75" customHeight="1" x14ac:dyDescent="0.25">
      <c r="A146" s="252"/>
      <c r="B146" s="252"/>
      <c r="C146" s="252"/>
      <c r="D146" s="274"/>
      <c r="E146" s="275"/>
      <c r="F146" s="274"/>
      <c r="G146" s="276"/>
      <c r="H146" s="274"/>
      <c r="I146" s="275"/>
      <c r="J146" s="252"/>
      <c r="K146" s="261"/>
      <c r="L146" s="261"/>
      <c r="M146" s="252"/>
      <c r="N146" s="252"/>
      <c r="O146" s="252"/>
      <c r="P146" s="252"/>
      <c r="Q146" s="252"/>
      <c r="R146" s="252"/>
      <c r="S146" s="252"/>
      <c r="T146" s="252"/>
      <c r="U146" s="252"/>
      <c r="V146" s="252"/>
    </row>
    <row r="147" spans="1:22" ht="15.75" customHeight="1" x14ac:dyDescent="0.25">
      <c r="A147" s="252"/>
      <c r="B147" s="252"/>
      <c r="C147" s="252"/>
      <c r="D147" s="274"/>
      <c r="E147" s="275"/>
      <c r="F147" s="274"/>
      <c r="G147" s="276"/>
      <c r="H147" s="274"/>
      <c r="I147" s="275"/>
      <c r="J147" s="252"/>
      <c r="K147" s="261"/>
      <c r="L147" s="261"/>
      <c r="M147" s="252"/>
      <c r="N147" s="252"/>
      <c r="O147" s="252"/>
      <c r="P147" s="252"/>
      <c r="Q147" s="252"/>
      <c r="R147" s="252"/>
      <c r="S147" s="252"/>
      <c r="T147" s="252"/>
      <c r="U147" s="252"/>
      <c r="V147" s="252"/>
    </row>
    <row r="148" spans="1:22" ht="15.75" customHeight="1" x14ac:dyDescent="0.25">
      <c r="A148" s="252"/>
      <c r="B148" s="252"/>
      <c r="C148" s="252"/>
      <c r="D148" s="274"/>
      <c r="E148" s="275"/>
      <c r="F148" s="274"/>
      <c r="G148" s="276"/>
      <c r="H148" s="274"/>
      <c r="I148" s="275"/>
      <c r="J148" s="252"/>
      <c r="K148" s="261"/>
      <c r="L148" s="261"/>
      <c r="M148" s="252"/>
      <c r="N148" s="252"/>
      <c r="O148" s="252"/>
      <c r="P148" s="252"/>
      <c r="Q148" s="252"/>
      <c r="R148" s="252"/>
      <c r="S148" s="252"/>
      <c r="T148" s="252"/>
      <c r="U148" s="252"/>
      <c r="V148" s="252"/>
    </row>
    <row r="149" spans="1:22" ht="15.75" customHeight="1" x14ac:dyDescent="0.25">
      <c r="A149" s="252"/>
      <c r="B149" s="252"/>
      <c r="C149" s="252"/>
      <c r="D149" s="274"/>
      <c r="E149" s="275"/>
      <c r="F149" s="274"/>
      <c r="G149" s="276"/>
      <c r="H149" s="274"/>
      <c r="I149" s="275"/>
      <c r="J149" s="252"/>
      <c r="K149" s="261"/>
      <c r="L149" s="261"/>
      <c r="M149" s="252"/>
      <c r="N149" s="252"/>
      <c r="O149" s="252"/>
      <c r="P149" s="252"/>
      <c r="Q149" s="252"/>
      <c r="R149" s="252"/>
      <c r="S149" s="252"/>
      <c r="T149" s="252"/>
      <c r="U149" s="252"/>
      <c r="V149" s="252"/>
    </row>
    <row r="150" spans="1:22" ht="15.75" customHeight="1" x14ac:dyDescent="0.25">
      <c r="A150" s="252"/>
      <c r="B150" s="252"/>
      <c r="C150" s="252"/>
      <c r="D150" s="274"/>
      <c r="E150" s="275"/>
      <c r="F150" s="274"/>
      <c r="G150" s="276"/>
      <c r="H150" s="274"/>
      <c r="I150" s="275"/>
      <c r="J150" s="252"/>
      <c r="K150" s="261"/>
      <c r="L150" s="261"/>
      <c r="M150" s="252"/>
      <c r="N150" s="252"/>
      <c r="O150" s="252"/>
      <c r="P150" s="252"/>
      <c r="Q150" s="252"/>
      <c r="R150" s="252"/>
      <c r="S150" s="252"/>
      <c r="T150" s="252"/>
      <c r="U150" s="252"/>
      <c r="V150" s="252"/>
    </row>
    <row r="151" spans="1:22" ht="15.75" customHeight="1" x14ac:dyDescent="0.25">
      <c r="A151" s="252"/>
      <c r="B151" s="252"/>
      <c r="C151" s="252"/>
      <c r="D151" s="274"/>
      <c r="E151" s="275"/>
      <c r="F151" s="274"/>
      <c r="G151" s="276"/>
      <c r="H151" s="274"/>
      <c r="I151" s="275"/>
      <c r="J151" s="252"/>
      <c r="K151" s="261"/>
      <c r="L151" s="261"/>
      <c r="M151" s="252"/>
      <c r="N151" s="252"/>
      <c r="O151" s="252"/>
      <c r="P151" s="252"/>
      <c r="Q151" s="252"/>
      <c r="R151" s="252"/>
      <c r="S151" s="252"/>
      <c r="T151" s="252"/>
      <c r="U151" s="252"/>
      <c r="V151" s="252"/>
    </row>
    <row r="152" spans="1:22" ht="15.75" customHeight="1" x14ac:dyDescent="0.25">
      <c r="A152" s="252"/>
      <c r="B152" s="252"/>
      <c r="C152" s="252"/>
      <c r="D152" s="274"/>
      <c r="E152" s="275"/>
      <c r="F152" s="274"/>
      <c r="G152" s="276"/>
      <c r="H152" s="274"/>
      <c r="I152" s="275"/>
      <c r="J152" s="252"/>
      <c r="K152" s="261"/>
      <c r="L152" s="261"/>
      <c r="M152" s="252"/>
      <c r="N152" s="252"/>
      <c r="O152" s="252"/>
      <c r="P152" s="252"/>
      <c r="Q152" s="252"/>
      <c r="R152" s="252"/>
      <c r="S152" s="252"/>
      <c r="T152" s="252"/>
      <c r="U152" s="252"/>
      <c r="V152" s="252"/>
    </row>
    <row r="153" spans="1:22" ht="15.75" customHeight="1" x14ac:dyDescent="0.25">
      <c r="A153" s="252"/>
      <c r="B153" s="252"/>
      <c r="C153" s="252"/>
      <c r="D153" s="274"/>
      <c r="E153" s="275"/>
      <c r="F153" s="274"/>
      <c r="G153" s="276"/>
      <c r="H153" s="274"/>
      <c r="I153" s="275"/>
      <c r="J153" s="252"/>
      <c r="K153" s="261"/>
      <c r="L153" s="261"/>
      <c r="M153" s="252"/>
      <c r="N153" s="252"/>
      <c r="O153" s="252"/>
      <c r="P153" s="252"/>
      <c r="Q153" s="252"/>
      <c r="R153" s="252"/>
      <c r="S153" s="252"/>
      <c r="T153" s="252"/>
      <c r="U153" s="252"/>
      <c r="V153" s="252"/>
    </row>
    <row r="154" spans="1:22" ht="15.75" customHeight="1" x14ac:dyDescent="0.25">
      <c r="A154" s="252"/>
      <c r="B154" s="252"/>
      <c r="C154" s="252"/>
      <c r="D154" s="274"/>
      <c r="E154" s="275"/>
      <c r="F154" s="274"/>
      <c r="G154" s="276"/>
      <c r="H154" s="274"/>
      <c r="I154" s="275"/>
      <c r="J154" s="252"/>
      <c r="K154" s="261"/>
      <c r="L154" s="261"/>
      <c r="M154" s="252"/>
      <c r="N154" s="252"/>
      <c r="O154" s="252"/>
      <c r="P154" s="252"/>
      <c r="Q154" s="252"/>
      <c r="R154" s="252"/>
      <c r="S154" s="252"/>
      <c r="T154" s="252"/>
      <c r="U154" s="252"/>
      <c r="V154" s="252"/>
    </row>
    <row r="155" spans="1:22" ht="15.75" customHeight="1" x14ac:dyDescent="0.25">
      <c r="A155" s="252"/>
      <c r="B155" s="252"/>
      <c r="C155" s="252"/>
      <c r="D155" s="274"/>
      <c r="E155" s="275"/>
      <c r="F155" s="274"/>
      <c r="G155" s="276"/>
      <c r="H155" s="274"/>
      <c r="I155" s="275"/>
      <c r="J155" s="252"/>
      <c r="K155" s="261"/>
      <c r="L155" s="261"/>
      <c r="M155" s="252"/>
      <c r="N155" s="252"/>
      <c r="O155" s="252"/>
      <c r="P155" s="252"/>
      <c r="Q155" s="252"/>
      <c r="R155" s="252"/>
      <c r="S155" s="252"/>
      <c r="T155" s="252"/>
      <c r="U155" s="252"/>
      <c r="V155" s="252"/>
    </row>
    <row r="156" spans="1:22" ht="15.75" customHeight="1" x14ac:dyDescent="0.25">
      <c r="A156" s="252"/>
      <c r="B156" s="252"/>
      <c r="C156" s="252"/>
      <c r="D156" s="274"/>
      <c r="E156" s="275"/>
      <c r="F156" s="274"/>
      <c r="G156" s="276"/>
      <c r="H156" s="274"/>
      <c r="I156" s="275"/>
      <c r="J156" s="252"/>
      <c r="K156" s="261"/>
      <c r="L156" s="261"/>
      <c r="M156" s="252"/>
      <c r="N156" s="252"/>
      <c r="O156" s="252"/>
      <c r="P156" s="252"/>
      <c r="Q156" s="252"/>
      <c r="R156" s="252"/>
      <c r="S156" s="252"/>
      <c r="T156" s="252"/>
      <c r="U156" s="252"/>
      <c r="V156" s="252"/>
    </row>
    <row r="157" spans="1:22" ht="15.75" customHeight="1" x14ac:dyDescent="0.25">
      <c r="A157" s="252"/>
      <c r="B157" s="252"/>
      <c r="C157" s="252"/>
      <c r="D157" s="274"/>
      <c r="E157" s="275"/>
      <c r="F157" s="274"/>
      <c r="G157" s="276"/>
      <c r="H157" s="274"/>
      <c r="I157" s="275"/>
      <c r="J157" s="252"/>
      <c r="K157" s="261"/>
      <c r="L157" s="261"/>
      <c r="M157" s="252"/>
      <c r="N157" s="252"/>
      <c r="O157" s="252"/>
      <c r="P157" s="252"/>
      <c r="Q157" s="252"/>
      <c r="R157" s="252"/>
      <c r="S157" s="252"/>
      <c r="T157" s="252"/>
      <c r="U157" s="252"/>
      <c r="V157" s="252"/>
    </row>
    <row r="158" spans="1:22" ht="15.75" customHeight="1" x14ac:dyDescent="0.25">
      <c r="A158" s="252"/>
      <c r="B158" s="252"/>
      <c r="C158" s="252"/>
      <c r="D158" s="274"/>
      <c r="E158" s="275"/>
      <c r="F158" s="274"/>
      <c r="G158" s="276"/>
      <c r="H158" s="274"/>
      <c r="I158" s="275"/>
      <c r="J158" s="252"/>
      <c r="K158" s="261"/>
      <c r="L158" s="261"/>
      <c r="M158" s="252"/>
      <c r="N158" s="252"/>
      <c r="O158" s="252"/>
      <c r="P158" s="252"/>
      <c r="Q158" s="252"/>
      <c r="R158" s="252"/>
      <c r="S158" s="252"/>
      <c r="T158" s="252"/>
      <c r="U158" s="252"/>
      <c r="V158" s="252"/>
    </row>
    <row r="159" spans="1:22" ht="15.75" customHeight="1" x14ac:dyDescent="0.25">
      <c r="A159" s="252"/>
      <c r="B159" s="252"/>
      <c r="C159" s="252"/>
      <c r="D159" s="274"/>
      <c r="E159" s="275"/>
      <c r="F159" s="274"/>
      <c r="G159" s="276"/>
      <c r="H159" s="274"/>
      <c r="I159" s="275"/>
      <c r="J159" s="252"/>
      <c r="K159" s="261"/>
      <c r="L159" s="261"/>
      <c r="M159" s="252"/>
      <c r="N159" s="252"/>
      <c r="O159" s="252"/>
      <c r="P159" s="252"/>
      <c r="Q159" s="252"/>
      <c r="R159" s="252"/>
      <c r="S159" s="252"/>
      <c r="T159" s="252"/>
      <c r="U159" s="252"/>
      <c r="V159" s="252"/>
    </row>
    <row r="160" spans="1:22" ht="15.75" customHeight="1" x14ac:dyDescent="0.25">
      <c r="A160" s="252"/>
      <c r="B160" s="252"/>
      <c r="C160" s="252"/>
      <c r="D160" s="274"/>
      <c r="E160" s="275"/>
      <c r="F160" s="274"/>
      <c r="G160" s="276"/>
      <c r="H160" s="274"/>
      <c r="I160" s="275"/>
      <c r="J160" s="252"/>
      <c r="K160" s="261"/>
      <c r="L160" s="261"/>
      <c r="M160" s="252"/>
      <c r="N160" s="252"/>
      <c r="O160" s="252"/>
      <c r="P160" s="252"/>
      <c r="Q160" s="252"/>
      <c r="R160" s="252"/>
      <c r="S160" s="252"/>
      <c r="T160" s="252"/>
      <c r="U160" s="252"/>
      <c r="V160" s="252"/>
    </row>
    <row r="161" spans="1:22" ht="15.75" customHeight="1" x14ac:dyDescent="0.25">
      <c r="A161" s="252"/>
      <c r="B161" s="252"/>
      <c r="C161" s="252"/>
      <c r="D161" s="274"/>
      <c r="E161" s="275"/>
      <c r="F161" s="274"/>
      <c r="G161" s="276"/>
      <c r="H161" s="274"/>
      <c r="I161" s="275"/>
      <c r="J161" s="252"/>
      <c r="K161" s="261"/>
      <c r="L161" s="261"/>
      <c r="M161" s="252"/>
      <c r="N161" s="252"/>
      <c r="O161" s="252"/>
      <c r="P161" s="252"/>
      <c r="Q161" s="252"/>
      <c r="R161" s="252"/>
      <c r="S161" s="252"/>
      <c r="T161" s="252"/>
      <c r="U161" s="252"/>
      <c r="V161" s="252"/>
    </row>
    <row r="162" spans="1:22" ht="15.75" customHeight="1" x14ac:dyDescent="0.25">
      <c r="A162" s="252"/>
      <c r="B162" s="252"/>
      <c r="C162" s="252"/>
      <c r="D162" s="274"/>
      <c r="E162" s="275"/>
      <c r="F162" s="274"/>
      <c r="G162" s="276"/>
      <c r="H162" s="274"/>
      <c r="I162" s="275"/>
      <c r="J162" s="252"/>
      <c r="K162" s="261"/>
      <c r="L162" s="261"/>
      <c r="M162" s="252"/>
      <c r="N162" s="252"/>
      <c r="O162" s="252"/>
      <c r="P162" s="252"/>
      <c r="Q162" s="252"/>
      <c r="R162" s="252"/>
      <c r="S162" s="252"/>
      <c r="T162" s="252"/>
      <c r="U162" s="252"/>
      <c r="V162" s="252"/>
    </row>
    <row r="163" spans="1:22" ht="15.75" customHeight="1" x14ac:dyDescent="0.25">
      <c r="A163" s="252"/>
      <c r="B163" s="252"/>
      <c r="C163" s="252"/>
      <c r="D163" s="274"/>
      <c r="E163" s="275"/>
      <c r="F163" s="274"/>
      <c r="G163" s="276"/>
      <c r="H163" s="274"/>
      <c r="I163" s="275"/>
      <c r="J163" s="252"/>
      <c r="K163" s="261"/>
      <c r="L163" s="261"/>
      <c r="M163" s="252"/>
      <c r="N163" s="252"/>
      <c r="O163" s="252"/>
      <c r="P163" s="252"/>
      <c r="Q163" s="252"/>
      <c r="R163" s="252"/>
      <c r="S163" s="252"/>
      <c r="T163" s="252"/>
      <c r="U163" s="252"/>
      <c r="V163" s="252"/>
    </row>
    <row r="164" spans="1:22" ht="15.75" customHeight="1" x14ac:dyDescent="0.25">
      <c r="A164" s="252"/>
      <c r="B164" s="252"/>
      <c r="C164" s="252"/>
      <c r="D164" s="274"/>
      <c r="E164" s="275"/>
      <c r="F164" s="274"/>
      <c r="G164" s="276"/>
      <c r="H164" s="274"/>
      <c r="I164" s="275"/>
      <c r="J164" s="252"/>
      <c r="K164" s="261"/>
      <c r="L164" s="261"/>
      <c r="M164" s="252"/>
      <c r="N164" s="252"/>
      <c r="O164" s="252"/>
      <c r="P164" s="252"/>
      <c r="Q164" s="252"/>
      <c r="R164" s="252"/>
      <c r="S164" s="252"/>
      <c r="T164" s="252"/>
      <c r="U164" s="252"/>
      <c r="V164" s="252"/>
    </row>
    <row r="165" spans="1:22" ht="15.75" customHeight="1" x14ac:dyDescent="0.25">
      <c r="A165" s="252"/>
      <c r="B165" s="252"/>
      <c r="C165" s="252"/>
      <c r="D165" s="274"/>
      <c r="E165" s="275"/>
      <c r="F165" s="274"/>
      <c r="G165" s="276"/>
      <c r="H165" s="274"/>
      <c r="I165" s="275"/>
      <c r="J165" s="252"/>
      <c r="K165" s="261"/>
      <c r="L165" s="261"/>
      <c r="M165" s="252"/>
      <c r="N165" s="252"/>
      <c r="O165" s="252"/>
      <c r="P165" s="252"/>
      <c r="Q165" s="252"/>
      <c r="R165" s="252"/>
      <c r="S165" s="252"/>
      <c r="T165" s="252"/>
      <c r="U165" s="252"/>
      <c r="V165" s="252"/>
    </row>
    <row r="166" spans="1:22" ht="15.75" customHeight="1" x14ac:dyDescent="0.25">
      <c r="A166" s="252"/>
      <c r="B166" s="252"/>
      <c r="C166" s="252"/>
      <c r="D166" s="274"/>
      <c r="E166" s="275"/>
      <c r="F166" s="274"/>
      <c r="G166" s="276"/>
      <c r="H166" s="274"/>
      <c r="I166" s="275"/>
      <c r="J166" s="252"/>
      <c r="K166" s="261"/>
      <c r="L166" s="261"/>
      <c r="M166" s="252"/>
      <c r="N166" s="252"/>
      <c r="O166" s="252"/>
      <c r="P166" s="252"/>
      <c r="Q166" s="252"/>
      <c r="R166" s="252"/>
      <c r="S166" s="252"/>
      <c r="T166" s="252"/>
      <c r="U166" s="252"/>
      <c r="V166" s="252"/>
    </row>
    <row r="167" spans="1:22" ht="15.75" customHeight="1" x14ac:dyDescent="0.25">
      <c r="A167" s="252"/>
      <c r="B167" s="252"/>
      <c r="C167" s="252"/>
      <c r="D167" s="274"/>
      <c r="E167" s="275"/>
      <c r="F167" s="274"/>
      <c r="G167" s="276"/>
      <c r="H167" s="274"/>
      <c r="I167" s="275"/>
      <c r="J167" s="252"/>
      <c r="K167" s="261"/>
      <c r="L167" s="261"/>
      <c r="M167" s="252"/>
      <c r="N167" s="252"/>
      <c r="O167" s="252"/>
      <c r="P167" s="252"/>
      <c r="Q167" s="252"/>
      <c r="R167" s="252"/>
      <c r="S167" s="252"/>
      <c r="T167" s="252"/>
      <c r="U167" s="252"/>
      <c r="V167" s="252"/>
    </row>
    <row r="168" spans="1:22" ht="15.75" customHeight="1" x14ac:dyDescent="0.25">
      <c r="A168" s="252"/>
      <c r="B168" s="252"/>
      <c r="C168" s="252"/>
      <c r="D168" s="274"/>
      <c r="E168" s="275"/>
      <c r="F168" s="274"/>
      <c r="G168" s="276"/>
      <c r="H168" s="274"/>
      <c r="I168" s="275"/>
      <c r="J168" s="252"/>
      <c r="K168" s="261"/>
      <c r="L168" s="261"/>
      <c r="M168" s="252"/>
      <c r="N168" s="252"/>
      <c r="O168" s="252"/>
      <c r="P168" s="252"/>
      <c r="Q168" s="252"/>
      <c r="R168" s="252"/>
      <c r="S168" s="252"/>
      <c r="T168" s="252"/>
      <c r="U168" s="252"/>
      <c r="V168" s="252"/>
    </row>
    <row r="169" spans="1:22" ht="15.75" customHeight="1" x14ac:dyDescent="0.25">
      <c r="A169" s="252"/>
      <c r="B169" s="252"/>
      <c r="C169" s="252"/>
      <c r="D169" s="274"/>
      <c r="E169" s="275"/>
      <c r="F169" s="274"/>
      <c r="G169" s="276"/>
      <c r="H169" s="274"/>
      <c r="I169" s="275"/>
      <c r="J169" s="252"/>
      <c r="K169" s="261"/>
      <c r="L169" s="261"/>
      <c r="M169" s="252"/>
      <c r="N169" s="252"/>
      <c r="O169" s="252"/>
      <c r="P169" s="252"/>
      <c r="Q169" s="252"/>
      <c r="R169" s="252"/>
      <c r="S169" s="252"/>
      <c r="T169" s="252"/>
      <c r="U169" s="252"/>
      <c r="V169" s="252"/>
    </row>
    <row r="170" spans="1:22" ht="15.75" customHeight="1" x14ac:dyDescent="0.25">
      <c r="A170" s="252"/>
      <c r="B170" s="252"/>
      <c r="C170" s="252"/>
      <c r="D170" s="274"/>
      <c r="E170" s="275"/>
      <c r="F170" s="274"/>
      <c r="G170" s="276"/>
      <c r="H170" s="274"/>
      <c r="I170" s="275"/>
      <c r="J170" s="252"/>
      <c r="K170" s="261"/>
      <c r="L170" s="261"/>
      <c r="M170" s="252"/>
      <c r="N170" s="252"/>
      <c r="O170" s="252"/>
      <c r="P170" s="252"/>
      <c r="Q170" s="252"/>
      <c r="R170" s="252"/>
      <c r="S170" s="252"/>
      <c r="T170" s="252"/>
      <c r="U170" s="252"/>
      <c r="V170" s="252"/>
    </row>
    <row r="171" spans="1:22" ht="15.75" customHeight="1" x14ac:dyDescent="0.25">
      <c r="A171" s="252"/>
      <c r="B171" s="252"/>
      <c r="C171" s="252"/>
      <c r="D171" s="274"/>
      <c r="E171" s="275"/>
      <c r="F171" s="274"/>
      <c r="G171" s="276"/>
      <c r="H171" s="274"/>
      <c r="I171" s="275"/>
      <c r="J171" s="252"/>
      <c r="K171" s="261"/>
      <c r="L171" s="261"/>
      <c r="M171" s="252"/>
      <c r="N171" s="252"/>
      <c r="O171" s="252"/>
      <c r="P171" s="252"/>
      <c r="Q171" s="252"/>
      <c r="R171" s="252"/>
      <c r="S171" s="252"/>
      <c r="T171" s="252"/>
      <c r="U171" s="252"/>
      <c r="V171" s="252"/>
    </row>
    <row r="172" spans="1:22" ht="15.75" customHeight="1" x14ac:dyDescent="0.25">
      <c r="A172" s="252"/>
      <c r="B172" s="252"/>
      <c r="C172" s="252"/>
      <c r="D172" s="274"/>
      <c r="E172" s="275"/>
      <c r="F172" s="274"/>
      <c r="G172" s="276"/>
      <c r="H172" s="274"/>
      <c r="I172" s="275"/>
      <c r="J172" s="252"/>
      <c r="K172" s="261"/>
      <c r="L172" s="261"/>
      <c r="M172" s="252"/>
      <c r="N172" s="252"/>
      <c r="O172" s="252"/>
      <c r="P172" s="252"/>
      <c r="Q172" s="252"/>
      <c r="R172" s="252"/>
      <c r="S172" s="252"/>
      <c r="T172" s="252"/>
      <c r="U172" s="252"/>
      <c r="V172" s="252"/>
    </row>
    <row r="173" spans="1:22" ht="15.75" customHeight="1" x14ac:dyDescent="0.25">
      <c r="A173" s="252"/>
      <c r="B173" s="252"/>
      <c r="C173" s="252"/>
      <c r="D173" s="274"/>
      <c r="E173" s="275"/>
      <c r="F173" s="274"/>
      <c r="G173" s="276"/>
      <c r="H173" s="274"/>
      <c r="I173" s="275"/>
      <c r="J173" s="252"/>
      <c r="K173" s="261"/>
      <c r="L173" s="261"/>
      <c r="M173" s="252"/>
      <c r="N173" s="252"/>
      <c r="O173" s="252"/>
      <c r="P173" s="252"/>
      <c r="Q173" s="252"/>
      <c r="R173" s="252"/>
      <c r="S173" s="252"/>
      <c r="T173" s="252"/>
      <c r="U173" s="252"/>
      <c r="V173" s="252"/>
    </row>
    <row r="174" spans="1:22" ht="15.75" customHeight="1" x14ac:dyDescent="0.25">
      <c r="A174" s="252"/>
      <c r="B174" s="252"/>
      <c r="C174" s="252"/>
      <c r="D174" s="274"/>
      <c r="E174" s="275"/>
      <c r="F174" s="274"/>
      <c r="G174" s="276"/>
      <c r="H174" s="274"/>
      <c r="I174" s="275"/>
      <c r="J174" s="252"/>
      <c r="K174" s="261"/>
      <c r="L174" s="261"/>
      <c r="M174" s="252"/>
      <c r="N174" s="252"/>
      <c r="O174" s="252"/>
      <c r="P174" s="252"/>
      <c r="Q174" s="252"/>
      <c r="R174" s="252"/>
      <c r="S174" s="252"/>
      <c r="T174" s="252"/>
      <c r="U174" s="252"/>
      <c r="V174" s="252"/>
    </row>
    <row r="175" spans="1:22" ht="15.75" customHeight="1" x14ac:dyDescent="0.25">
      <c r="A175" s="252"/>
      <c r="B175" s="252"/>
      <c r="C175" s="252"/>
      <c r="D175" s="274"/>
      <c r="E175" s="275"/>
      <c r="F175" s="274"/>
      <c r="G175" s="276"/>
      <c r="H175" s="274"/>
      <c r="I175" s="275"/>
      <c r="J175" s="252"/>
      <c r="K175" s="261"/>
      <c r="L175" s="261"/>
      <c r="M175" s="252"/>
      <c r="N175" s="252"/>
      <c r="O175" s="252"/>
      <c r="P175" s="252"/>
      <c r="Q175" s="252"/>
      <c r="R175" s="252"/>
      <c r="S175" s="252"/>
      <c r="T175" s="252"/>
      <c r="U175" s="252"/>
      <c r="V175" s="252"/>
    </row>
    <row r="176" spans="1:22" ht="15.75" customHeight="1" x14ac:dyDescent="0.25">
      <c r="A176" s="252"/>
      <c r="B176" s="252"/>
      <c r="C176" s="252"/>
      <c r="D176" s="274"/>
      <c r="E176" s="275"/>
      <c r="F176" s="274"/>
      <c r="G176" s="276"/>
      <c r="H176" s="274"/>
      <c r="I176" s="275"/>
      <c r="J176" s="252"/>
      <c r="K176" s="261"/>
      <c r="L176" s="261"/>
      <c r="M176" s="252"/>
      <c r="N176" s="252"/>
      <c r="O176" s="252"/>
      <c r="P176" s="252"/>
      <c r="Q176" s="252"/>
      <c r="R176" s="252"/>
      <c r="S176" s="252"/>
      <c r="T176" s="252"/>
      <c r="U176" s="252"/>
      <c r="V176" s="252"/>
    </row>
    <row r="177" spans="1:22" ht="15.75" customHeight="1" x14ac:dyDescent="0.25">
      <c r="A177" s="252"/>
      <c r="B177" s="252"/>
      <c r="C177" s="252"/>
      <c r="D177" s="274"/>
      <c r="E177" s="275"/>
      <c r="F177" s="274"/>
      <c r="G177" s="276"/>
      <c r="H177" s="274"/>
      <c r="I177" s="275"/>
      <c r="J177" s="252"/>
      <c r="K177" s="261"/>
      <c r="L177" s="261"/>
      <c r="M177" s="252"/>
      <c r="N177" s="252"/>
      <c r="O177" s="252"/>
      <c r="P177" s="252"/>
      <c r="Q177" s="252"/>
      <c r="R177" s="252"/>
      <c r="S177" s="252"/>
      <c r="T177" s="252"/>
      <c r="U177" s="252"/>
      <c r="V177" s="252"/>
    </row>
    <row r="178" spans="1:22" ht="15.75" customHeight="1" x14ac:dyDescent="0.25">
      <c r="A178" s="252"/>
      <c r="B178" s="252"/>
      <c r="C178" s="252"/>
      <c r="D178" s="274"/>
      <c r="E178" s="275"/>
      <c r="F178" s="274"/>
      <c r="G178" s="276"/>
      <c r="H178" s="274"/>
      <c r="I178" s="275"/>
      <c r="J178" s="252"/>
      <c r="K178" s="261"/>
      <c r="L178" s="261"/>
      <c r="M178" s="252"/>
      <c r="N178" s="252"/>
      <c r="O178" s="252"/>
      <c r="P178" s="252"/>
      <c r="Q178" s="252"/>
      <c r="R178" s="252"/>
      <c r="S178" s="252"/>
      <c r="T178" s="252"/>
      <c r="U178" s="252"/>
      <c r="V178" s="252"/>
    </row>
    <row r="179" spans="1:22" ht="15.75" customHeight="1" x14ac:dyDescent="0.25">
      <c r="A179" s="252"/>
      <c r="B179" s="252"/>
      <c r="C179" s="252"/>
      <c r="D179" s="274"/>
      <c r="E179" s="275"/>
      <c r="F179" s="274"/>
      <c r="G179" s="276"/>
      <c r="H179" s="274"/>
      <c r="I179" s="275"/>
      <c r="J179" s="252"/>
      <c r="K179" s="261"/>
      <c r="L179" s="261"/>
      <c r="M179" s="252"/>
      <c r="N179" s="252"/>
      <c r="O179" s="252"/>
      <c r="P179" s="252"/>
      <c r="Q179" s="252"/>
      <c r="R179" s="252"/>
      <c r="S179" s="252"/>
      <c r="T179" s="252"/>
      <c r="U179" s="252"/>
      <c r="V179" s="252"/>
    </row>
    <row r="180" spans="1:22" ht="15.75" customHeight="1" x14ac:dyDescent="0.25">
      <c r="A180" s="252"/>
      <c r="B180" s="252"/>
      <c r="C180" s="252"/>
      <c r="D180" s="274"/>
      <c r="E180" s="275"/>
      <c r="F180" s="274"/>
      <c r="G180" s="276"/>
      <c r="H180" s="274"/>
      <c r="I180" s="275"/>
      <c r="J180" s="252"/>
      <c r="K180" s="261"/>
      <c r="L180" s="261"/>
      <c r="M180" s="252"/>
      <c r="N180" s="252"/>
      <c r="O180" s="252"/>
      <c r="P180" s="252"/>
      <c r="Q180" s="252"/>
      <c r="R180" s="252"/>
      <c r="S180" s="252"/>
      <c r="T180" s="252"/>
      <c r="U180" s="252"/>
      <c r="V180" s="252"/>
    </row>
    <row r="181" spans="1:22" ht="15.75" customHeight="1" x14ac:dyDescent="0.25">
      <c r="A181" s="252"/>
      <c r="B181" s="252"/>
      <c r="C181" s="252"/>
      <c r="D181" s="274"/>
      <c r="E181" s="275"/>
      <c r="F181" s="274"/>
      <c r="G181" s="276"/>
      <c r="H181" s="274"/>
      <c r="I181" s="275"/>
      <c r="J181" s="252"/>
      <c r="K181" s="261"/>
      <c r="L181" s="261"/>
      <c r="M181" s="252"/>
      <c r="N181" s="252"/>
      <c r="O181" s="252"/>
      <c r="P181" s="252"/>
      <c r="Q181" s="252"/>
      <c r="R181" s="252"/>
      <c r="S181" s="252"/>
      <c r="T181" s="252"/>
      <c r="U181" s="252"/>
      <c r="V181" s="252"/>
    </row>
    <row r="182" spans="1:22" ht="15.75" customHeight="1" x14ac:dyDescent="0.25">
      <c r="A182" s="252"/>
      <c r="B182" s="252"/>
      <c r="C182" s="252"/>
      <c r="D182" s="274"/>
      <c r="E182" s="275"/>
      <c r="F182" s="274"/>
      <c r="G182" s="276"/>
      <c r="H182" s="274"/>
      <c r="I182" s="275"/>
      <c r="J182" s="252"/>
      <c r="K182" s="261"/>
      <c r="L182" s="261"/>
      <c r="M182" s="252"/>
      <c r="N182" s="252"/>
      <c r="O182" s="252"/>
      <c r="P182" s="252"/>
      <c r="Q182" s="252"/>
      <c r="R182" s="252"/>
      <c r="S182" s="252"/>
      <c r="T182" s="252"/>
      <c r="U182" s="252"/>
      <c r="V182" s="252"/>
    </row>
    <row r="183" spans="1:22" ht="15.75" customHeight="1" x14ac:dyDescent="0.25">
      <c r="A183" s="252"/>
      <c r="B183" s="252"/>
      <c r="C183" s="252"/>
      <c r="D183" s="274"/>
      <c r="E183" s="275"/>
      <c r="F183" s="274"/>
      <c r="G183" s="276"/>
      <c r="H183" s="274"/>
      <c r="I183" s="275"/>
      <c r="J183" s="252"/>
      <c r="K183" s="261"/>
      <c r="L183" s="261"/>
      <c r="M183" s="252"/>
      <c r="N183" s="252"/>
      <c r="O183" s="252"/>
      <c r="P183" s="252"/>
      <c r="Q183" s="252"/>
      <c r="R183" s="252"/>
      <c r="S183" s="252"/>
      <c r="T183" s="252"/>
      <c r="U183" s="252"/>
      <c r="V183" s="252"/>
    </row>
    <row r="184" spans="1:22" ht="15.75" customHeight="1" x14ac:dyDescent="0.25">
      <c r="A184" s="252"/>
      <c r="B184" s="252"/>
      <c r="C184" s="252"/>
      <c r="D184" s="274"/>
      <c r="E184" s="275"/>
      <c r="F184" s="274"/>
      <c r="G184" s="276"/>
      <c r="H184" s="274"/>
      <c r="I184" s="275"/>
      <c r="J184" s="252"/>
      <c r="K184" s="261"/>
      <c r="L184" s="261"/>
      <c r="M184" s="252"/>
      <c r="N184" s="252"/>
      <c r="O184" s="252"/>
      <c r="P184" s="252"/>
      <c r="Q184" s="252"/>
      <c r="R184" s="252"/>
      <c r="S184" s="252"/>
      <c r="T184" s="252"/>
      <c r="U184" s="252"/>
      <c r="V184" s="252"/>
    </row>
    <row r="185" spans="1:22" ht="15.75" customHeight="1" x14ac:dyDescent="0.25">
      <c r="A185" s="252"/>
      <c r="B185" s="252"/>
      <c r="C185" s="252"/>
      <c r="D185" s="274"/>
      <c r="E185" s="275"/>
      <c r="F185" s="274"/>
      <c r="G185" s="276"/>
      <c r="H185" s="274"/>
      <c r="I185" s="275"/>
      <c r="J185" s="252"/>
      <c r="K185" s="261"/>
      <c r="L185" s="261"/>
      <c r="M185" s="252"/>
      <c r="N185" s="252"/>
      <c r="O185" s="252"/>
      <c r="P185" s="252"/>
      <c r="Q185" s="252"/>
      <c r="R185" s="252"/>
      <c r="S185" s="252"/>
      <c r="T185" s="252"/>
      <c r="U185" s="252"/>
      <c r="V185" s="252"/>
    </row>
    <row r="186" spans="1:22" ht="15.75" customHeight="1" x14ac:dyDescent="0.25">
      <c r="A186" s="252"/>
      <c r="B186" s="252"/>
      <c r="C186" s="252"/>
      <c r="D186" s="274"/>
      <c r="E186" s="275"/>
      <c r="F186" s="274"/>
      <c r="G186" s="276"/>
      <c r="H186" s="274"/>
      <c r="I186" s="275"/>
      <c r="J186" s="252"/>
      <c r="K186" s="261"/>
      <c r="L186" s="261"/>
      <c r="M186" s="252"/>
      <c r="N186" s="252"/>
      <c r="O186" s="252"/>
      <c r="P186" s="252"/>
      <c r="Q186" s="252"/>
      <c r="R186" s="252"/>
      <c r="S186" s="252"/>
      <c r="T186" s="252"/>
      <c r="U186" s="252"/>
      <c r="V186" s="252"/>
    </row>
    <row r="187" spans="1:22" ht="15.75" customHeight="1" x14ac:dyDescent="0.25">
      <c r="A187" s="252"/>
      <c r="B187" s="252"/>
      <c r="C187" s="252"/>
      <c r="D187" s="274"/>
      <c r="E187" s="275"/>
      <c r="F187" s="274"/>
      <c r="G187" s="276"/>
      <c r="H187" s="274"/>
      <c r="I187" s="275"/>
      <c r="J187" s="252"/>
      <c r="K187" s="261"/>
      <c r="L187" s="261"/>
      <c r="M187" s="252"/>
      <c r="N187" s="252"/>
      <c r="O187" s="252"/>
      <c r="P187" s="252"/>
      <c r="Q187" s="252"/>
      <c r="R187" s="252"/>
      <c r="S187" s="252"/>
      <c r="T187" s="252"/>
      <c r="U187" s="252"/>
      <c r="V187" s="252"/>
    </row>
    <row r="188" spans="1:22" ht="15.75" customHeight="1" x14ac:dyDescent="0.25">
      <c r="A188" s="252"/>
      <c r="B188" s="252"/>
      <c r="C188" s="252"/>
      <c r="D188" s="274"/>
      <c r="E188" s="275"/>
      <c r="F188" s="274"/>
      <c r="G188" s="276"/>
      <c r="H188" s="274"/>
      <c r="I188" s="275"/>
      <c r="J188" s="252"/>
      <c r="K188" s="261"/>
      <c r="L188" s="261"/>
      <c r="M188" s="252"/>
      <c r="N188" s="252"/>
      <c r="O188" s="252"/>
      <c r="P188" s="252"/>
      <c r="Q188" s="252"/>
      <c r="R188" s="252"/>
      <c r="S188" s="252"/>
      <c r="T188" s="252"/>
      <c r="U188" s="252"/>
      <c r="V188" s="252"/>
    </row>
    <row r="189" spans="1:22" ht="15.75" customHeight="1" x14ac:dyDescent="0.25">
      <c r="A189" s="252"/>
      <c r="B189" s="252"/>
      <c r="C189" s="252"/>
      <c r="D189" s="274"/>
      <c r="E189" s="275"/>
      <c r="F189" s="274"/>
      <c r="G189" s="276"/>
      <c r="H189" s="274"/>
      <c r="I189" s="275"/>
      <c r="J189" s="252"/>
      <c r="K189" s="261"/>
      <c r="L189" s="261"/>
      <c r="M189" s="252"/>
      <c r="N189" s="252"/>
      <c r="O189" s="252"/>
      <c r="P189" s="252"/>
      <c r="Q189" s="252"/>
      <c r="R189" s="252"/>
      <c r="S189" s="252"/>
      <c r="T189" s="252"/>
      <c r="U189" s="252"/>
      <c r="V189" s="252"/>
    </row>
    <row r="190" spans="1:22" ht="15.75" customHeight="1" x14ac:dyDescent="0.25">
      <c r="A190" s="252"/>
      <c r="B190" s="252"/>
      <c r="C190" s="252"/>
      <c r="D190" s="274"/>
      <c r="E190" s="275"/>
      <c r="F190" s="274"/>
      <c r="G190" s="276"/>
      <c r="H190" s="274"/>
      <c r="I190" s="275"/>
      <c r="J190" s="252"/>
      <c r="K190" s="261"/>
      <c r="L190" s="261"/>
      <c r="M190" s="252"/>
      <c r="N190" s="252"/>
      <c r="O190" s="252"/>
      <c r="P190" s="252"/>
      <c r="Q190" s="252"/>
      <c r="R190" s="252"/>
      <c r="S190" s="252"/>
      <c r="T190" s="252"/>
      <c r="U190" s="252"/>
      <c r="V190" s="252"/>
    </row>
    <row r="191" spans="1:22" ht="15.75" customHeight="1" x14ac:dyDescent="0.25">
      <c r="A191" s="252"/>
      <c r="B191" s="252"/>
      <c r="C191" s="252"/>
      <c r="D191" s="274"/>
      <c r="E191" s="275"/>
      <c r="F191" s="274"/>
      <c r="G191" s="276"/>
      <c r="H191" s="274"/>
      <c r="I191" s="275"/>
      <c r="J191" s="252"/>
      <c r="K191" s="261"/>
      <c r="L191" s="261"/>
      <c r="M191" s="252"/>
      <c r="N191" s="252"/>
      <c r="O191" s="252"/>
      <c r="P191" s="252"/>
      <c r="Q191" s="252"/>
      <c r="R191" s="252"/>
      <c r="S191" s="252"/>
      <c r="T191" s="252"/>
      <c r="U191" s="252"/>
      <c r="V191" s="252"/>
    </row>
    <row r="192" spans="1:22" ht="15.75" customHeight="1" x14ac:dyDescent="0.25">
      <c r="A192" s="252"/>
      <c r="B192" s="252"/>
      <c r="C192" s="252"/>
      <c r="D192" s="274"/>
      <c r="E192" s="275"/>
      <c r="F192" s="274"/>
      <c r="G192" s="276"/>
      <c r="H192" s="274"/>
      <c r="I192" s="275"/>
      <c r="J192" s="252"/>
      <c r="K192" s="261"/>
      <c r="L192" s="261"/>
      <c r="M192" s="252"/>
      <c r="N192" s="252"/>
      <c r="O192" s="252"/>
      <c r="P192" s="252"/>
      <c r="Q192" s="252"/>
      <c r="R192" s="252"/>
      <c r="S192" s="252"/>
      <c r="T192" s="252"/>
      <c r="U192" s="252"/>
      <c r="V192" s="252"/>
    </row>
    <row r="193" spans="1:22" ht="15.75" customHeight="1" x14ac:dyDescent="0.25">
      <c r="A193" s="252"/>
      <c r="B193" s="252"/>
      <c r="C193" s="252"/>
      <c r="D193" s="274"/>
      <c r="E193" s="275"/>
      <c r="F193" s="274"/>
      <c r="G193" s="276"/>
      <c r="H193" s="274"/>
      <c r="I193" s="275"/>
      <c r="J193" s="252"/>
      <c r="K193" s="261"/>
      <c r="L193" s="261"/>
      <c r="M193" s="252"/>
      <c r="N193" s="252"/>
      <c r="O193" s="252"/>
      <c r="P193" s="252"/>
      <c r="Q193" s="252"/>
      <c r="R193" s="252"/>
      <c r="S193" s="252"/>
      <c r="T193" s="252"/>
      <c r="U193" s="252"/>
      <c r="V193" s="252"/>
    </row>
    <row r="194" spans="1:22" ht="15.75" customHeight="1" x14ac:dyDescent="0.25">
      <c r="A194" s="252"/>
      <c r="B194" s="252"/>
      <c r="C194" s="252"/>
      <c r="D194" s="274"/>
      <c r="E194" s="275"/>
      <c r="F194" s="274"/>
      <c r="G194" s="276"/>
      <c r="H194" s="274"/>
      <c r="I194" s="275"/>
      <c r="J194" s="252"/>
      <c r="K194" s="261"/>
      <c r="L194" s="261"/>
      <c r="M194" s="252"/>
      <c r="N194" s="252"/>
      <c r="O194" s="252"/>
      <c r="P194" s="252"/>
      <c r="Q194" s="252"/>
      <c r="R194" s="252"/>
      <c r="S194" s="252"/>
      <c r="T194" s="252"/>
      <c r="U194" s="252"/>
      <c r="V194" s="252"/>
    </row>
    <row r="195" spans="1:22" ht="15.75" customHeight="1" x14ac:dyDescent="0.25">
      <c r="A195" s="252"/>
      <c r="B195" s="252"/>
      <c r="C195" s="252"/>
      <c r="D195" s="274"/>
      <c r="E195" s="275"/>
      <c r="F195" s="274"/>
      <c r="G195" s="276"/>
      <c r="H195" s="274"/>
      <c r="I195" s="275"/>
      <c r="J195" s="252"/>
      <c r="K195" s="261"/>
      <c r="L195" s="261"/>
      <c r="M195" s="252"/>
      <c r="N195" s="252"/>
      <c r="O195" s="252"/>
      <c r="P195" s="252"/>
      <c r="Q195" s="252"/>
      <c r="R195" s="252"/>
      <c r="S195" s="252"/>
      <c r="T195" s="252"/>
      <c r="U195" s="252"/>
      <c r="V195" s="252"/>
    </row>
    <row r="196" spans="1:22" ht="15.75" customHeight="1" x14ac:dyDescent="0.25">
      <c r="A196" s="252"/>
      <c r="B196" s="252"/>
      <c r="C196" s="252"/>
      <c r="D196" s="274"/>
      <c r="E196" s="275"/>
      <c r="F196" s="274"/>
      <c r="G196" s="276"/>
      <c r="H196" s="274"/>
      <c r="I196" s="275"/>
      <c r="J196" s="252"/>
      <c r="K196" s="261"/>
      <c r="L196" s="261"/>
      <c r="M196" s="252"/>
      <c r="N196" s="252"/>
      <c r="O196" s="252"/>
      <c r="P196" s="252"/>
      <c r="Q196" s="252"/>
      <c r="R196" s="252"/>
      <c r="S196" s="252"/>
      <c r="T196" s="252"/>
      <c r="U196" s="252"/>
      <c r="V196" s="252"/>
    </row>
    <row r="197" spans="1:22" ht="15.75" customHeight="1" x14ac:dyDescent="0.25">
      <c r="A197" s="252"/>
      <c r="B197" s="252"/>
      <c r="C197" s="252"/>
      <c r="D197" s="274"/>
      <c r="E197" s="275"/>
      <c r="F197" s="274"/>
      <c r="G197" s="276"/>
      <c r="H197" s="274"/>
      <c r="I197" s="275"/>
      <c r="J197" s="252"/>
      <c r="K197" s="261"/>
      <c r="L197" s="261"/>
      <c r="M197" s="252"/>
      <c r="N197" s="252"/>
      <c r="O197" s="252"/>
      <c r="P197" s="252"/>
      <c r="Q197" s="252"/>
      <c r="R197" s="252"/>
      <c r="S197" s="252"/>
      <c r="T197" s="252"/>
      <c r="U197" s="252"/>
      <c r="V197" s="252"/>
    </row>
    <row r="198" spans="1:22" ht="15.75" customHeight="1" x14ac:dyDescent="0.25">
      <c r="A198" s="252"/>
      <c r="B198" s="252"/>
      <c r="C198" s="252"/>
      <c r="D198" s="274"/>
      <c r="E198" s="275"/>
      <c r="F198" s="274"/>
      <c r="G198" s="276"/>
      <c r="H198" s="274"/>
      <c r="I198" s="275"/>
      <c r="J198" s="252"/>
      <c r="K198" s="261"/>
      <c r="L198" s="261"/>
      <c r="M198" s="252"/>
      <c r="N198" s="252"/>
      <c r="O198" s="252"/>
      <c r="P198" s="252"/>
      <c r="Q198" s="252"/>
      <c r="R198" s="252"/>
      <c r="S198" s="252"/>
      <c r="T198" s="252"/>
      <c r="U198" s="252"/>
      <c r="V198" s="252"/>
    </row>
    <row r="199" spans="1:22" ht="15.75" customHeight="1" x14ac:dyDescent="0.25">
      <c r="A199" s="252"/>
      <c r="B199" s="252"/>
      <c r="C199" s="252"/>
      <c r="D199" s="274"/>
      <c r="E199" s="275"/>
      <c r="F199" s="274"/>
      <c r="G199" s="276"/>
      <c r="H199" s="274"/>
      <c r="I199" s="275"/>
      <c r="J199" s="252"/>
      <c r="K199" s="261"/>
      <c r="L199" s="261"/>
      <c r="M199" s="252"/>
      <c r="N199" s="252"/>
      <c r="O199" s="252"/>
      <c r="P199" s="252"/>
      <c r="Q199" s="252"/>
      <c r="R199" s="252"/>
      <c r="S199" s="252"/>
      <c r="T199" s="252"/>
      <c r="U199" s="252"/>
      <c r="V199" s="252"/>
    </row>
    <row r="200" spans="1:22" ht="15.75" customHeight="1" x14ac:dyDescent="0.25">
      <c r="A200" s="252"/>
      <c r="B200" s="252"/>
      <c r="C200" s="252"/>
      <c r="D200" s="274"/>
      <c r="E200" s="275"/>
      <c r="F200" s="274"/>
      <c r="G200" s="276"/>
      <c r="H200" s="274"/>
      <c r="I200" s="275"/>
      <c r="J200" s="252"/>
      <c r="K200" s="261"/>
      <c r="L200" s="261"/>
      <c r="M200" s="252"/>
      <c r="N200" s="252"/>
      <c r="O200" s="252"/>
      <c r="P200" s="252"/>
      <c r="Q200" s="252"/>
      <c r="R200" s="252"/>
      <c r="S200" s="252"/>
      <c r="T200" s="252"/>
      <c r="U200" s="252"/>
      <c r="V200" s="252"/>
    </row>
    <row r="201" spans="1:22" ht="15.75" customHeight="1" x14ac:dyDescent="0.25">
      <c r="A201" s="252"/>
      <c r="B201" s="252"/>
      <c r="C201" s="252"/>
      <c r="D201" s="274"/>
      <c r="E201" s="275"/>
      <c r="F201" s="274"/>
      <c r="G201" s="276"/>
      <c r="H201" s="274"/>
      <c r="I201" s="275"/>
      <c r="J201" s="252"/>
      <c r="K201" s="261"/>
      <c r="L201" s="261"/>
      <c r="M201" s="252"/>
      <c r="N201" s="252"/>
      <c r="O201" s="252"/>
      <c r="P201" s="252"/>
      <c r="Q201" s="252"/>
      <c r="R201" s="252"/>
      <c r="S201" s="252"/>
      <c r="T201" s="252"/>
      <c r="U201" s="252"/>
      <c r="V201" s="252"/>
    </row>
    <row r="202" spans="1:22" ht="15.75" customHeight="1" x14ac:dyDescent="0.25">
      <c r="A202" s="252"/>
      <c r="B202" s="252"/>
      <c r="C202" s="252"/>
      <c r="D202" s="274"/>
      <c r="E202" s="275"/>
      <c r="F202" s="274"/>
      <c r="G202" s="276"/>
      <c r="H202" s="274"/>
      <c r="I202" s="275"/>
      <c r="J202" s="252"/>
      <c r="K202" s="261"/>
      <c r="L202" s="261"/>
      <c r="M202" s="252"/>
      <c r="N202" s="252"/>
      <c r="O202" s="252"/>
      <c r="P202" s="252"/>
      <c r="Q202" s="252"/>
      <c r="R202" s="252"/>
      <c r="S202" s="252"/>
      <c r="T202" s="252"/>
      <c r="U202" s="252"/>
      <c r="V202" s="252"/>
    </row>
    <row r="203" spans="1:22" ht="15.75" customHeight="1" x14ac:dyDescent="0.25">
      <c r="A203" s="252"/>
      <c r="B203" s="252"/>
      <c r="C203" s="252"/>
      <c r="D203" s="274"/>
      <c r="E203" s="275"/>
      <c r="F203" s="274"/>
      <c r="G203" s="276"/>
      <c r="H203" s="274"/>
      <c r="I203" s="275"/>
      <c r="J203" s="252"/>
      <c r="K203" s="261"/>
      <c r="L203" s="261"/>
      <c r="M203" s="252"/>
      <c r="N203" s="252"/>
      <c r="O203" s="252"/>
      <c r="P203" s="252"/>
      <c r="Q203" s="252"/>
      <c r="R203" s="252"/>
      <c r="S203" s="252"/>
      <c r="T203" s="252"/>
      <c r="U203" s="252"/>
      <c r="V203" s="252"/>
    </row>
    <row r="204" spans="1:22" ht="15.75" customHeight="1" x14ac:dyDescent="0.25">
      <c r="A204" s="252"/>
      <c r="B204" s="252"/>
      <c r="C204" s="252"/>
      <c r="D204" s="274"/>
      <c r="E204" s="275"/>
      <c r="F204" s="274"/>
      <c r="G204" s="276"/>
      <c r="H204" s="274"/>
      <c r="I204" s="275"/>
      <c r="J204" s="252"/>
      <c r="K204" s="261"/>
      <c r="L204" s="261"/>
      <c r="M204" s="252"/>
      <c r="N204" s="252"/>
      <c r="O204" s="252"/>
      <c r="P204" s="252"/>
      <c r="Q204" s="252"/>
      <c r="R204" s="252"/>
      <c r="S204" s="252"/>
      <c r="T204" s="252"/>
      <c r="U204" s="252"/>
      <c r="V204" s="252"/>
    </row>
    <row r="205" spans="1:22" ht="15.75" customHeight="1" x14ac:dyDescent="0.25">
      <c r="A205" s="252"/>
      <c r="B205" s="252"/>
      <c r="C205" s="252"/>
      <c r="D205" s="274"/>
      <c r="E205" s="275"/>
      <c r="F205" s="274"/>
      <c r="G205" s="276"/>
      <c r="H205" s="274"/>
      <c r="I205" s="275"/>
      <c r="J205" s="252"/>
      <c r="K205" s="261"/>
      <c r="L205" s="261"/>
      <c r="M205" s="252"/>
      <c r="N205" s="252"/>
      <c r="O205" s="252"/>
      <c r="P205" s="252"/>
      <c r="Q205" s="252"/>
      <c r="R205" s="252"/>
      <c r="S205" s="252"/>
      <c r="T205" s="252"/>
      <c r="U205" s="252"/>
      <c r="V205" s="252"/>
    </row>
    <row r="206" spans="1:22" ht="15.75" customHeight="1" x14ac:dyDescent="0.25"/>
    <row r="207" spans="1:22" ht="15.75" customHeight="1" x14ac:dyDescent="0.25"/>
    <row r="208" spans="1:22"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sheetData>
  <mergeCells count="13">
    <mergeCell ref="A1:N1"/>
    <mergeCell ref="A2:A3"/>
    <mergeCell ref="B2:B3"/>
    <mergeCell ref="D2:I2"/>
    <mergeCell ref="K2:N2"/>
    <mergeCell ref="A17:N17"/>
    <mergeCell ref="A18:N18"/>
    <mergeCell ref="A19:N19"/>
    <mergeCell ref="A4:I4"/>
    <mergeCell ref="A9:I9"/>
    <mergeCell ref="A11:I11"/>
    <mergeCell ref="A14:I14"/>
    <mergeCell ref="A16:N16"/>
  </mergeCells>
  <pageMargins left="0.7" right="0.7" top="0.75" bottom="0.75" header="0.51180555555555496" footer="0.51180555555555496"/>
  <pageSetup paperSize="9"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26"/>
  <sheetViews>
    <sheetView zoomScale="120" zoomScaleNormal="120" workbookViewId="0">
      <selection sqref="A1:D1"/>
    </sheetView>
  </sheetViews>
  <sheetFormatPr defaultColWidth="8.85546875" defaultRowHeight="15" x14ac:dyDescent="0.25"/>
  <cols>
    <col min="1" max="1" width="22.7109375" customWidth="1"/>
    <col min="2" max="2" width="48.85546875" customWidth="1"/>
    <col min="3" max="3" width="10.7109375" customWidth="1"/>
    <col min="4" max="4" width="9.85546875" customWidth="1"/>
  </cols>
  <sheetData>
    <row r="1" spans="1:4" ht="14.85" customHeight="1" x14ac:dyDescent="0.25">
      <c r="A1" s="392" t="s">
        <v>6398</v>
      </c>
      <c r="B1" s="392"/>
      <c r="C1" s="392"/>
      <c r="D1" s="392"/>
    </row>
    <row r="2" spans="1:4" x14ac:dyDescent="0.25">
      <c r="A2" s="277"/>
      <c r="B2" s="277"/>
      <c r="C2" s="62" t="s">
        <v>6399</v>
      </c>
      <c r="D2" s="62" t="s">
        <v>6400</v>
      </c>
    </row>
    <row r="3" spans="1:4" ht="14.45" customHeight="1" x14ac:dyDescent="0.25">
      <c r="A3" s="393" t="s">
        <v>6401</v>
      </c>
      <c r="B3" s="150" t="s">
        <v>6402</v>
      </c>
      <c r="C3" s="236">
        <v>6.6400000000000001E-2</v>
      </c>
      <c r="D3" s="236">
        <v>9.9900000000000003E-2</v>
      </c>
    </row>
    <row r="4" spans="1:4" x14ac:dyDescent="0.25">
      <c r="A4" s="393"/>
      <c r="B4" s="150" t="s">
        <v>6403</v>
      </c>
      <c r="C4" s="236">
        <v>7.4000000000000003E-3</v>
      </c>
      <c r="D4" s="236">
        <v>1.66E-2</v>
      </c>
    </row>
    <row r="5" spans="1:4" x14ac:dyDescent="0.25">
      <c r="A5" s="393"/>
      <c r="B5" s="150" t="s">
        <v>6404</v>
      </c>
      <c r="C5" s="236">
        <v>1.07107577861778E-2</v>
      </c>
      <c r="D5" s="236">
        <v>2.1963E-2</v>
      </c>
    </row>
    <row r="6" spans="1:4" x14ac:dyDescent="0.25">
      <c r="A6" s="147"/>
      <c r="B6" s="150"/>
      <c r="C6" s="150"/>
      <c r="D6" s="150"/>
    </row>
    <row r="7" spans="1:4" ht="14.45" customHeight="1" x14ac:dyDescent="0.25">
      <c r="A7" s="393" t="s">
        <v>6405</v>
      </c>
      <c r="B7" s="150" t="s">
        <v>6402</v>
      </c>
      <c r="C7" s="236">
        <v>6.8350630118637304E-2</v>
      </c>
      <c r="D7" s="236">
        <v>9.8052070000000005E-2</v>
      </c>
    </row>
    <row r="8" spans="1:4" x14ac:dyDescent="0.25">
      <c r="A8" s="393"/>
      <c r="B8" s="150" t="s">
        <v>6403</v>
      </c>
      <c r="C8" s="236">
        <v>6.8925572333252902E-3</v>
      </c>
      <c r="D8" s="236">
        <v>1.351635E-2</v>
      </c>
    </row>
    <row r="9" spans="1:4" x14ac:dyDescent="0.25">
      <c r="A9" s="393"/>
      <c r="B9" s="150" t="s">
        <v>6404</v>
      </c>
      <c r="C9" s="236">
        <v>1.029424427002E-2</v>
      </c>
      <c r="D9" s="236">
        <v>1.8627000000000001E-2</v>
      </c>
    </row>
    <row r="10" spans="1:4" x14ac:dyDescent="0.25">
      <c r="A10" s="147"/>
      <c r="B10" s="150"/>
      <c r="C10" s="150"/>
      <c r="D10" s="150"/>
    </row>
    <row r="11" spans="1:4" ht="14.45" customHeight="1" x14ac:dyDescent="0.25">
      <c r="A11" s="393" t="s">
        <v>6406</v>
      </c>
      <c r="B11" s="150" t="s">
        <v>6402</v>
      </c>
      <c r="C11" s="236">
        <v>6.9800000000000001E-2</v>
      </c>
      <c r="D11" s="236">
        <v>9.1800000000000007E-2</v>
      </c>
    </row>
    <row r="12" spans="1:4" x14ac:dyDescent="0.25">
      <c r="A12" s="393"/>
      <c r="B12" s="150" t="s">
        <v>6407</v>
      </c>
      <c r="C12" s="236">
        <v>1.0800000000000001E-2</v>
      </c>
      <c r="D12" s="236">
        <v>8.5000000000000006E-3</v>
      </c>
    </row>
    <row r="13" spans="1:4" x14ac:dyDescent="0.25">
      <c r="A13" s="393"/>
      <c r="B13" s="150" t="s">
        <v>6408</v>
      </c>
      <c r="C13" s="236">
        <v>8.3318963983590906E-3</v>
      </c>
      <c r="D13" s="236">
        <v>7.2310200000000003E-3</v>
      </c>
    </row>
    <row r="14" spans="1:4" x14ac:dyDescent="0.25">
      <c r="A14" s="147"/>
      <c r="B14" s="150"/>
      <c r="C14" s="150"/>
      <c r="D14" s="150"/>
    </row>
    <row r="15" spans="1:4" ht="14.45" customHeight="1" x14ac:dyDescent="0.25">
      <c r="A15" s="393" t="s">
        <v>6409</v>
      </c>
      <c r="B15" s="150" t="s">
        <v>6402</v>
      </c>
      <c r="C15" s="236">
        <v>6.3081813910665904E-2</v>
      </c>
      <c r="D15" s="236">
        <v>8.3505999999999997E-2</v>
      </c>
    </row>
    <row r="16" spans="1:4" x14ac:dyDescent="0.25">
      <c r="A16" s="393"/>
      <c r="B16" s="150" t="s">
        <v>6407</v>
      </c>
      <c r="C16" s="236">
        <v>7.3835119799404002E-3</v>
      </c>
      <c r="D16" s="236">
        <v>5.5399999999999998E-3</v>
      </c>
    </row>
    <row r="17" spans="1:4" x14ac:dyDescent="0.25">
      <c r="A17" s="393"/>
      <c r="B17" s="150" t="s">
        <v>6408</v>
      </c>
      <c r="C17" s="236">
        <v>5.0254280620486997E-3</v>
      </c>
      <c r="D17" s="236">
        <v>4.0810000000000004E-3</v>
      </c>
    </row>
    <row r="18" spans="1:4" x14ac:dyDescent="0.25">
      <c r="A18" s="147"/>
      <c r="B18" s="150"/>
      <c r="C18" s="150"/>
      <c r="D18" s="150"/>
    </row>
    <row r="19" spans="1:4" ht="24" x14ac:dyDescent="0.25">
      <c r="A19" s="101" t="s">
        <v>6410</v>
      </c>
      <c r="B19" s="140" t="s">
        <v>6402</v>
      </c>
      <c r="C19" s="236">
        <v>7.7200000000000005E-2</v>
      </c>
      <c r="D19" s="236">
        <v>0.1084</v>
      </c>
    </row>
    <row r="20" spans="1:4" x14ac:dyDescent="0.25">
      <c r="A20" s="101"/>
      <c r="B20" s="150"/>
      <c r="C20" s="150"/>
      <c r="D20" s="150"/>
    </row>
    <row r="21" spans="1:4" ht="24" x14ac:dyDescent="0.25">
      <c r="A21" s="101" t="s">
        <v>6411</v>
      </c>
      <c r="B21" s="140" t="s">
        <v>6402</v>
      </c>
      <c r="C21" s="236">
        <v>7.6682526516996405E-2</v>
      </c>
      <c r="D21" s="236">
        <v>0.10528309</v>
      </c>
    </row>
    <row r="22" spans="1:4" x14ac:dyDescent="0.25">
      <c r="A22" s="147"/>
      <c r="B22" s="150"/>
      <c r="C22" s="150"/>
      <c r="D22" s="150"/>
    </row>
    <row r="23" spans="1:4" ht="24" x14ac:dyDescent="0.25">
      <c r="A23" s="101" t="s">
        <v>6412</v>
      </c>
      <c r="B23" s="140" t="s">
        <v>6402</v>
      </c>
      <c r="C23" s="236">
        <v>7.3792571696843806E-2</v>
      </c>
      <c r="D23" s="236">
        <v>0.10546899999999999</v>
      </c>
    </row>
    <row r="24" spans="1:4" x14ac:dyDescent="0.25">
      <c r="A24" s="147"/>
      <c r="B24" s="150"/>
      <c r="C24" s="150"/>
      <c r="D24" s="150"/>
    </row>
    <row r="25" spans="1:4" ht="24" x14ac:dyDescent="0.25">
      <c r="A25" s="134" t="s">
        <v>6413</v>
      </c>
      <c r="B25" s="278" t="s">
        <v>6402</v>
      </c>
      <c r="C25" s="279">
        <v>7.3376058180686002E-2</v>
      </c>
      <c r="D25" s="279">
        <v>0.102133</v>
      </c>
    </row>
    <row r="26" spans="1:4" ht="99.6" customHeight="1" x14ac:dyDescent="0.25">
      <c r="A26" s="391" t="s">
        <v>6414</v>
      </c>
      <c r="B26" s="391"/>
      <c r="C26" s="391"/>
      <c r="D26" s="391"/>
    </row>
  </sheetData>
  <mergeCells count="6">
    <mergeCell ref="A26:D26"/>
    <mergeCell ref="A1:D1"/>
    <mergeCell ref="A3:A5"/>
    <mergeCell ref="A7:A9"/>
    <mergeCell ref="A11:A13"/>
    <mergeCell ref="A15:A17"/>
  </mergeCells>
  <pageMargins left="0.7" right="0.7" top="0.75" bottom="0.75" header="0.51180555555555496" footer="0.51180555555555496"/>
  <pageSetup paperSize="9"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P15"/>
  <sheetViews>
    <sheetView zoomScaleNormal="100" workbookViewId="0">
      <selection sqref="A1:P1"/>
    </sheetView>
  </sheetViews>
  <sheetFormatPr defaultColWidth="8.85546875" defaultRowHeight="15" x14ac:dyDescent="0.25"/>
  <cols>
    <col min="1" max="1" width="21.140625" customWidth="1"/>
    <col min="2" max="2" width="6.140625" customWidth="1"/>
    <col min="3" max="3" width="3.42578125" customWidth="1"/>
    <col min="4" max="4" width="5.7109375" customWidth="1"/>
    <col min="5" max="5" width="3.42578125" customWidth="1"/>
    <col min="6" max="6" width="5.7109375" customWidth="1"/>
    <col min="7" max="7" width="3.140625" customWidth="1"/>
    <col min="8" max="8" width="5.7109375" customWidth="1"/>
    <col min="9" max="9" width="5.140625" customWidth="1"/>
    <col min="10" max="10" width="6.42578125" customWidth="1"/>
    <col min="11" max="11" width="3.140625" customWidth="1"/>
    <col min="12" max="12" width="5.85546875" customWidth="1"/>
    <col min="13" max="13" width="3.42578125" customWidth="1"/>
    <col min="14" max="14" width="6.140625" customWidth="1"/>
    <col min="15" max="15" width="3.140625" customWidth="1"/>
    <col min="16" max="16" width="6.42578125" customWidth="1"/>
  </cols>
  <sheetData>
    <row r="1" spans="1:16" ht="14.85" customHeight="1" x14ac:dyDescent="0.25">
      <c r="A1" s="392" t="s">
        <v>6415</v>
      </c>
      <c r="B1" s="392"/>
      <c r="C1" s="392"/>
      <c r="D1" s="392"/>
      <c r="E1" s="392"/>
      <c r="F1" s="392"/>
      <c r="G1" s="392"/>
      <c r="H1" s="392"/>
      <c r="I1" s="392"/>
      <c r="J1" s="392"/>
      <c r="K1" s="392"/>
      <c r="L1" s="392"/>
      <c r="M1" s="392"/>
      <c r="N1" s="392"/>
      <c r="O1" s="392"/>
      <c r="P1" s="392"/>
    </row>
    <row r="2" spans="1:16" ht="14.45" customHeight="1" x14ac:dyDescent="0.25">
      <c r="A2" s="103"/>
      <c r="B2" s="396" t="s">
        <v>6416</v>
      </c>
      <c r="C2" s="396"/>
      <c r="D2" s="396"/>
      <c r="E2" s="396"/>
      <c r="F2" s="396"/>
      <c r="G2" s="396"/>
      <c r="H2" s="396"/>
      <c r="I2" s="280"/>
      <c r="J2" s="396" t="s">
        <v>6417</v>
      </c>
      <c r="K2" s="396"/>
      <c r="L2" s="396"/>
      <c r="M2" s="396"/>
      <c r="N2" s="396"/>
      <c r="O2" s="396"/>
      <c r="P2" s="396"/>
    </row>
    <row r="3" spans="1:16" x14ac:dyDescent="0.25">
      <c r="A3" s="103"/>
      <c r="B3" s="281" t="s">
        <v>6418</v>
      </c>
      <c r="C3" s="281"/>
      <c r="D3" s="281" t="s">
        <v>6419</v>
      </c>
      <c r="E3" s="281"/>
      <c r="F3" s="281" t="s">
        <v>6420</v>
      </c>
      <c r="G3" s="281"/>
      <c r="H3" s="281" t="s">
        <v>6421</v>
      </c>
      <c r="I3" s="280"/>
      <c r="J3" s="281" t="s">
        <v>6418</v>
      </c>
      <c r="K3" s="281"/>
      <c r="L3" s="281" t="s">
        <v>6419</v>
      </c>
      <c r="M3" s="281"/>
      <c r="N3" s="281" t="s">
        <v>6420</v>
      </c>
      <c r="O3" s="281"/>
      <c r="P3" s="281" t="s">
        <v>6421</v>
      </c>
    </row>
    <row r="4" spans="1:16" ht="14.45" customHeight="1" x14ac:dyDescent="0.25">
      <c r="A4" s="393" t="s">
        <v>6401</v>
      </c>
      <c r="B4" s="282">
        <v>0.44019599999999998</v>
      </c>
      <c r="C4" s="397"/>
      <c r="D4" s="282">
        <v>0.52021240000000002</v>
      </c>
      <c r="E4" s="283"/>
      <c r="F4" s="283"/>
      <c r="G4" s="337"/>
      <c r="H4" s="283"/>
      <c r="I4" s="280"/>
      <c r="J4" s="282">
        <v>0.65164049999999996</v>
      </c>
      <c r="K4" s="397"/>
      <c r="L4" s="282">
        <v>0.73168540000000004</v>
      </c>
      <c r="M4" s="283"/>
      <c r="N4" s="283"/>
      <c r="O4" s="337"/>
      <c r="P4" s="283"/>
    </row>
    <row r="5" spans="1:16" x14ac:dyDescent="0.25">
      <c r="A5" s="393"/>
      <c r="B5" s="284">
        <v>4.5561200000000003E-2</v>
      </c>
      <c r="C5" s="397"/>
      <c r="D5" s="285">
        <v>4.50932E-2</v>
      </c>
      <c r="E5" s="72"/>
      <c r="F5" s="284"/>
      <c r="G5" s="337"/>
      <c r="H5" s="284"/>
      <c r="I5" s="280"/>
      <c r="J5" s="284">
        <v>6.1575600000000001E-2</v>
      </c>
      <c r="K5" s="397"/>
      <c r="L5" s="285">
        <v>6.0130299999999998E-2</v>
      </c>
      <c r="M5" s="72"/>
      <c r="N5" s="284"/>
      <c r="O5" s="337"/>
      <c r="P5" s="284"/>
    </row>
    <row r="6" spans="1:16" x14ac:dyDescent="0.25">
      <c r="A6" s="103"/>
      <c r="B6" s="284"/>
      <c r="C6" s="72"/>
      <c r="D6" s="72"/>
      <c r="E6" s="72"/>
      <c r="F6" s="72"/>
      <c r="G6" s="72"/>
      <c r="H6" s="72"/>
      <c r="I6" s="280"/>
      <c r="J6" s="284"/>
      <c r="K6" s="72"/>
      <c r="L6" s="72"/>
      <c r="M6" s="72"/>
      <c r="N6" s="72"/>
      <c r="O6" s="72"/>
      <c r="P6" s="72"/>
    </row>
    <row r="7" spans="1:16" ht="14.45" customHeight="1" x14ac:dyDescent="0.25">
      <c r="A7" s="393" t="s">
        <v>6405</v>
      </c>
      <c r="B7" s="283"/>
      <c r="C7" s="283"/>
      <c r="D7" s="283"/>
      <c r="E7" s="283"/>
      <c r="F7" s="282">
        <v>0.45662350000000002</v>
      </c>
      <c r="G7" s="283"/>
      <c r="H7" s="282">
        <v>0.55190589999999995</v>
      </c>
      <c r="I7" s="280"/>
      <c r="J7" s="283"/>
      <c r="K7" s="283"/>
      <c r="L7" s="283"/>
      <c r="M7" s="283"/>
      <c r="N7" s="282">
        <v>0.63028220000000001</v>
      </c>
      <c r="O7" s="283"/>
      <c r="P7" s="282">
        <v>0.72912270000000001</v>
      </c>
    </row>
    <row r="8" spans="1:16" x14ac:dyDescent="0.25">
      <c r="A8" s="393"/>
      <c r="B8" s="72"/>
      <c r="C8" s="72"/>
      <c r="D8" s="72"/>
      <c r="E8" s="72"/>
      <c r="F8" s="285">
        <v>4.8769100000000003E-2</v>
      </c>
      <c r="G8" s="284"/>
      <c r="H8" s="285">
        <v>4.8451300000000003E-2</v>
      </c>
      <c r="I8" s="280"/>
      <c r="J8" s="72"/>
      <c r="K8" s="72"/>
      <c r="L8" s="72"/>
      <c r="M8" s="72"/>
      <c r="N8" s="285">
        <v>6.60298E-2</v>
      </c>
      <c r="O8" s="284"/>
      <c r="P8" s="285">
        <v>6.4967300000000006E-2</v>
      </c>
    </row>
    <row r="9" spans="1:16" x14ac:dyDescent="0.25">
      <c r="A9" s="103"/>
      <c r="B9" s="72"/>
      <c r="C9" s="72"/>
      <c r="D9" s="72"/>
      <c r="E9" s="72"/>
      <c r="F9" s="72"/>
      <c r="G9" s="72"/>
      <c r="H9" s="72"/>
      <c r="I9" s="280"/>
      <c r="J9" s="72"/>
      <c r="K9" s="72"/>
      <c r="L9" s="72"/>
      <c r="M9" s="72"/>
      <c r="N9" s="72"/>
      <c r="O9" s="72"/>
      <c r="P9" s="72"/>
    </row>
    <row r="10" spans="1:16" ht="14.45" customHeight="1" x14ac:dyDescent="0.25">
      <c r="A10" s="393" t="s">
        <v>6406</v>
      </c>
      <c r="B10" s="282">
        <v>0.53086909999999998</v>
      </c>
      <c r="C10" s="283"/>
      <c r="D10" s="283"/>
      <c r="E10" s="283"/>
      <c r="F10" s="282">
        <v>0.50183690000000003</v>
      </c>
      <c r="G10" s="283"/>
      <c r="H10" s="283"/>
      <c r="I10" s="280"/>
      <c r="J10" s="282">
        <v>0.46541539999999998</v>
      </c>
      <c r="K10" s="283"/>
      <c r="L10" s="283"/>
      <c r="M10" s="283"/>
      <c r="N10" s="282">
        <v>0.46121299999999998</v>
      </c>
      <c r="O10" s="283"/>
      <c r="P10" s="283"/>
    </row>
    <row r="11" spans="1:16" x14ac:dyDescent="0.25">
      <c r="A11" s="393"/>
      <c r="B11" s="285">
        <v>4.5628099999999998E-2</v>
      </c>
      <c r="C11" s="284"/>
      <c r="D11" s="284"/>
      <c r="E11" s="284"/>
      <c r="F11" s="285">
        <v>4.8794900000000002E-2</v>
      </c>
      <c r="G11" s="284"/>
      <c r="H11" s="284"/>
      <c r="I11" s="280"/>
      <c r="J11" s="285">
        <v>6.2086299999999997E-2</v>
      </c>
      <c r="K11" s="284"/>
      <c r="L11" s="284"/>
      <c r="M11" s="284"/>
      <c r="N11" s="285">
        <v>6.6291699999999995E-2</v>
      </c>
      <c r="O11" s="284"/>
      <c r="P11" s="284"/>
    </row>
    <row r="12" spans="1:16" x14ac:dyDescent="0.25">
      <c r="A12" s="103"/>
      <c r="B12" s="72"/>
      <c r="C12" s="72"/>
      <c r="D12" s="72"/>
      <c r="E12" s="72"/>
      <c r="F12" s="63"/>
      <c r="G12" s="72"/>
      <c r="H12" s="72"/>
      <c r="I12" s="280"/>
      <c r="J12" s="72"/>
      <c r="K12" s="72"/>
      <c r="L12" s="72"/>
      <c r="M12" s="72"/>
      <c r="N12" s="63"/>
      <c r="O12" s="72"/>
      <c r="P12" s="72"/>
    </row>
    <row r="13" spans="1:16" ht="14.45" customHeight="1" x14ac:dyDescent="0.25">
      <c r="A13" s="394" t="s">
        <v>6409</v>
      </c>
      <c r="B13" s="145"/>
      <c r="C13" s="145"/>
      <c r="D13" s="282">
        <v>0.43104039999999999</v>
      </c>
      <c r="E13" s="145"/>
      <c r="F13" s="145"/>
      <c r="G13" s="145"/>
      <c r="H13" s="282">
        <v>0.38487759999999999</v>
      </c>
      <c r="I13" s="286"/>
      <c r="J13" s="145"/>
      <c r="K13" s="145"/>
      <c r="L13" s="282">
        <v>0.36742340000000001</v>
      </c>
      <c r="M13" s="145"/>
      <c r="N13" s="145"/>
      <c r="O13" s="145"/>
      <c r="P13" s="282">
        <v>0.34109339999999999</v>
      </c>
    </row>
    <row r="14" spans="1:16" x14ac:dyDescent="0.25">
      <c r="A14" s="394"/>
      <c r="B14" s="287"/>
      <c r="C14" s="287"/>
      <c r="D14" s="288">
        <v>4.5287399999999998E-2</v>
      </c>
      <c r="E14" s="287"/>
      <c r="F14" s="287"/>
      <c r="G14" s="287"/>
      <c r="H14" s="288">
        <v>4.8622400000000003E-2</v>
      </c>
      <c r="I14" s="289"/>
      <c r="J14" s="287"/>
      <c r="K14" s="287"/>
      <c r="L14" s="288">
        <v>6.0460699999999999E-2</v>
      </c>
      <c r="M14" s="287"/>
      <c r="N14" s="287"/>
      <c r="O14" s="287"/>
      <c r="P14" s="288">
        <v>6.5063499999999996E-2</v>
      </c>
    </row>
    <row r="15" spans="1:16" ht="117.75" customHeight="1" x14ac:dyDescent="0.25">
      <c r="A15" s="395" t="s">
        <v>6556</v>
      </c>
      <c r="B15" s="395"/>
      <c r="C15" s="395"/>
      <c r="D15" s="395"/>
      <c r="E15" s="395"/>
      <c r="F15" s="395"/>
      <c r="G15" s="395"/>
      <c r="H15" s="395"/>
      <c r="I15" s="395"/>
      <c r="J15" s="395"/>
      <c r="K15" s="395"/>
      <c r="L15" s="395"/>
      <c r="M15" s="395"/>
      <c r="N15" s="395"/>
      <c r="O15" s="395"/>
      <c r="P15" s="395"/>
    </row>
  </sheetData>
  <mergeCells count="12">
    <mergeCell ref="A7:A8"/>
    <mergeCell ref="A10:A11"/>
    <mergeCell ref="A13:A14"/>
    <mergeCell ref="A15:P15"/>
    <mergeCell ref="A1:P1"/>
    <mergeCell ref="B2:H2"/>
    <mergeCell ref="J2:P2"/>
    <mergeCell ref="A4:A5"/>
    <mergeCell ref="C4:C5"/>
    <mergeCell ref="G4:G5"/>
    <mergeCell ref="K4:K5"/>
    <mergeCell ref="O4:O5"/>
  </mergeCells>
  <pageMargins left="0.7" right="0.7" top="0.75" bottom="0.75" header="0.51180555555555496" footer="0.51180555555555496"/>
  <pageSetup paperSize="9"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MJ1000"/>
  <sheetViews>
    <sheetView zoomScaleNormal="100" workbookViewId="0"/>
  </sheetViews>
  <sheetFormatPr defaultColWidth="14.28515625" defaultRowHeight="15" x14ac:dyDescent="0.25"/>
  <cols>
    <col min="1" max="1" width="8.85546875" style="1" customWidth="1"/>
    <col min="2" max="2" width="11.42578125" style="1" customWidth="1"/>
    <col min="3" max="4" width="8.85546875" style="1" customWidth="1"/>
    <col min="5" max="5" width="16.140625" style="1" customWidth="1"/>
    <col min="6" max="6" width="8.7109375" style="1" customWidth="1"/>
    <col min="7" max="26" width="8.85546875" style="1" customWidth="1"/>
    <col min="27" max="1024" width="14.28515625" style="1"/>
  </cols>
  <sheetData>
    <row r="1" spans="1:12" x14ac:dyDescent="0.25">
      <c r="A1" s="290" t="s">
        <v>6422</v>
      </c>
      <c r="B1" s="290"/>
      <c r="C1" s="290"/>
      <c r="D1" s="290"/>
      <c r="E1" s="290"/>
      <c r="F1" s="291"/>
      <c r="G1" s="291"/>
      <c r="H1" s="290"/>
      <c r="I1" s="290"/>
      <c r="J1" s="290"/>
      <c r="K1" s="290"/>
      <c r="L1" s="291"/>
    </row>
    <row r="2" spans="1:12" ht="18" customHeight="1" x14ac:dyDescent="0.25">
      <c r="A2" s="26" t="s">
        <v>1</v>
      </c>
      <c r="B2" s="292" t="s">
        <v>3</v>
      </c>
      <c r="C2" s="26" t="s">
        <v>4</v>
      </c>
      <c r="D2" s="26" t="s">
        <v>5</v>
      </c>
      <c r="E2" s="293" t="s">
        <v>6</v>
      </c>
      <c r="F2" s="294" t="s">
        <v>6423</v>
      </c>
      <c r="G2" s="294" t="s">
        <v>8</v>
      </c>
      <c r="H2" s="10" t="s">
        <v>6424</v>
      </c>
      <c r="I2" s="295" t="s">
        <v>6425</v>
      </c>
      <c r="J2" s="76" t="s">
        <v>6426</v>
      </c>
      <c r="K2" s="296" t="s">
        <v>12</v>
      </c>
      <c r="L2" s="294" t="s">
        <v>6427</v>
      </c>
    </row>
    <row r="3" spans="1:12" x14ac:dyDescent="0.25">
      <c r="A3" s="1" t="s">
        <v>6428</v>
      </c>
      <c r="B3" s="8">
        <v>55574773</v>
      </c>
      <c r="C3" s="1" t="s">
        <v>17</v>
      </c>
      <c r="D3" s="1" t="s">
        <v>15</v>
      </c>
      <c r="E3" s="1">
        <v>0.69689999999999996</v>
      </c>
      <c r="F3" s="297">
        <v>1.30689E-2</v>
      </c>
      <c r="G3" s="297">
        <v>1.00253E-3</v>
      </c>
      <c r="H3" s="7">
        <v>7.6310000000000001E-39</v>
      </c>
      <c r="I3" s="1">
        <v>89.6</v>
      </c>
      <c r="J3" s="7">
        <v>1.8990000000000001E-3</v>
      </c>
      <c r="K3" s="8">
        <v>2713033</v>
      </c>
      <c r="L3" s="297">
        <v>4.8329999999999996E-3</v>
      </c>
    </row>
    <row r="4" spans="1:12" x14ac:dyDescent="0.25">
      <c r="A4" s="1" t="s">
        <v>6429</v>
      </c>
      <c r="B4" s="8">
        <v>68354952</v>
      </c>
      <c r="C4" s="1" t="s">
        <v>17</v>
      </c>
      <c r="D4" s="1" t="s">
        <v>18</v>
      </c>
      <c r="E4" s="1">
        <v>0.79830000000000001</v>
      </c>
      <c r="F4" s="297">
        <v>1.2642199999999999E-2</v>
      </c>
      <c r="G4" s="297">
        <v>1.14825E-3</v>
      </c>
      <c r="H4" s="7">
        <v>3.4209999999999999E-28</v>
      </c>
      <c r="I4" s="1">
        <v>10.3</v>
      </c>
      <c r="J4" s="7">
        <v>0.29089999999999999</v>
      </c>
      <c r="K4" s="8">
        <v>2713033</v>
      </c>
      <c r="L4" s="297">
        <v>-4.2490000000000002E-3</v>
      </c>
    </row>
    <row r="5" spans="1:12" x14ac:dyDescent="0.25">
      <c r="A5" s="1" t="s">
        <v>6430</v>
      </c>
      <c r="B5" s="8">
        <v>34156266</v>
      </c>
      <c r="C5" s="1" t="s">
        <v>17</v>
      </c>
      <c r="D5" s="1" t="s">
        <v>15</v>
      </c>
      <c r="E5" s="1">
        <v>0.52900000000000003</v>
      </c>
      <c r="F5" s="297">
        <v>-8.9058100000000001E-3</v>
      </c>
      <c r="G5" s="297">
        <v>9.2307299999999995E-4</v>
      </c>
      <c r="H5" s="7">
        <v>4.9909999999999999E-22</v>
      </c>
      <c r="I5" s="1">
        <v>58.5</v>
      </c>
      <c r="J5" s="7">
        <v>0.1206</v>
      </c>
      <c r="K5" s="8">
        <v>2713033</v>
      </c>
      <c r="L5" s="297">
        <v>-1.4660000000000001E-3</v>
      </c>
    </row>
    <row r="6" spans="1:12" x14ac:dyDescent="0.25">
      <c r="A6" s="1" t="s">
        <v>6431</v>
      </c>
      <c r="B6" s="8">
        <v>131890506</v>
      </c>
      <c r="C6" s="1" t="s">
        <v>17</v>
      </c>
      <c r="D6" s="1" t="s">
        <v>18</v>
      </c>
      <c r="E6" s="1">
        <v>0.50519999999999998</v>
      </c>
      <c r="F6" s="297">
        <v>-8.5880899999999996E-3</v>
      </c>
      <c r="G6" s="297">
        <v>9.21568E-4</v>
      </c>
      <c r="H6" s="7">
        <v>1.169E-20</v>
      </c>
      <c r="I6" s="1">
        <v>0</v>
      </c>
      <c r="J6" s="7">
        <v>0.45440000000000003</v>
      </c>
      <c r="K6" s="8">
        <v>2713033</v>
      </c>
      <c r="L6" s="297">
        <v>1.9819999999999998E-3</v>
      </c>
    </row>
    <row r="7" spans="1:12" x14ac:dyDescent="0.25">
      <c r="A7" s="1" t="s">
        <v>6432</v>
      </c>
      <c r="B7" s="8">
        <v>74435261</v>
      </c>
      <c r="C7" s="1" t="s">
        <v>17</v>
      </c>
      <c r="D7" s="1" t="s">
        <v>18</v>
      </c>
      <c r="E7" s="1">
        <v>6.2799999999999995E-2</v>
      </c>
      <c r="F7" s="297">
        <v>1.5752200000000001E-2</v>
      </c>
      <c r="G7" s="297">
        <v>1.89923E-3</v>
      </c>
      <c r="H7" s="7">
        <v>1.099E-16</v>
      </c>
      <c r="I7" s="1">
        <v>5.9</v>
      </c>
      <c r="J7" s="7">
        <v>0.30270000000000002</v>
      </c>
      <c r="K7" s="8">
        <v>2713033</v>
      </c>
      <c r="L7" s="297">
        <v>6.8900000000000005E-4</v>
      </c>
    </row>
    <row r="8" spans="1:12" x14ac:dyDescent="0.25">
      <c r="A8" s="1" t="s">
        <v>6433</v>
      </c>
      <c r="B8" s="8">
        <v>51535795</v>
      </c>
      <c r="C8" s="1" t="s">
        <v>18</v>
      </c>
      <c r="D8" s="1" t="s">
        <v>15</v>
      </c>
      <c r="E8" s="1">
        <v>0.86609999999999998</v>
      </c>
      <c r="F8" s="297">
        <v>1.1217700000000001E-2</v>
      </c>
      <c r="G8" s="297">
        <v>1.353E-3</v>
      </c>
      <c r="H8" s="7">
        <v>1.123E-16</v>
      </c>
      <c r="I8" s="1">
        <v>61.1</v>
      </c>
      <c r="J8" s="7">
        <v>0.1091</v>
      </c>
      <c r="K8" s="8">
        <v>2713033</v>
      </c>
      <c r="L8" s="297">
        <v>-1.524E-3</v>
      </c>
    </row>
    <row r="9" spans="1:12" x14ac:dyDescent="0.25">
      <c r="A9" s="1" t="s">
        <v>6434</v>
      </c>
      <c r="B9" s="8">
        <v>21757216</v>
      </c>
      <c r="C9" s="1" t="s">
        <v>18</v>
      </c>
      <c r="D9" s="1" t="s">
        <v>15</v>
      </c>
      <c r="E9" s="1">
        <v>0.52449999999999997</v>
      </c>
      <c r="F9" s="297">
        <v>-7.3717699999999997E-3</v>
      </c>
      <c r="G9" s="297">
        <v>9.2262400000000004E-4</v>
      </c>
      <c r="H9" s="7">
        <v>1.3530000000000001E-15</v>
      </c>
      <c r="I9" s="1">
        <v>69.900000000000006</v>
      </c>
      <c r="J9" s="7">
        <v>6.8260000000000001E-2</v>
      </c>
      <c r="K9" s="8">
        <v>2713033</v>
      </c>
      <c r="L9" s="297">
        <v>-2.4919999999999999E-3</v>
      </c>
    </row>
    <row r="10" spans="1:12" x14ac:dyDescent="0.25">
      <c r="A10" s="1" t="s">
        <v>6435</v>
      </c>
      <c r="B10" s="8">
        <v>130437766</v>
      </c>
      <c r="C10" s="1" t="s">
        <v>14</v>
      </c>
      <c r="D10" s="1" t="s">
        <v>15</v>
      </c>
      <c r="E10" s="1">
        <v>0.87809999999999999</v>
      </c>
      <c r="F10" s="297">
        <v>1.12383E-2</v>
      </c>
      <c r="G10" s="297">
        <v>1.4083100000000001E-3</v>
      </c>
      <c r="H10" s="7">
        <v>1.466E-15</v>
      </c>
      <c r="I10" s="1">
        <v>0</v>
      </c>
      <c r="J10" s="7">
        <v>0.71750000000000003</v>
      </c>
      <c r="K10" s="8">
        <v>2713033</v>
      </c>
      <c r="L10" s="297">
        <v>1.8E-5</v>
      </c>
    </row>
    <row r="11" spans="1:12" x14ac:dyDescent="0.25">
      <c r="A11" s="1" t="s">
        <v>6436</v>
      </c>
      <c r="B11" s="8">
        <v>103659647</v>
      </c>
      <c r="C11" s="1" t="s">
        <v>14</v>
      </c>
      <c r="D11" s="1" t="s">
        <v>15</v>
      </c>
      <c r="E11" s="1">
        <v>0.46829999999999999</v>
      </c>
      <c r="F11" s="297">
        <v>7.33989E-3</v>
      </c>
      <c r="G11" s="297">
        <v>9.2337199999999999E-4</v>
      </c>
      <c r="H11" s="7">
        <v>1.8800000000000002E-15</v>
      </c>
      <c r="I11" s="1">
        <v>0</v>
      </c>
      <c r="J11" s="7">
        <v>0.66139999999999999</v>
      </c>
      <c r="K11" s="8">
        <v>2713033</v>
      </c>
      <c r="L11" s="297">
        <v>8.2000000000000001E-5</v>
      </c>
    </row>
    <row r="12" spans="1:12" x14ac:dyDescent="0.25">
      <c r="A12" s="1" t="s">
        <v>6437</v>
      </c>
      <c r="B12" s="8">
        <v>83914608</v>
      </c>
      <c r="C12" s="1" t="s">
        <v>17</v>
      </c>
      <c r="D12" s="1" t="s">
        <v>18</v>
      </c>
      <c r="E12" s="1">
        <v>0.63990000000000002</v>
      </c>
      <c r="F12" s="297">
        <v>-7.6020200000000001E-3</v>
      </c>
      <c r="G12" s="297">
        <v>9.5985199999999997E-4</v>
      </c>
      <c r="H12" s="7">
        <v>2.3679999999999998E-15</v>
      </c>
      <c r="I12" s="1">
        <v>0</v>
      </c>
      <c r="J12" s="7">
        <v>0.43919999999999998</v>
      </c>
      <c r="K12" s="8">
        <v>2713033</v>
      </c>
      <c r="L12" s="297">
        <v>-1.647E-3</v>
      </c>
    </row>
    <row r="13" spans="1:12" x14ac:dyDescent="0.25">
      <c r="A13" s="1" t="s">
        <v>6438</v>
      </c>
      <c r="B13" s="8">
        <v>12240100</v>
      </c>
      <c r="C13" s="1" t="s">
        <v>17</v>
      </c>
      <c r="D13" s="1" t="s">
        <v>18</v>
      </c>
      <c r="E13" s="1">
        <v>0.46229999999999999</v>
      </c>
      <c r="F13" s="297">
        <v>7.2231200000000004E-3</v>
      </c>
      <c r="G13" s="297">
        <v>9.2414600000000004E-4</v>
      </c>
      <c r="H13" s="7">
        <v>5.4340000000000003E-15</v>
      </c>
      <c r="I13" s="1">
        <v>54.1</v>
      </c>
      <c r="J13" s="7">
        <v>0.13969999999999999</v>
      </c>
      <c r="K13" s="8">
        <v>2713033</v>
      </c>
      <c r="L13" s="297">
        <v>-2.8340000000000001E-3</v>
      </c>
    </row>
    <row r="14" spans="1:12" x14ac:dyDescent="0.25">
      <c r="A14" s="1" t="s">
        <v>6439</v>
      </c>
      <c r="B14" s="8">
        <v>80149395</v>
      </c>
      <c r="C14" s="1" t="s">
        <v>14</v>
      </c>
      <c r="D14" s="1" t="s">
        <v>17</v>
      </c>
      <c r="E14" s="1">
        <v>0.33979999999999999</v>
      </c>
      <c r="F14" s="297">
        <v>7.5965800000000003E-3</v>
      </c>
      <c r="G14" s="297">
        <v>9.7279899999999999E-4</v>
      </c>
      <c r="H14" s="7">
        <v>5.7620000000000001E-15</v>
      </c>
      <c r="I14" s="1">
        <v>0</v>
      </c>
      <c r="J14" s="7">
        <v>0.52029999999999998</v>
      </c>
      <c r="K14" s="8">
        <v>2713033</v>
      </c>
      <c r="L14" s="297">
        <v>-1.684E-3</v>
      </c>
    </row>
    <row r="15" spans="1:12" x14ac:dyDescent="0.25">
      <c r="A15" s="1" t="s">
        <v>6440</v>
      </c>
      <c r="B15" s="8">
        <v>25040118</v>
      </c>
      <c r="C15" s="1" t="s">
        <v>14</v>
      </c>
      <c r="D15" s="1" t="s">
        <v>15</v>
      </c>
      <c r="E15" s="1">
        <v>0.9204</v>
      </c>
      <c r="F15" s="297">
        <v>1.32351E-2</v>
      </c>
      <c r="G15" s="297">
        <v>1.7022700000000001E-3</v>
      </c>
      <c r="H15" s="7">
        <v>7.5169999999999997E-15</v>
      </c>
      <c r="I15" s="1">
        <v>3.4</v>
      </c>
      <c r="J15" s="7">
        <v>0.30880000000000002</v>
      </c>
      <c r="K15" s="8">
        <v>2713033</v>
      </c>
      <c r="L15" s="297">
        <v>1.9599999999999999E-4</v>
      </c>
    </row>
    <row r="16" spans="1:12" x14ac:dyDescent="0.25">
      <c r="A16" s="1" t="s">
        <v>6441</v>
      </c>
      <c r="B16" s="8">
        <v>53709964</v>
      </c>
      <c r="C16" s="1" t="s">
        <v>14</v>
      </c>
      <c r="D16" s="1" t="s">
        <v>15</v>
      </c>
      <c r="E16" s="1">
        <v>0.47189999999999999</v>
      </c>
      <c r="F16" s="297">
        <v>6.8521500000000004E-3</v>
      </c>
      <c r="G16" s="297">
        <v>9.22973E-4</v>
      </c>
      <c r="H16" s="7">
        <v>1.138E-13</v>
      </c>
      <c r="I16" s="1">
        <v>65.400000000000006</v>
      </c>
      <c r="J16" s="7">
        <v>8.9090000000000003E-2</v>
      </c>
      <c r="K16" s="8">
        <v>2713033</v>
      </c>
      <c r="L16" s="297">
        <v>2.0149999999999999E-3</v>
      </c>
    </row>
    <row r="17" spans="1:12" x14ac:dyDescent="0.25">
      <c r="A17" s="1" t="s">
        <v>6442</v>
      </c>
      <c r="B17" s="8">
        <v>7835240</v>
      </c>
      <c r="C17" s="1" t="s">
        <v>17</v>
      </c>
      <c r="D17" s="1" t="s">
        <v>18</v>
      </c>
      <c r="E17" s="1">
        <v>0.73570000000000002</v>
      </c>
      <c r="F17" s="297">
        <v>-7.7562999999999998E-3</v>
      </c>
      <c r="G17" s="297">
        <v>1.0449000000000001E-3</v>
      </c>
      <c r="H17" s="7">
        <v>1.148E-13</v>
      </c>
      <c r="I17" s="1">
        <v>0</v>
      </c>
      <c r="J17" s="7">
        <v>0.97540000000000004</v>
      </c>
      <c r="K17" s="8">
        <v>2713033</v>
      </c>
      <c r="L17" s="297">
        <v>-6.9099999999999696E-4</v>
      </c>
    </row>
    <row r="18" spans="1:12" x14ac:dyDescent="0.25">
      <c r="A18" s="1" t="s">
        <v>6443</v>
      </c>
      <c r="B18" s="8">
        <v>120587609</v>
      </c>
      <c r="C18" s="1" t="s">
        <v>17</v>
      </c>
      <c r="D18" s="1" t="s">
        <v>18</v>
      </c>
      <c r="E18" s="1">
        <v>0.3634</v>
      </c>
      <c r="F18" s="297">
        <v>7.1032400000000002E-3</v>
      </c>
      <c r="G18" s="297">
        <v>9.5795600000000004E-4</v>
      </c>
      <c r="H18" s="7">
        <v>1.2160000000000001E-13</v>
      </c>
      <c r="I18" s="1">
        <v>0</v>
      </c>
      <c r="J18" s="7">
        <v>0.43020000000000003</v>
      </c>
      <c r="K18" s="8">
        <v>2713033</v>
      </c>
      <c r="L18" s="297">
        <v>-1.508E-3</v>
      </c>
    </row>
    <row r="19" spans="1:12" x14ac:dyDescent="0.25">
      <c r="A19" s="1" t="s">
        <v>6444</v>
      </c>
      <c r="B19" s="8">
        <v>45200978</v>
      </c>
      <c r="C19" s="1" t="s">
        <v>14</v>
      </c>
      <c r="D19" s="1" t="s">
        <v>18</v>
      </c>
      <c r="E19" s="1">
        <v>0.4758</v>
      </c>
      <c r="F19" s="297">
        <v>-6.6178000000000001E-3</v>
      </c>
      <c r="G19" s="297">
        <v>9.2259899999999997E-4</v>
      </c>
      <c r="H19" s="7">
        <v>7.3179999999999997E-13</v>
      </c>
      <c r="I19" s="1">
        <v>0</v>
      </c>
      <c r="J19" s="7">
        <v>0.35759999999999997</v>
      </c>
      <c r="K19" s="8">
        <v>2713033</v>
      </c>
      <c r="L19" s="297">
        <v>3.1319999999999998E-3</v>
      </c>
    </row>
    <row r="20" spans="1:12" x14ac:dyDescent="0.25">
      <c r="A20" s="1" t="s">
        <v>6445</v>
      </c>
      <c r="B20" s="8">
        <v>83489753</v>
      </c>
      <c r="C20" s="1" t="s">
        <v>17</v>
      </c>
      <c r="D20" s="1" t="s">
        <v>15</v>
      </c>
      <c r="E20" s="1">
        <v>0.159</v>
      </c>
      <c r="F20" s="297">
        <v>8.9599799999999993E-3</v>
      </c>
      <c r="G20" s="297">
        <v>1.2600199999999999E-3</v>
      </c>
      <c r="H20" s="7">
        <v>1.1499999999999999E-12</v>
      </c>
      <c r="I20" s="1">
        <v>0</v>
      </c>
      <c r="J20" s="7">
        <v>0.44919999999999999</v>
      </c>
      <c r="K20" s="8">
        <v>2713033</v>
      </c>
      <c r="L20" s="297">
        <v>-9.7799999999999992E-4</v>
      </c>
    </row>
    <row r="21" spans="1:12" ht="15.75" customHeight="1" x14ac:dyDescent="0.25">
      <c r="A21" s="1" t="s">
        <v>6446</v>
      </c>
      <c r="B21" s="8">
        <v>151594821</v>
      </c>
      <c r="C21" s="1" t="s">
        <v>17</v>
      </c>
      <c r="D21" s="1" t="s">
        <v>18</v>
      </c>
      <c r="E21" s="1">
        <v>0.6351</v>
      </c>
      <c r="F21" s="297">
        <v>6.7438400000000001E-3</v>
      </c>
      <c r="G21" s="297">
        <v>9.5711600000000004E-4</v>
      </c>
      <c r="H21" s="7">
        <v>1.8399999999999998E-12</v>
      </c>
      <c r="I21" s="1">
        <v>19.7</v>
      </c>
      <c r="J21" s="7">
        <v>0.2646</v>
      </c>
      <c r="K21" s="8">
        <v>2713033</v>
      </c>
      <c r="L21" s="297">
        <v>-3.3059999999999999E-3</v>
      </c>
    </row>
    <row r="22" spans="1:12" ht="15.75" customHeight="1" x14ac:dyDescent="0.25">
      <c r="A22" s="1" t="s">
        <v>6447</v>
      </c>
      <c r="B22" s="8">
        <v>133287319</v>
      </c>
      <c r="C22" s="1" t="s">
        <v>14</v>
      </c>
      <c r="D22" s="1" t="s">
        <v>15</v>
      </c>
      <c r="E22" s="1">
        <v>0.67090000000000005</v>
      </c>
      <c r="F22" s="297">
        <v>-6.7502700000000001E-3</v>
      </c>
      <c r="G22" s="297">
        <v>9.8057299999999999E-4</v>
      </c>
      <c r="H22" s="7">
        <v>5.809E-12</v>
      </c>
      <c r="I22" s="1">
        <v>55.3</v>
      </c>
      <c r="J22" s="7">
        <v>0.1348</v>
      </c>
      <c r="K22" s="8">
        <v>2713033</v>
      </c>
      <c r="L22" s="297">
        <v>-9.1600000000000004E-4</v>
      </c>
    </row>
    <row r="23" spans="1:12" ht="15.75" customHeight="1" x14ac:dyDescent="0.25">
      <c r="A23" s="1" t="s">
        <v>6448</v>
      </c>
      <c r="B23" s="8">
        <v>23173719</v>
      </c>
      <c r="C23" s="1" t="s">
        <v>17</v>
      </c>
      <c r="D23" s="1" t="s">
        <v>18</v>
      </c>
      <c r="E23" s="1">
        <v>0.24729999999999999</v>
      </c>
      <c r="F23" s="297">
        <v>-7.26847E-3</v>
      </c>
      <c r="G23" s="297">
        <v>1.06795E-3</v>
      </c>
      <c r="H23" s="7">
        <v>1.0070000000000001E-11</v>
      </c>
      <c r="I23" s="1">
        <v>73.5</v>
      </c>
      <c r="J23" s="7">
        <v>5.228E-2</v>
      </c>
      <c r="K23" s="8">
        <v>2713033</v>
      </c>
      <c r="L23" s="297">
        <v>7.9000000000000001E-4</v>
      </c>
    </row>
    <row r="24" spans="1:12" ht="15.75" customHeight="1" x14ac:dyDescent="0.25">
      <c r="A24" s="1" t="s">
        <v>6449</v>
      </c>
      <c r="B24" s="8">
        <v>96490758</v>
      </c>
      <c r="C24" s="1" t="s">
        <v>14</v>
      </c>
      <c r="D24" s="1" t="s">
        <v>17</v>
      </c>
      <c r="E24" s="1">
        <v>0.625</v>
      </c>
      <c r="F24" s="297">
        <v>-6.4127999999999998E-3</v>
      </c>
      <c r="G24" s="297">
        <v>9.5173600000000001E-4</v>
      </c>
      <c r="H24" s="7">
        <v>1.6010000000000001E-11</v>
      </c>
      <c r="I24" s="1">
        <v>84.2</v>
      </c>
      <c r="J24" s="7">
        <v>1.188E-2</v>
      </c>
      <c r="K24" s="8">
        <v>2713033</v>
      </c>
      <c r="L24" s="297">
        <v>7.0100000000000002E-4</v>
      </c>
    </row>
    <row r="25" spans="1:12" ht="15.75" customHeight="1" x14ac:dyDescent="0.25">
      <c r="A25" s="1" t="s">
        <v>6450</v>
      </c>
      <c r="B25" s="8">
        <v>35080078</v>
      </c>
      <c r="C25" s="1" t="s">
        <v>17</v>
      </c>
      <c r="D25" s="1" t="s">
        <v>18</v>
      </c>
      <c r="E25" s="1">
        <v>0.29509999999999997</v>
      </c>
      <c r="F25" s="297">
        <v>-6.7524600000000001E-3</v>
      </c>
      <c r="G25" s="297">
        <v>1.0102399999999999E-3</v>
      </c>
      <c r="H25" s="7">
        <v>2.3290000000000001E-11</v>
      </c>
      <c r="I25" s="1">
        <v>0</v>
      </c>
      <c r="J25" s="7">
        <v>0.63470000000000004</v>
      </c>
      <c r="K25" s="8">
        <v>2713033</v>
      </c>
      <c r="L25" s="297">
        <v>1.294E-3</v>
      </c>
    </row>
    <row r="26" spans="1:12" ht="15.75" customHeight="1" x14ac:dyDescent="0.25">
      <c r="A26" s="1" t="s">
        <v>6451</v>
      </c>
      <c r="B26" s="8">
        <v>21489459</v>
      </c>
      <c r="C26" s="1" t="s">
        <v>17</v>
      </c>
      <c r="D26" s="1" t="s">
        <v>18</v>
      </c>
      <c r="E26" s="1">
        <v>6.0299999999999999E-2</v>
      </c>
      <c r="F26" s="297">
        <v>1.29164E-2</v>
      </c>
      <c r="G26" s="297">
        <v>1.9356200000000001E-3</v>
      </c>
      <c r="H26" s="7">
        <v>2.4980000000000001E-11</v>
      </c>
      <c r="I26" s="1">
        <v>0</v>
      </c>
      <c r="J26" s="7">
        <v>0.62419999999999998</v>
      </c>
      <c r="K26" s="8">
        <v>2713033</v>
      </c>
      <c r="L26" s="297">
        <v>-8.2000000000000001E-5</v>
      </c>
    </row>
    <row r="27" spans="1:12" ht="15.75" customHeight="1" x14ac:dyDescent="0.25">
      <c r="A27" s="1" t="s">
        <v>6452</v>
      </c>
      <c r="B27" s="8">
        <v>41599015</v>
      </c>
      <c r="C27" s="1" t="s">
        <v>17</v>
      </c>
      <c r="D27" s="1" t="s">
        <v>15</v>
      </c>
      <c r="E27" s="1">
        <v>0.76729999999999998</v>
      </c>
      <c r="F27" s="297">
        <v>-7.1880399999999997E-3</v>
      </c>
      <c r="G27" s="297">
        <v>1.0904199999999999E-3</v>
      </c>
      <c r="H27" s="7">
        <v>4.3270000000000003E-11</v>
      </c>
      <c r="I27" s="1">
        <v>0</v>
      </c>
      <c r="J27" s="7">
        <v>0.59030000000000005</v>
      </c>
      <c r="K27" s="8">
        <v>2713033</v>
      </c>
      <c r="L27" s="297">
        <v>-1.678E-3</v>
      </c>
    </row>
    <row r="28" spans="1:12" ht="15.75" customHeight="1" x14ac:dyDescent="0.25">
      <c r="A28" s="1" t="s">
        <v>6453</v>
      </c>
      <c r="B28" s="8">
        <v>68377937</v>
      </c>
      <c r="C28" s="1" t="s">
        <v>14</v>
      </c>
      <c r="D28" s="1" t="s">
        <v>15</v>
      </c>
      <c r="E28" s="1">
        <v>0.35139999999999999</v>
      </c>
      <c r="F28" s="297">
        <v>6.3119099999999996E-3</v>
      </c>
      <c r="G28" s="297">
        <v>9.6512300000000002E-4</v>
      </c>
      <c r="H28" s="7">
        <v>6.1620000000000003E-11</v>
      </c>
      <c r="I28" s="1">
        <v>0</v>
      </c>
      <c r="J28" s="7">
        <v>0.55959999999999999</v>
      </c>
      <c r="K28" s="8">
        <v>2713033</v>
      </c>
      <c r="L28" s="297">
        <v>4.1349999999999998E-3</v>
      </c>
    </row>
    <row r="29" spans="1:12" ht="15.75" customHeight="1" x14ac:dyDescent="0.25">
      <c r="A29" s="1" t="s">
        <v>6454</v>
      </c>
      <c r="B29" s="8">
        <v>28259910</v>
      </c>
      <c r="C29" s="1" t="s">
        <v>14</v>
      </c>
      <c r="D29" s="1" t="s">
        <v>15</v>
      </c>
      <c r="E29" s="1">
        <v>0.17130000000000001</v>
      </c>
      <c r="F29" s="297">
        <v>7.9844100000000008E-3</v>
      </c>
      <c r="G29" s="297">
        <v>1.22291E-3</v>
      </c>
      <c r="H29" s="7">
        <v>6.6190000000000006E-11</v>
      </c>
      <c r="I29" s="1">
        <v>0</v>
      </c>
      <c r="J29" s="7">
        <v>0.82899999999999996</v>
      </c>
      <c r="K29" s="8">
        <v>2713033</v>
      </c>
      <c r="L29" s="297">
        <v>5.1500000000000005E-4</v>
      </c>
    </row>
    <row r="30" spans="1:12" ht="15.75" customHeight="1" x14ac:dyDescent="0.25">
      <c r="A30" s="1" t="s">
        <v>6455</v>
      </c>
      <c r="B30" s="8">
        <v>100895499</v>
      </c>
      <c r="C30" s="1" t="s">
        <v>14</v>
      </c>
      <c r="D30" s="1" t="s">
        <v>15</v>
      </c>
      <c r="E30" s="1">
        <v>0.5081</v>
      </c>
      <c r="F30" s="297">
        <v>5.9712699999999999E-3</v>
      </c>
      <c r="G30" s="297">
        <v>9.2163399999999995E-4</v>
      </c>
      <c r="H30" s="7">
        <v>9.2319999999999998E-11</v>
      </c>
      <c r="I30" s="1">
        <v>4.3</v>
      </c>
      <c r="J30" s="7">
        <v>0.30669999999999997</v>
      </c>
      <c r="K30" s="8">
        <v>2713033</v>
      </c>
      <c r="L30" s="297">
        <v>2.3089999999999999E-3</v>
      </c>
    </row>
    <row r="31" spans="1:12" ht="15.75" customHeight="1" x14ac:dyDescent="0.25">
      <c r="A31" s="1" t="s">
        <v>6456</v>
      </c>
      <c r="B31" s="8">
        <v>137994951</v>
      </c>
      <c r="C31" s="1" t="s">
        <v>17</v>
      </c>
      <c r="D31" s="1" t="s">
        <v>18</v>
      </c>
      <c r="E31" s="1">
        <v>0.69620000000000004</v>
      </c>
      <c r="F31" s="297">
        <v>6.4239800000000001E-3</v>
      </c>
      <c r="G31" s="297">
        <v>1.00187E-3</v>
      </c>
      <c r="H31" s="7">
        <v>1.4399999999999999E-10</v>
      </c>
      <c r="I31" s="1">
        <v>49.9</v>
      </c>
      <c r="J31" s="7">
        <v>0.15759999999999999</v>
      </c>
      <c r="K31" s="8">
        <v>2713033</v>
      </c>
      <c r="L31" s="297">
        <v>-3.1329999999999999E-3</v>
      </c>
    </row>
    <row r="32" spans="1:12" ht="15.75" customHeight="1" x14ac:dyDescent="0.25">
      <c r="A32" s="1" t="s">
        <v>6457</v>
      </c>
      <c r="B32" s="8">
        <v>18780943</v>
      </c>
      <c r="C32" s="1" t="s">
        <v>18</v>
      </c>
      <c r="D32" s="1" t="s">
        <v>15</v>
      </c>
      <c r="E32" s="1">
        <v>0.56879999999999997</v>
      </c>
      <c r="F32" s="297">
        <v>5.9292199999999998E-3</v>
      </c>
      <c r="G32" s="297">
        <v>9.3036599999999996E-4</v>
      </c>
      <c r="H32" s="7">
        <v>1.8569999999999999E-10</v>
      </c>
      <c r="I32" s="1">
        <v>0</v>
      </c>
      <c r="J32" s="7">
        <v>0.48849999999999999</v>
      </c>
      <c r="K32" s="8">
        <v>2713033</v>
      </c>
      <c r="L32" s="297">
        <v>1.199E-3</v>
      </c>
    </row>
    <row r="33" spans="1:12" ht="15.75" customHeight="1" x14ac:dyDescent="0.25">
      <c r="A33" s="1" t="s">
        <v>6458</v>
      </c>
      <c r="B33" s="8">
        <v>123017252</v>
      </c>
      <c r="C33" s="1" t="s">
        <v>14</v>
      </c>
      <c r="D33" s="1" t="s">
        <v>17</v>
      </c>
      <c r="E33" s="1">
        <v>0.18909999999999999</v>
      </c>
      <c r="F33" s="297">
        <v>-7.3916499999999996E-3</v>
      </c>
      <c r="G33" s="297">
        <v>1.1766400000000001E-3</v>
      </c>
      <c r="H33" s="7">
        <v>3.3499999999999998E-10</v>
      </c>
      <c r="I33" s="1">
        <v>74.5</v>
      </c>
      <c r="J33" s="7">
        <v>4.777E-2</v>
      </c>
      <c r="K33" s="8">
        <v>2713033</v>
      </c>
      <c r="L33" s="297">
        <v>-5.8399999999999999E-4</v>
      </c>
    </row>
    <row r="34" spans="1:12" ht="15.75" customHeight="1" x14ac:dyDescent="0.25">
      <c r="A34" s="1" t="s">
        <v>6459</v>
      </c>
      <c r="B34" s="8">
        <v>73656415</v>
      </c>
      <c r="C34" s="1" t="s">
        <v>17</v>
      </c>
      <c r="D34" s="1" t="s">
        <v>18</v>
      </c>
      <c r="E34" s="1">
        <v>0.75980000000000003</v>
      </c>
      <c r="F34" s="297">
        <v>-6.75277E-3</v>
      </c>
      <c r="G34" s="297">
        <v>1.07854E-3</v>
      </c>
      <c r="H34" s="7">
        <v>3.8369999999999998E-10</v>
      </c>
      <c r="I34" s="1">
        <v>0</v>
      </c>
      <c r="J34" s="7">
        <v>0.87660000000000005</v>
      </c>
      <c r="K34" s="8">
        <v>2713033</v>
      </c>
      <c r="L34" s="297">
        <v>2.807E-3</v>
      </c>
    </row>
    <row r="35" spans="1:12" ht="15.75" customHeight="1" x14ac:dyDescent="0.25">
      <c r="A35" s="1" t="s">
        <v>6460</v>
      </c>
      <c r="B35" s="8">
        <v>39251030</v>
      </c>
      <c r="C35" s="1" t="s">
        <v>17</v>
      </c>
      <c r="D35" s="1" t="s">
        <v>15</v>
      </c>
      <c r="E35" s="1">
        <v>0.54410000000000003</v>
      </c>
      <c r="F35" s="297">
        <v>5.7755200000000001E-3</v>
      </c>
      <c r="G35" s="297">
        <v>9.2511899999999996E-4</v>
      </c>
      <c r="H35" s="7">
        <v>4.3050000000000001E-10</v>
      </c>
      <c r="I35" s="1">
        <v>62.3</v>
      </c>
      <c r="J35" s="7">
        <v>0.1033</v>
      </c>
      <c r="K35" s="8">
        <v>2713033</v>
      </c>
      <c r="L35" s="297">
        <v>1.041E-3</v>
      </c>
    </row>
    <row r="36" spans="1:12" ht="15.75" customHeight="1" x14ac:dyDescent="0.25">
      <c r="A36" s="1" t="s">
        <v>6461</v>
      </c>
      <c r="B36" s="8">
        <v>25953098</v>
      </c>
      <c r="C36" s="1" t="s">
        <v>14</v>
      </c>
      <c r="D36" s="1" t="s">
        <v>15</v>
      </c>
      <c r="E36" s="1">
        <v>0.50749999999999995</v>
      </c>
      <c r="F36" s="297">
        <v>5.6375399999999999E-3</v>
      </c>
      <c r="G36" s="297">
        <v>9.2161800000000002E-4</v>
      </c>
      <c r="H36" s="7">
        <v>9.509000000000001E-10</v>
      </c>
      <c r="I36" s="1">
        <v>33.799999999999997</v>
      </c>
      <c r="J36" s="7">
        <v>0.21890000000000001</v>
      </c>
      <c r="K36" s="8">
        <v>2713033</v>
      </c>
      <c r="L36" s="297">
        <v>-1.181E-3</v>
      </c>
    </row>
    <row r="37" spans="1:12" ht="15.75" customHeight="1" x14ac:dyDescent="0.25">
      <c r="A37" s="1" t="s">
        <v>6462</v>
      </c>
      <c r="B37" s="8">
        <v>93332464</v>
      </c>
      <c r="C37" s="1" t="s">
        <v>14</v>
      </c>
      <c r="D37" s="1" t="s">
        <v>18</v>
      </c>
      <c r="E37" s="1">
        <v>0.74770000000000003</v>
      </c>
      <c r="F37" s="297">
        <v>6.4403699999999999E-3</v>
      </c>
      <c r="G37" s="297">
        <v>1.06084E-3</v>
      </c>
      <c r="H37" s="7">
        <v>1.275E-9</v>
      </c>
      <c r="I37" s="1">
        <v>0</v>
      </c>
      <c r="J37" s="7">
        <v>0.34489999999999998</v>
      </c>
      <c r="K37" s="8">
        <v>2713033</v>
      </c>
      <c r="L37" s="297">
        <v>-1.0280000000000001E-3</v>
      </c>
    </row>
    <row r="38" spans="1:12" ht="15.75" customHeight="1" x14ac:dyDescent="0.25">
      <c r="A38" s="1" t="s">
        <v>6463</v>
      </c>
      <c r="B38" s="8">
        <v>131301492</v>
      </c>
      <c r="C38" s="1" t="s">
        <v>14</v>
      </c>
      <c r="D38" s="1" t="s">
        <v>18</v>
      </c>
      <c r="E38" s="1">
        <v>0.1048</v>
      </c>
      <c r="F38" s="297">
        <v>9.0874500000000004E-3</v>
      </c>
      <c r="G38" s="297">
        <v>1.5043000000000001E-3</v>
      </c>
      <c r="H38" s="7">
        <v>1.533E-9</v>
      </c>
      <c r="I38" s="1">
        <v>0</v>
      </c>
      <c r="J38" s="7">
        <v>0.32379999999999998</v>
      </c>
      <c r="K38" s="8">
        <v>2713033</v>
      </c>
      <c r="L38" s="297">
        <v>-1.866E-3</v>
      </c>
    </row>
    <row r="39" spans="1:12" ht="15.75" customHeight="1" x14ac:dyDescent="0.25">
      <c r="A39" s="1" t="s">
        <v>6464</v>
      </c>
      <c r="B39" s="8">
        <v>68406830</v>
      </c>
      <c r="C39" s="1" t="s">
        <v>17</v>
      </c>
      <c r="D39" s="1" t="s">
        <v>18</v>
      </c>
      <c r="E39" s="1">
        <v>0.29630000000000001</v>
      </c>
      <c r="F39" s="297">
        <v>-6.0139599999999996E-3</v>
      </c>
      <c r="G39" s="297">
        <v>1.0090500000000001E-3</v>
      </c>
      <c r="H39" s="7">
        <v>2.5289999999999998E-9</v>
      </c>
      <c r="I39" s="1">
        <v>0</v>
      </c>
      <c r="J39" s="7">
        <v>0.7429</v>
      </c>
      <c r="K39" s="8">
        <v>2713033</v>
      </c>
      <c r="L39" s="297">
        <v>4.6550000000000003E-3</v>
      </c>
    </row>
    <row r="40" spans="1:12" ht="15.75" customHeight="1" x14ac:dyDescent="0.25">
      <c r="A40" s="1" t="s">
        <v>6465</v>
      </c>
      <c r="B40" s="8">
        <v>117450519</v>
      </c>
      <c r="C40" s="1" t="s">
        <v>17</v>
      </c>
      <c r="D40" s="1" t="s">
        <v>18</v>
      </c>
      <c r="E40" s="1">
        <v>0.21240000000000001</v>
      </c>
      <c r="F40" s="297">
        <v>-6.6397799999999996E-3</v>
      </c>
      <c r="G40" s="297">
        <v>1.1265299999999999E-3</v>
      </c>
      <c r="H40" s="7">
        <v>3.762E-9</v>
      </c>
      <c r="I40" s="1">
        <v>3.7</v>
      </c>
      <c r="J40" s="7">
        <v>0.30809999999999998</v>
      </c>
      <c r="K40" s="8">
        <v>2713033</v>
      </c>
      <c r="L40" s="297">
        <v>1.7100000000000001E-4</v>
      </c>
    </row>
    <row r="41" spans="1:12" ht="15.75" customHeight="1" x14ac:dyDescent="0.25">
      <c r="A41" s="1" t="s">
        <v>6466</v>
      </c>
      <c r="B41" s="8">
        <v>25233983</v>
      </c>
      <c r="C41" s="1" t="s">
        <v>18</v>
      </c>
      <c r="D41" s="1" t="s">
        <v>15</v>
      </c>
      <c r="E41" s="1">
        <v>0.35970000000000002</v>
      </c>
      <c r="F41" s="297">
        <v>-5.6433799999999999E-3</v>
      </c>
      <c r="G41" s="297">
        <v>9.6008400000000005E-4</v>
      </c>
      <c r="H41" s="7">
        <v>4.1560000000000001E-9</v>
      </c>
      <c r="I41" s="1">
        <v>21.9</v>
      </c>
      <c r="J41" s="7">
        <v>0.25769999999999998</v>
      </c>
      <c r="K41" s="8">
        <v>2713033</v>
      </c>
      <c r="L41" s="297">
        <v>1.175E-3</v>
      </c>
    </row>
    <row r="42" spans="1:12" ht="15.75" customHeight="1" x14ac:dyDescent="0.25">
      <c r="A42" s="1" t="s">
        <v>6467</v>
      </c>
      <c r="B42" s="8">
        <v>42597501</v>
      </c>
      <c r="C42" s="1" t="s">
        <v>18</v>
      </c>
      <c r="D42" s="1" t="s">
        <v>15</v>
      </c>
      <c r="E42" s="1">
        <v>0.85409999999999997</v>
      </c>
      <c r="F42" s="297">
        <v>7.6343699999999997E-3</v>
      </c>
      <c r="G42" s="297">
        <v>1.30524E-3</v>
      </c>
      <c r="H42" s="7">
        <v>4.9559999999999998E-9</v>
      </c>
      <c r="I42" s="1">
        <v>66.2</v>
      </c>
      <c r="J42" s="7">
        <v>8.5389999999999994E-2</v>
      </c>
      <c r="K42" s="8">
        <v>2713033</v>
      </c>
      <c r="L42" s="297">
        <v>2.24E-4</v>
      </c>
    </row>
    <row r="43" spans="1:12" ht="15.75" customHeight="1" x14ac:dyDescent="0.25">
      <c r="A43" s="1" t="s">
        <v>6468</v>
      </c>
      <c r="B43" s="8">
        <v>34000906</v>
      </c>
      <c r="C43" s="1" t="s">
        <v>14</v>
      </c>
      <c r="D43" s="1" t="s">
        <v>17</v>
      </c>
      <c r="E43" s="1">
        <v>0.61070000000000002</v>
      </c>
      <c r="F43" s="297">
        <v>5.5034899999999998E-3</v>
      </c>
      <c r="G43" s="297">
        <v>9.4496700000000001E-4</v>
      </c>
      <c r="H43" s="7">
        <v>5.7399999999999996E-9</v>
      </c>
      <c r="I43" s="1">
        <v>0</v>
      </c>
      <c r="J43" s="7">
        <v>0.8589</v>
      </c>
      <c r="K43" s="8">
        <v>2713033</v>
      </c>
      <c r="L43" s="297">
        <v>1.3730000000000001E-3</v>
      </c>
    </row>
    <row r="44" spans="1:12" ht="15.75" customHeight="1" x14ac:dyDescent="0.25">
      <c r="A44" s="1" t="s">
        <v>6469</v>
      </c>
      <c r="B44" s="8">
        <v>21927329</v>
      </c>
      <c r="C44" s="1" t="s">
        <v>14</v>
      </c>
      <c r="D44" s="1" t="s">
        <v>15</v>
      </c>
      <c r="E44" s="1">
        <v>4.2700000000000002E-2</v>
      </c>
      <c r="F44" s="297">
        <v>1.3240699999999999E-2</v>
      </c>
      <c r="G44" s="297">
        <v>2.2789500000000001E-3</v>
      </c>
      <c r="H44" s="7">
        <v>6.2659999999999997E-9</v>
      </c>
      <c r="I44" s="1">
        <v>0</v>
      </c>
      <c r="J44" s="7">
        <v>0.70660000000000001</v>
      </c>
      <c r="K44" s="8">
        <v>2713033</v>
      </c>
      <c r="L44" s="297">
        <v>-9.5299999999999996E-4</v>
      </c>
    </row>
    <row r="45" spans="1:12" ht="15.75" customHeight="1" x14ac:dyDescent="0.25">
      <c r="A45" s="1" t="s">
        <v>6470</v>
      </c>
      <c r="B45" s="8">
        <v>137048549</v>
      </c>
      <c r="C45" s="1" t="s">
        <v>17</v>
      </c>
      <c r="D45" s="1" t="s">
        <v>15</v>
      </c>
      <c r="E45" s="1">
        <v>0.27410000000000001</v>
      </c>
      <c r="F45" s="297">
        <v>-5.9580600000000003E-3</v>
      </c>
      <c r="G45" s="297">
        <v>1.0329499999999999E-3</v>
      </c>
      <c r="H45" s="7">
        <v>8.0040000000000001E-9</v>
      </c>
      <c r="I45" s="1">
        <v>0</v>
      </c>
      <c r="J45" s="7">
        <v>0.78269999999999995</v>
      </c>
      <c r="K45" s="8">
        <v>2713033</v>
      </c>
      <c r="L45" s="297">
        <v>-1.7769999999999999E-3</v>
      </c>
    </row>
    <row r="46" spans="1:12" ht="15.75" customHeight="1" x14ac:dyDescent="0.25">
      <c r="A46" s="1" t="s">
        <v>6471</v>
      </c>
      <c r="B46" s="8">
        <v>29633695</v>
      </c>
      <c r="C46" s="1" t="s">
        <v>14</v>
      </c>
      <c r="D46" s="1" t="s">
        <v>15</v>
      </c>
      <c r="E46" s="1">
        <v>0.61990000000000001</v>
      </c>
      <c r="F46" s="297">
        <v>5.4522499999999996E-3</v>
      </c>
      <c r="G46" s="297">
        <v>9.49208E-4</v>
      </c>
      <c r="H46" s="7">
        <v>9.2530000000000002E-9</v>
      </c>
      <c r="I46" s="1">
        <v>0</v>
      </c>
      <c r="J46" s="7">
        <v>0.97889999999999999</v>
      </c>
      <c r="K46" s="8">
        <v>2713033</v>
      </c>
      <c r="L46" s="297">
        <v>1.1349999999999999E-3</v>
      </c>
    </row>
    <row r="47" spans="1:12" ht="15.75" customHeight="1" x14ac:dyDescent="0.25">
      <c r="A47" s="1" t="s">
        <v>6472</v>
      </c>
      <c r="B47" s="8">
        <v>41108361</v>
      </c>
      <c r="C47" s="1" t="s">
        <v>18</v>
      </c>
      <c r="D47" s="1" t="s">
        <v>15</v>
      </c>
      <c r="E47" s="1">
        <v>0.32579999999999998</v>
      </c>
      <c r="F47" s="297">
        <v>5.6381299999999999E-3</v>
      </c>
      <c r="G47" s="297">
        <v>9.8310900000000002E-4</v>
      </c>
      <c r="H47" s="7">
        <v>9.7569999999999993E-9</v>
      </c>
      <c r="I47" s="1">
        <v>16.5</v>
      </c>
      <c r="J47" s="7">
        <v>0.27379999999999999</v>
      </c>
      <c r="K47" s="8">
        <v>2713033</v>
      </c>
      <c r="L47" s="297">
        <v>8.4999999999999995E-4</v>
      </c>
    </row>
    <row r="48" spans="1:12" ht="15.75" customHeight="1" x14ac:dyDescent="0.25">
      <c r="A48" s="1" t="s">
        <v>6473</v>
      </c>
      <c r="B48" s="8">
        <v>147805128</v>
      </c>
      <c r="C48" s="1" t="s">
        <v>17</v>
      </c>
      <c r="D48" s="1" t="s">
        <v>18</v>
      </c>
      <c r="E48" s="1">
        <v>0.82940000000000003</v>
      </c>
      <c r="F48" s="297">
        <v>6.9892900000000004E-3</v>
      </c>
      <c r="G48" s="297">
        <v>1.2248999999999999E-3</v>
      </c>
      <c r="H48" s="7">
        <v>1.153E-8</v>
      </c>
      <c r="I48" s="1">
        <v>49.3</v>
      </c>
      <c r="J48" s="7">
        <v>0.16020000000000001</v>
      </c>
      <c r="K48" s="8">
        <v>2713033</v>
      </c>
      <c r="L48" s="297">
        <v>1.4289999999999999E-3</v>
      </c>
    </row>
    <row r="49" spans="1:12" ht="15.75" customHeight="1" x14ac:dyDescent="0.25">
      <c r="A49" s="1" t="s">
        <v>6474</v>
      </c>
      <c r="B49" s="8">
        <v>129490527</v>
      </c>
      <c r="C49" s="1" t="s">
        <v>14</v>
      </c>
      <c r="D49" s="1" t="s">
        <v>15</v>
      </c>
      <c r="E49" s="1">
        <v>0.44719999999999999</v>
      </c>
      <c r="F49" s="297">
        <v>-5.2701299999999996E-3</v>
      </c>
      <c r="G49" s="297">
        <v>9.26698E-4</v>
      </c>
      <c r="H49" s="7">
        <v>1.295E-8</v>
      </c>
      <c r="I49" s="1">
        <v>0</v>
      </c>
      <c r="J49" s="7">
        <v>0.45369999999999999</v>
      </c>
      <c r="K49" s="8">
        <v>2713033</v>
      </c>
      <c r="L49" s="297">
        <v>1.127E-3</v>
      </c>
    </row>
    <row r="50" spans="1:12" ht="15.75" customHeight="1" x14ac:dyDescent="0.25">
      <c r="A50" s="1" t="s">
        <v>6475</v>
      </c>
      <c r="B50" s="8">
        <v>135358203</v>
      </c>
      <c r="C50" s="1" t="s">
        <v>17</v>
      </c>
      <c r="D50" s="1" t="s">
        <v>18</v>
      </c>
      <c r="E50" s="1">
        <v>8.2000000000000003E-2</v>
      </c>
      <c r="F50" s="297">
        <v>-9.5354399999999992E-3</v>
      </c>
      <c r="G50" s="297">
        <v>1.6793699999999999E-3</v>
      </c>
      <c r="H50" s="7">
        <v>1.363E-8</v>
      </c>
      <c r="I50" s="1">
        <v>91.2</v>
      </c>
      <c r="J50" s="7">
        <v>7.4439999999999999E-4</v>
      </c>
      <c r="K50" s="8">
        <v>2713033</v>
      </c>
      <c r="L50" s="297">
        <v>1.0189999999999999E-3</v>
      </c>
    </row>
    <row r="51" spans="1:12" ht="15.75" customHeight="1" x14ac:dyDescent="0.25">
      <c r="A51" s="1" t="s">
        <v>6476</v>
      </c>
      <c r="B51" s="8">
        <v>129118809</v>
      </c>
      <c r="C51" s="1" t="s">
        <v>14</v>
      </c>
      <c r="D51" s="1" t="s">
        <v>15</v>
      </c>
      <c r="E51" s="1">
        <v>0.13880000000000001</v>
      </c>
      <c r="F51" s="297">
        <v>7.52697E-3</v>
      </c>
      <c r="G51" s="297">
        <v>1.3326799999999999E-3</v>
      </c>
      <c r="H51" s="7">
        <v>1.6219999999999999E-8</v>
      </c>
      <c r="I51" s="1">
        <v>25.3</v>
      </c>
      <c r="J51" s="7">
        <v>0.24740000000000001</v>
      </c>
      <c r="K51" s="8">
        <v>1069727</v>
      </c>
      <c r="L51" s="297">
        <v>-8.6700000000000004E-4</v>
      </c>
    </row>
    <row r="52" spans="1:12" ht="15.75" customHeight="1" x14ac:dyDescent="0.25">
      <c r="A52" s="1" t="s">
        <v>6477</v>
      </c>
      <c r="B52" s="8">
        <v>50188292</v>
      </c>
      <c r="C52" s="1" t="s">
        <v>14</v>
      </c>
      <c r="D52" s="1" t="s">
        <v>15</v>
      </c>
      <c r="E52" s="1">
        <v>0.31180000000000002</v>
      </c>
      <c r="F52" s="297">
        <v>5.5562099999999998E-3</v>
      </c>
      <c r="G52" s="297">
        <v>9.9466799999999998E-4</v>
      </c>
      <c r="H52" s="7">
        <v>2.3240000000000002E-8</v>
      </c>
      <c r="I52" s="1">
        <v>0</v>
      </c>
      <c r="J52" s="7">
        <v>0.37469999999999998</v>
      </c>
      <c r="K52" s="8">
        <v>2713033</v>
      </c>
      <c r="L52" s="297">
        <v>6.5200000000000002E-4</v>
      </c>
    </row>
    <row r="53" spans="1:12" ht="15.75" customHeight="1" x14ac:dyDescent="0.25">
      <c r="A53" s="1" t="s">
        <v>6478</v>
      </c>
      <c r="B53" s="8">
        <v>121995717</v>
      </c>
      <c r="C53" s="1" t="s">
        <v>14</v>
      </c>
      <c r="D53" s="1" t="s">
        <v>15</v>
      </c>
      <c r="E53" s="1">
        <v>0.73719999999999997</v>
      </c>
      <c r="F53" s="297">
        <v>5.7794500000000002E-3</v>
      </c>
      <c r="G53" s="297">
        <v>1.04681E-3</v>
      </c>
      <c r="H53" s="7">
        <v>3.3740000000000003E-8</v>
      </c>
      <c r="I53" s="1">
        <v>0</v>
      </c>
      <c r="J53" s="7">
        <v>0.88619999999999999</v>
      </c>
      <c r="K53" s="8">
        <v>2713033</v>
      </c>
      <c r="L53" s="297">
        <v>1.2229999999999999E-3</v>
      </c>
    </row>
    <row r="54" spans="1:12" ht="15.75" customHeight="1" x14ac:dyDescent="0.25">
      <c r="A54" s="1" t="s">
        <v>6479</v>
      </c>
      <c r="B54" s="8">
        <v>119389966</v>
      </c>
      <c r="C54" s="1" t="s">
        <v>17</v>
      </c>
      <c r="D54" s="1" t="s">
        <v>18</v>
      </c>
      <c r="E54" s="1">
        <v>0.70799999999999996</v>
      </c>
      <c r="F54" s="297">
        <v>5.5897000000000004E-3</v>
      </c>
      <c r="G54" s="297">
        <v>1.01336E-3</v>
      </c>
      <c r="H54" s="7">
        <v>3.477E-8</v>
      </c>
      <c r="I54" s="1">
        <v>0</v>
      </c>
      <c r="J54" s="7">
        <v>0.91739999999999999</v>
      </c>
      <c r="K54" s="8">
        <v>2713033</v>
      </c>
      <c r="L54" s="297">
        <v>-1.1299999999999999E-3</v>
      </c>
    </row>
    <row r="55" spans="1:12" ht="15.75" customHeight="1" x14ac:dyDescent="0.25">
      <c r="A55" s="1" t="s">
        <v>6480</v>
      </c>
      <c r="B55" s="8">
        <v>11893394</v>
      </c>
      <c r="C55" s="1" t="s">
        <v>14</v>
      </c>
      <c r="D55" s="1" t="s">
        <v>15</v>
      </c>
      <c r="E55" s="1">
        <v>0.61350000000000005</v>
      </c>
      <c r="F55" s="297">
        <v>5.1975600000000004E-3</v>
      </c>
      <c r="G55" s="297">
        <v>9.4621500000000003E-4</v>
      </c>
      <c r="H55" s="7">
        <v>3.9459999999999997E-8</v>
      </c>
      <c r="I55" s="1">
        <v>45</v>
      </c>
      <c r="J55" s="7">
        <v>0.17760000000000001</v>
      </c>
      <c r="K55" s="8">
        <v>2713033</v>
      </c>
      <c r="L55" s="297">
        <v>7.2900000000003496E-4</v>
      </c>
    </row>
    <row r="56" spans="1:12" ht="15.75" customHeight="1" x14ac:dyDescent="0.25">
      <c r="A56" s="1" t="s">
        <v>6481</v>
      </c>
      <c r="B56" s="8">
        <v>82782466</v>
      </c>
      <c r="C56" s="1" t="s">
        <v>17</v>
      </c>
      <c r="D56" s="1" t="s">
        <v>18</v>
      </c>
      <c r="E56" s="1">
        <v>0.35339999999999999</v>
      </c>
      <c r="F56" s="297">
        <v>-5.2926400000000004E-3</v>
      </c>
      <c r="G56" s="297">
        <v>9.6387600000000001E-4</v>
      </c>
      <c r="H56" s="7">
        <v>3.9909999999999998E-8</v>
      </c>
      <c r="I56" s="1">
        <v>0</v>
      </c>
      <c r="J56" s="7">
        <v>0.376</v>
      </c>
      <c r="K56" s="8">
        <v>2713033</v>
      </c>
      <c r="L56" s="297">
        <v>-2.4299999999999999E-3</v>
      </c>
    </row>
    <row r="57" spans="1:12" ht="15.75" customHeight="1" x14ac:dyDescent="0.25">
      <c r="A57" s="1" t="s">
        <v>6482</v>
      </c>
      <c r="B57" s="8">
        <v>53081414</v>
      </c>
      <c r="C57" s="1" t="s">
        <v>14</v>
      </c>
      <c r="D57" s="1" t="s">
        <v>15</v>
      </c>
      <c r="E57" s="1">
        <v>0.188</v>
      </c>
      <c r="F57" s="297">
        <v>6.4624399999999999E-3</v>
      </c>
      <c r="G57" s="297">
        <v>1.17928E-3</v>
      </c>
      <c r="H57" s="7">
        <v>4.252E-8</v>
      </c>
      <c r="I57" s="1">
        <v>0</v>
      </c>
      <c r="J57" s="7">
        <v>0.62839999999999996</v>
      </c>
      <c r="K57" s="8">
        <v>1991826</v>
      </c>
      <c r="L57" s="297">
        <v>-1.2600000000000001E-3</v>
      </c>
    </row>
    <row r="58" spans="1:12" ht="15.75" customHeight="1" x14ac:dyDescent="0.25">
      <c r="A58" s="1" t="s">
        <v>6483</v>
      </c>
      <c r="B58" s="8">
        <v>113995824</v>
      </c>
      <c r="C58" s="1" t="s">
        <v>17</v>
      </c>
      <c r="D58" s="1" t="s">
        <v>18</v>
      </c>
      <c r="E58" s="1">
        <v>0.84730000000000005</v>
      </c>
      <c r="F58" s="297">
        <v>7.0055500000000001E-3</v>
      </c>
      <c r="G58" s="297">
        <v>1.28096E-3</v>
      </c>
      <c r="H58" s="7">
        <v>4.5230000000000002E-8</v>
      </c>
      <c r="I58" s="1">
        <v>0</v>
      </c>
      <c r="J58" s="7">
        <v>0.875</v>
      </c>
      <c r="K58" s="8">
        <v>1943172</v>
      </c>
      <c r="L58" s="297">
        <v>-8.8000000000000003E-4</v>
      </c>
    </row>
    <row r="59" spans="1:12" ht="15.75" customHeight="1" x14ac:dyDescent="0.25">
      <c r="A59" s="1" t="s">
        <v>6484</v>
      </c>
      <c r="B59" s="8">
        <v>129227453</v>
      </c>
      <c r="C59" s="1" t="s">
        <v>14</v>
      </c>
      <c r="D59" s="1" t="s">
        <v>18</v>
      </c>
      <c r="E59" s="1">
        <v>0.57630000000000003</v>
      </c>
      <c r="F59" s="297">
        <v>5.0855099999999997E-3</v>
      </c>
      <c r="G59" s="297">
        <v>9.3243600000000003E-4</v>
      </c>
      <c r="H59" s="7">
        <v>4.9129999999999997E-8</v>
      </c>
      <c r="I59" s="1">
        <v>0</v>
      </c>
      <c r="J59" s="7">
        <v>0.79059999999999997</v>
      </c>
      <c r="K59" s="8">
        <v>2713033</v>
      </c>
      <c r="L59" s="297">
        <v>-1.3940000000000001E-3</v>
      </c>
    </row>
    <row r="60" spans="1:12" ht="38.450000000000003" customHeight="1" x14ac:dyDescent="0.25">
      <c r="A60" s="316" t="s">
        <v>6485</v>
      </c>
      <c r="B60" s="316"/>
      <c r="C60" s="316"/>
      <c r="D60" s="316"/>
      <c r="E60" s="316"/>
      <c r="F60" s="316"/>
      <c r="G60" s="316"/>
      <c r="H60" s="316"/>
      <c r="I60" s="316"/>
      <c r="J60" s="316"/>
      <c r="K60" s="316"/>
      <c r="L60" s="316"/>
    </row>
    <row r="61" spans="1:12" ht="15.75" customHeight="1" x14ac:dyDescent="0.25">
      <c r="F61" s="210"/>
      <c r="G61" s="210"/>
      <c r="L61" s="210"/>
    </row>
    <row r="62" spans="1:12" ht="15.75" customHeight="1" x14ac:dyDescent="0.25">
      <c r="F62" s="210"/>
      <c r="G62" s="210"/>
      <c r="L62" s="210"/>
    </row>
    <row r="63" spans="1:12" ht="15.75" customHeight="1" x14ac:dyDescent="0.25">
      <c r="F63" s="210"/>
      <c r="G63" s="210"/>
      <c r="L63" s="210"/>
    </row>
    <row r="64" spans="1:12" ht="15.75" customHeight="1" x14ac:dyDescent="0.25">
      <c r="F64" s="210"/>
      <c r="G64" s="210"/>
      <c r="L64" s="210"/>
    </row>
    <row r="65" spans="6:12" ht="15.75" customHeight="1" x14ac:dyDescent="0.25">
      <c r="F65" s="210"/>
      <c r="G65" s="210"/>
      <c r="L65" s="210"/>
    </row>
    <row r="66" spans="6:12" ht="15.75" customHeight="1" x14ac:dyDescent="0.25">
      <c r="F66" s="210"/>
      <c r="G66" s="210"/>
      <c r="L66" s="210"/>
    </row>
    <row r="67" spans="6:12" ht="15.75" customHeight="1" x14ac:dyDescent="0.25">
      <c r="F67" s="210"/>
      <c r="G67" s="210"/>
      <c r="L67" s="210"/>
    </row>
    <row r="68" spans="6:12" ht="15.75" customHeight="1" x14ac:dyDescent="0.25">
      <c r="F68" s="210"/>
      <c r="G68" s="210"/>
      <c r="L68" s="210"/>
    </row>
    <row r="69" spans="6:12" ht="15.75" customHeight="1" x14ac:dyDescent="0.25">
      <c r="F69" s="210"/>
      <c r="G69" s="210"/>
      <c r="L69" s="210"/>
    </row>
    <row r="70" spans="6:12" ht="15.75" customHeight="1" x14ac:dyDescent="0.25">
      <c r="F70" s="210"/>
      <c r="G70" s="210"/>
      <c r="L70" s="210"/>
    </row>
    <row r="71" spans="6:12" ht="15.75" customHeight="1" x14ac:dyDescent="0.25">
      <c r="F71" s="210"/>
      <c r="G71" s="210"/>
      <c r="L71" s="210"/>
    </row>
    <row r="72" spans="6:12" ht="15.75" customHeight="1" x14ac:dyDescent="0.25">
      <c r="F72" s="210"/>
      <c r="G72" s="210"/>
      <c r="L72" s="210"/>
    </row>
    <row r="73" spans="6:12" ht="15.75" customHeight="1" x14ac:dyDescent="0.25">
      <c r="F73" s="210"/>
      <c r="G73" s="210"/>
      <c r="L73" s="210"/>
    </row>
    <row r="74" spans="6:12" ht="15.75" customHeight="1" x14ac:dyDescent="0.25">
      <c r="F74" s="210"/>
      <c r="G74" s="210"/>
      <c r="L74" s="210"/>
    </row>
    <row r="75" spans="6:12" ht="15.75" customHeight="1" x14ac:dyDescent="0.25">
      <c r="F75" s="210"/>
      <c r="G75" s="210"/>
      <c r="L75" s="210"/>
    </row>
    <row r="76" spans="6:12" ht="15.75" customHeight="1" x14ac:dyDescent="0.25">
      <c r="F76" s="210"/>
      <c r="G76" s="210"/>
      <c r="L76" s="210"/>
    </row>
    <row r="77" spans="6:12" ht="15.75" customHeight="1" x14ac:dyDescent="0.25">
      <c r="F77" s="210"/>
      <c r="G77" s="210"/>
      <c r="L77" s="210"/>
    </row>
    <row r="78" spans="6:12" ht="15.75" customHeight="1" x14ac:dyDescent="0.25">
      <c r="F78" s="210"/>
      <c r="G78" s="210"/>
      <c r="L78" s="210"/>
    </row>
    <row r="79" spans="6:12" ht="15.75" customHeight="1" x14ac:dyDescent="0.25">
      <c r="F79" s="210"/>
      <c r="G79" s="210"/>
      <c r="L79" s="210"/>
    </row>
    <row r="80" spans="6:12" ht="15.75" customHeight="1" x14ac:dyDescent="0.25">
      <c r="F80" s="210"/>
      <c r="G80" s="210"/>
      <c r="L80" s="210"/>
    </row>
    <row r="81" spans="6:12" ht="15.75" customHeight="1" x14ac:dyDescent="0.25">
      <c r="F81" s="210"/>
      <c r="G81" s="210"/>
      <c r="L81" s="210"/>
    </row>
    <row r="82" spans="6:12" ht="15.75" customHeight="1" x14ac:dyDescent="0.25">
      <c r="F82" s="210"/>
      <c r="G82" s="210"/>
      <c r="L82" s="210"/>
    </row>
    <row r="83" spans="6:12" ht="15.75" customHeight="1" x14ac:dyDescent="0.25">
      <c r="F83" s="210"/>
      <c r="G83" s="210"/>
      <c r="L83" s="210"/>
    </row>
    <row r="84" spans="6:12" ht="15.75" customHeight="1" x14ac:dyDescent="0.25">
      <c r="F84" s="210"/>
      <c r="G84" s="210"/>
      <c r="L84" s="210"/>
    </row>
    <row r="85" spans="6:12" ht="15.75" customHeight="1" x14ac:dyDescent="0.25">
      <c r="F85" s="210"/>
      <c r="G85" s="210"/>
      <c r="L85" s="210"/>
    </row>
    <row r="86" spans="6:12" ht="15.75" customHeight="1" x14ac:dyDescent="0.25">
      <c r="F86" s="210"/>
      <c r="G86" s="210"/>
      <c r="L86" s="210"/>
    </row>
    <row r="87" spans="6:12" ht="15.75" customHeight="1" x14ac:dyDescent="0.25">
      <c r="F87" s="210"/>
      <c r="G87" s="210"/>
      <c r="L87" s="210"/>
    </row>
    <row r="88" spans="6:12" ht="15.75" customHeight="1" x14ac:dyDescent="0.25">
      <c r="F88" s="210"/>
      <c r="G88" s="210"/>
      <c r="L88" s="210"/>
    </row>
    <row r="89" spans="6:12" ht="15.75" customHeight="1" x14ac:dyDescent="0.25">
      <c r="F89" s="210"/>
      <c r="G89" s="210"/>
      <c r="L89" s="210"/>
    </row>
    <row r="90" spans="6:12" ht="15.75" customHeight="1" x14ac:dyDescent="0.25">
      <c r="F90" s="210"/>
      <c r="G90" s="210"/>
      <c r="L90" s="210"/>
    </row>
    <row r="91" spans="6:12" ht="15.75" customHeight="1" x14ac:dyDescent="0.25">
      <c r="F91" s="210"/>
      <c r="G91" s="210"/>
      <c r="L91" s="210"/>
    </row>
    <row r="92" spans="6:12" ht="15.75" customHeight="1" x14ac:dyDescent="0.25">
      <c r="F92" s="210"/>
      <c r="G92" s="210"/>
      <c r="L92" s="210"/>
    </row>
    <row r="93" spans="6:12" ht="15.75" customHeight="1" x14ac:dyDescent="0.25">
      <c r="F93" s="210"/>
      <c r="G93" s="210"/>
      <c r="L93" s="210"/>
    </row>
    <row r="94" spans="6:12" ht="15.75" customHeight="1" x14ac:dyDescent="0.25">
      <c r="F94" s="210"/>
      <c r="G94" s="210"/>
      <c r="L94" s="210"/>
    </row>
    <row r="95" spans="6:12" ht="15.75" customHeight="1" x14ac:dyDescent="0.25">
      <c r="F95" s="210"/>
      <c r="G95" s="210"/>
      <c r="L95" s="210"/>
    </row>
    <row r="96" spans="6:12" ht="15.75" customHeight="1" x14ac:dyDescent="0.25">
      <c r="F96" s="210"/>
      <c r="G96" s="210"/>
      <c r="L96" s="210"/>
    </row>
    <row r="97" spans="6:12" ht="15.75" customHeight="1" x14ac:dyDescent="0.25">
      <c r="F97" s="210"/>
      <c r="G97" s="210"/>
      <c r="L97" s="210"/>
    </row>
    <row r="98" spans="6:12" ht="15.75" customHeight="1" x14ac:dyDescent="0.25">
      <c r="F98" s="210"/>
      <c r="G98" s="210"/>
      <c r="L98" s="210"/>
    </row>
    <row r="99" spans="6:12" ht="15.75" customHeight="1" x14ac:dyDescent="0.25">
      <c r="F99" s="210"/>
      <c r="G99" s="210"/>
      <c r="L99" s="210"/>
    </row>
    <row r="100" spans="6:12" ht="15.75" customHeight="1" x14ac:dyDescent="0.25">
      <c r="F100" s="210"/>
      <c r="G100" s="210"/>
      <c r="L100" s="210"/>
    </row>
    <row r="101" spans="6:12" ht="15.75" customHeight="1" x14ac:dyDescent="0.25">
      <c r="F101" s="210"/>
      <c r="G101" s="210"/>
      <c r="L101" s="210"/>
    </row>
    <row r="102" spans="6:12" ht="15.75" customHeight="1" x14ac:dyDescent="0.25">
      <c r="F102" s="210"/>
      <c r="G102" s="210"/>
      <c r="L102" s="210"/>
    </row>
    <row r="103" spans="6:12" ht="15.75" customHeight="1" x14ac:dyDescent="0.25">
      <c r="F103" s="210"/>
      <c r="G103" s="210"/>
      <c r="L103" s="210"/>
    </row>
    <row r="104" spans="6:12" ht="15.75" customHeight="1" x14ac:dyDescent="0.25">
      <c r="F104" s="210"/>
      <c r="G104" s="210"/>
      <c r="L104" s="210"/>
    </row>
    <row r="105" spans="6:12" ht="15.75" customHeight="1" x14ac:dyDescent="0.25">
      <c r="F105" s="210"/>
      <c r="G105" s="210"/>
      <c r="L105" s="210"/>
    </row>
    <row r="106" spans="6:12" ht="15.75" customHeight="1" x14ac:dyDescent="0.25">
      <c r="F106" s="210"/>
      <c r="G106" s="210"/>
      <c r="L106" s="210"/>
    </row>
    <row r="107" spans="6:12" ht="15.75" customHeight="1" x14ac:dyDescent="0.25">
      <c r="F107" s="210"/>
      <c r="G107" s="210"/>
      <c r="L107" s="210"/>
    </row>
    <row r="108" spans="6:12" ht="15.75" customHeight="1" x14ac:dyDescent="0.25">
      <c r="F108" s="210"/>
      <c r="G108" s="210"/>
      <c r="L108" s="210"/>
    </row>
    <row r="109" spans="6:12" ht="15.75" customHeight="1" x14ac:dyDescent="0.25">
      <c r="F109" s="210"/>
      <c r="G109" s="210"/>
      <c r="L109" s="210"/>
    </row>
    <row r="110" spans="6:12" ht="15.75" customHeight="1" x14ac:dyDescent="0.25">
      <c r="F110" s="210"/>
      <c r="G110" s="210"/>
      <c r="L110" s="210"/>
    </row>
    <row r="111" spans="6:12" ht="15.75" customHeight="1" x14ac:dyDescent="0.25">
      <c r="F111" s="210"/>
      <c r="G111" s="210"/>
      <c r="L111" s="210"/>
    </row>
    <row r="112" spans="6:12" ht="15.75" customHeight="1" x14ac:dyDescent="0.25">
      <c r="F112" s="210"/>
      <c r="G112" s="210"/>
      <c r="L112" s="210"/>
    </row>
    <row r="113" spans="6:12" ht="15.75" customHeight="1" x14ac:dyDescent="0.25">
      <c r="F113" s="210"/>
      <c r="G113" s="210"/>
      <c r="L113" s="210"/>
    </row>
    <row r="114" spans="6:12" ht="15.75" customHeight="1" x14ac:dyDescent="0.25">
      <c r="F114" s="210"/>
      <c r="G114" s="210"/>
      <c r="L114" s="210"/>
    </row>
    <row r="115" spans="6:12" ht="15.75" customHeight="1" x14ac:dyDescent="0.25">
      <c r="F115" s="210"/>
      <c r="G115" s="210"/>
      <c r="L115" s="210"/>
    </row>
    <row r="116" spans="6:12" ht="15.75" customHeight="1" x14ac:dyDescent="0.25">
      <c r="F116" s="210"/>
      <c r="G116" s="210"/>
      <c r="L116" s="210"/>
    </row>
    <row r="117" spans="6:12" ht="15.75" customHeight="1" x14ac:dyDescent="0.25">
      <c r="F117" s="210"/>
      <c r="G117" s="210"/>
      <c r="L117" s="210"/>
    </row>
    <row r="118" spans="6:12" ht="15.75" customHeight="1" x14ac:dyDescent="0.25">
      <c r="F118" s="210"/>
      <c r="G118" s="210"/>
      <c r="L118" s="210"/>
    </row>
    <row r="119" spans="6:12" ht="15.75" customHeight="1" x14ac:dyDescent="0.25">
      <c r="F119" s="210"/>
      <c r="G119" s="210"/>
      <c r="L119" s="210"/>
    </row>
    <row r="120" spans="6:12" ht="15.75" customHeight="1" x14ac:dyDescent="0.25">
      <c r="F120" s="210"/>
      <c r="G120" s="210"/>
      <c r="L120" s="210"/>
    </row>
    <row r="121" spans="6:12" ht="15.75" customHeight="1" x14ac:dyDescent="0.25">
      <c r="F121" s="210"/>
      <c r="G121" s="210"/>
      <c r="L121" s="210"/>
    </row>
    <row r="122" spans="6:12" ht="15.75" customHeight="1" x14ac:dyDescent="0.25">
      <c r="F122" s="210"/>
      <c r="G122" s="210"/>
      <c r="L122" s="210"/>
    </row>
    <row r="123" spans="6:12" ht="15.75" customHeight="1" x14ac:dyDescent="0.25">
      <c r="F123" s="210"/>
      <c r="G123" s="210"/>
      <c r="L123" s="210"/>
    </row>
    <row r="124" spans="6:12" ht="15.75" customHeight="1" x14ac:dyDescent="0.25">
      <c r="F124" s="210"/>
      <c r="G124" s="210"/>
      <c r="L124" s="210"/>
    </row>
    <row r="125" spans="6:12" ht="15.75" customHeight="1" x14ac:dyDescent="0.25">
      <c r="F125" s="210"/>
      <c r="G125" s="210"/>
      <c r="L125" s="210"/>
    </row>
    <row r="126" spans="6:12" ht="15.75" customHeight="1" x14ac:dyDescent="0.25">
      <c r="F126" s="210"/>
      <c r="G126" s="210"/>
      <c r="L126" s="210"/>
    </row>
    <row r="127" spans="6:12" ht="15.75" customHeight="1" x14ac:dyDescent="0.25">
      <c r="F127" s="210"/>
      <c r="G127" s="210"/>
      <c r="L127" s="210"/>
    </row>
    <row r="128" spans="6:12" ht="15.75" customHeight="1" x14ac:dyDescent="0.25">
      <c r="F128" s="210"/>
      <c r="G128" s="210"/>
      <c r="L128" s="210"/>
    </row>
    <row r="129" spans="6:12" ht="15.75" customHeight="1" x14ac:dyDescent="0.25">
      <c r="F129" s="210"/>
      <c r="G129" s="210"/>
      <c r="L129" s="210"/>
    </row>
    <row r="130" spans="6:12" ht="15.75" customHeight="1" x14ac:dyDescent="0.25">
      <c r="F130" s="210"/>
      <c r="G130" s="210"/>
      <c r="L130" s="210"/>
    </row>
    <row r="131" spans="6:12" ht="15.75" customHeight="1" x14ac:dyDescent="0.25">
      <c r="F131" s="210"/>
      <c r="G131" s="210"/>
      <c r="L131" s="210"/>
    </row>
    <row r="132" spans="6:12" ht="15.75" customHeight="1" x14ac:dyDescent="0.25">
      <c r="F132" s="210"/>
      <c r="G132" s="210"/>
      <c r="L132" s="210"/>
    </row>
    <row r="133" spans="6:12" ht="15.75" customHeight="1" x14ac:dyDescent="0.25">
      <c r="F133" s="210"/>
      <c r="G133" s="210"/>
      <c r="L133" s="210"/>
    </row>
    <row r="134" spans="6:12" ht="15.75" customHeight="1" x14ac:dyDescent="0.25">
      <c r="F134" s="210"/>
      <c r="G134" s="210"/>
      <c r="L134" s="210"/>
    </row>
    <row r="135" spans="6:12" ht="15.75" customHeight="1" x14ac:dyDescent="0.25">
      <c r="F135" s="210"/>
      <c r="G135" s="210"/>
      <c r="L135" s="210"/>
    </row>
    <row r="136" spans="6:12" ht="15.75" customHeight="1" x14ac:dyDescent="0.25">
      <c r="F136" s="210"/>
      <c r="G136" s="210"/>
      <c r="L136" s="210"/>
    </row>
    <row r="137" spans="6:12" ht="15.75" customHeight="1" x14ac:dyDescent="0.25">
      <c r="F137" s="210"/>
      <c r="G137" s="210"/>
      <c r="L137" s="210"/>
    </row>
    <row r="138" spans="6:12" ht="15.75" customHeight="1" x14ac:dyDescent="0.25">
      <c r="F138" s="210"/>
      <c r="G138" s="210"/>
      <c r="L138" s="210"/>
    </row>
    <row r="139" spans="6:12" ht="15.75" customHeight="1" x14ac:dyDescent="0.25">
      <c r="F139" s="210"/>
      <c r="G139" s="210"/>
      <c r="L139" s="210"/>
    </row>
    <row r="140" spans="6:12" ht="15.75" customHeight="1" x14ac:dyDescent="0.25">
      <c r="F140" s="210"/>
      <c r="G140" s="210"/>
      <c r="L140" s="210"/>
    </row>
    <row r="141" spans="6:12" ht="15.75" customHeight="1" x14ac:dyDescent="0.25">
      <c r="F141" s="210"/>
      <c r="G141" s="210"/>
      <c r="L141" s="210"/>
    </row>
    <row r="142" spans="6:12" ht="15.75" customHeight="1" x14ac:dyDescent="0.25">
      <c r="F142" s="210"/>
      <c r="G142" s="210"/>
      <c r="L142" s="210"/>
    </row>
    <row r="143" spans="6:12" ht="15.75" customHeight="1" x14ac:dyDescent="0.25">
      <c r="F143" s="210"/>
      <c r="G143" s="210"/>
      <c r="L143" s="210"/>
    </row>
    <row r="144" spans="6:12" ht="15.75" customHeight="1" x14ac:dyDescent="0.25">
      <c r="F144" s="210"/>
      <c r="G144" s="210"/>
      <c r="L144" s="210"/>
    </row>
    <row r="145" spans="6:12" ht="15.75" customHeight="1" x14ac:dyDescent="0.25">
      <c r="F145" s="210"/>
      <c r="G145" s="210"/>
      <c r="L145" s="210"/>
    </row>
    <row r="146" spans="6:12" ht="15.75" customHeight="1" x14ac:dyDescent="0.25">
      <c r="F146" s="210"/>
      <c r="G146" s="210"/>
      <c r="L146" s="210"/>
    </row>
    <row r="147" spans="6:12" ht="15.75" customHeight="1" x14ac:dyDescent="0.25">
      <c r="F147" s="210"/>
      <c r="G147" s="210"/>
      <c r="L147" s="210"/>
    </row>
    <row r="148" spans="6:12" ht="15.75" customHeight="1" x14ac:dyDescent="0.25">
      <c r="F148" s="210"/>
      <c r="G148" s="210"/>
      <c r="L148" s="210"/>
    </row>
    <row r="149" spans="6:12" ht="15.75" customHeight="1" x14ac:dyDescent="0.25">
      <c r="F149" s="210"/>
      <c r="G149" s="210"/>
      <c r="L149" s="210"/>
    </row>
    <row r="150" spans="6:12" ht="15.75" customHeight="1" x14ac:dyDescent="0.25">
      <c r="F150" s="210"/>
      <c r="G150" s="210"/>
      <c r="L150" s="210"/>
    </row>
    <row r="151" spans="6:12" ht="15.75" customHeight="1" x14ac:dyDescent="0.25">
      <c r="F151" s="210"/>
      <c r="G151" s="210"/>
      <c r="L151" s="210"/>
    </row>
    <row r="152" spans="6:12" ht="15.75" customHeight="1" x14ac:dyDescent="0.25">
      <c r="F152" s="210"/>
      <c r="G152" s="210"/>
      <c r="L152" s="210"/>
    </row>
    <row r="153" spans="6:12" ht="15.75" customHeight="1" x14ac:dyDescent="0.25">
      <c r="F153" s="210"/>
      <c r="G153" s="210"/>
      <c r="L153" s="210"/>
    </row>
    <row r="154" spans="6:12" ht="15.75" customHeight="1" x14ac:dyDescent="0.25">
      <c r="F154" s="210"/>
      <c r="G154" s="210"/>
      <c r="L154" s="210"/>
    </row>
    <row r="155" spans="6:12" ht="15.75" customHeight="1" x14ac:dyDescent="0.25">
      <c r="F155" s="210"/>
      <c r="G155" s="210"/>
      <c r="L155" s="210"/>
    </row>
    <row r="156" spans="6:12" ht="15.75" customHeight="1" x14ac:dyDescent="0.25">
      <c r="F156" s="210"/>
      <c r="G156" s="210"/>
      <c r="L156" s="210"/>
    </row>
    <row r="157" spans="6:12" ht="15.75" customHeight="1" x14ac:dyDescent="0.25">
      <c r="F157" s="210"/>
      <c r="G157" s="210"/>
      <c r="L157" s="210"/>
    </row>
    <row r="158" spans="6:12" ht="15.75" customHeight="1" x14ac:dyDescent="0.25">
      <c r="F158" s="210"/>
      <c r="G158" s="210"/>
      <c r="L158" s="210"/>
    </row>
    <row r="159" spans="6:12" ht="15.75" customHeight="1" x14ac:dyDescent="0.25">
      <c r="F159" s="210"/>
      <c r="G159" s="210"/>
      <c r="L159" s="210"/>
    </row>
    <row r="160" spans="6:12" ht="15.75" customHeight="1" x14ac:dyDescent="0.25">
      <c r="F160" s="210"/>
      <c r="G160" s="210"/>
      <c r="L160" s="210"/>
    </row>
    <row r="161" spans="6:12" ht="15.75" customHeight="1" x14ac:dyDescent="0.25">
      <c r="F161" s="210"/>
      <c r="G161" s="210"/>
      <c r="L161" s="210"/>
    </row>
    <row r="162" spans="6:12" ht="15.75" customHeight="1" x14ac:dyDescent="0.25">
      <c r="F162" s="210"/>
      <c r="G162" s="210"/>
      <c r="L162" s="210"/>
    </row>
    <row r="163" spans="6:12" ht="15.75" customHeight="1" x14ac:dyDescent="0.25">
      <c r="F163" s="210"/>
      <c r="G163" s="210"/>
      <c r="L163" s="210"/>
    </row>
    <row r="164" spans="6:12" ht="15.75" customHeight="1" x14ac:dyDescent="0.25">
      <c r="F164" s="210"/>
      <c r="G164" s="210"/>
      <c r="L164" s="210"/>
    </row>
    <row r="165" spans="6:12" ht="15.75" customHeight="1" x14ac:dyDescent="0.25">
      <c r="F165" s="210"/>
      <c r="G165" s="210"/>
      <c r="L165" s="210"/>
    </row>
    <row r="166" spans="6:12" ht="15.75" customHeight="1" x14ac:dyDescent="0.25">
      <c r="F166" s="210"/>
      <c r="G166" s="210"/>
      <c r="L166" s="210"/>
    </row>
    <row r="167" spans="6:12" ht="15.75" customHeight="1" x14ac:dyDescent="0.25">
      <c r="F167" s="210"/>
      <c r="G167" s="210"/>
      <c r="L167" s="210"/>
    </row>
    <row r="168" spans="6:12" ht="15.75" customHeight="1" x14ac:dyDescent="0.25">
      <c r="F168" s="210"/>
      <c r="G168" s="210"/>
      <c r="L168" s="210"/>
    </row>
    <row r="169" spans="6:12" ht="15.75" customHeight="1" x14ac:dyDescent="0.25">
      <c r="F169" s="210"/>
      <c r="G169" s="210"/>
      <c r="L169" s="210"/>
    </row>
    <row r="170" spans="6:12" ht="15.75" customHeight="1" x14ac:dyDescent="0.25">
      <c r="F170" s="210"/>
      <c r="G170" s="210"/>
      <c r="L170" s="210"/>
    </row>
    <row r="171" spans="6:12" ht="15.75" customHeight="1" x14ac:dyDescent="0.25">
      <c r="F171" s="210"/>
      <c r="G171" s="210"/>
      <c r="L171" s="210"/>
    </row>
    <row r="172" spans="6:12" ht="15.75" customHeight="1" x14ac:dyDescent="0.25">
      <c r="F172" s="210"/>
      <c r="G172" s="210"/>
      <c r="L172" s="210"/>
    </row>
    <row r="173" spans="6:12" ht="15.75" customHeight="1" x14ac:dyDescent="0.25">
      <c r="F173" s="210"/>
      <c r="G173" s="210"/>
      <c r="L173" s="210"/>
    </row>
    <row r="174" spans="6:12" ht="15.75" customHeight="1" x14ac:dyDescent="0.25">
      <c r="F174" s="210"/>
      <c r="G174" s="210"/>
      <c r="L174" s="210"/>
    </row>
    <row r="175" spans="6:12" ht="15.75" customHeight="1" x14ac:dyDescent="0.25">
      <c r="F175" s="210"/>
      <c r="G175" s="210"/>
      <c r="L175" s="210"/>
    </row>
    <row r="176" spans="6:12" ht="15.75" customHeight="1" x14ac:dyDescent="0.25">
      <c r="F176" s="210"/>
      <c r="G176" s="210"/>
      <c r="L176" s="210"/>
    </row>
    <row r="177" spans="6:12" ht="15.75" customHeight="1" x14ac:dyDescent="0.25">
      <c r="F177" s="210"/>
      <c r="G177" s="210"/>
      <c r="L177" s="210"/>
    </row>
    <row r="178" spans="6:12" ht="15.75" customHeight="1" x14ac:dyDescent="0.25">
      <c r="F178" s="210"/>
      <c r="G178" s="210"/>
      <c r="L178" s="210"/>
    </row>
    <row r="179" spans="6:12" ht="15.75" customHeight="1" x14ac:dyDescent="0.25">
      <c r="F179" s="210"/>
      <c r="G179" s="210"/>
      <c r="L179" s="210"/>
    </row>
    <row r="180" spans="6:12" ht="15.75" customHeight="1" x14ac:dyDescent="0.25">
      <c r="F180" s="210"/>
      <c r="G180" s="210"/>
      <c r="L180" s="210"/>
    </row>
    <row r="181" spans="6:12" ht="15.75" customHeight="1" x14ac:dyDescent="0.25">
      <c r="F181" s="210"/>
      <c r="G181" s="210"/>
      <c r="L181" s="210"/>
    </row>
    <row r="182" spans="6:12" ht="15.75" customHeight="1" x14ac:dyDescent="0.25">
      <c r="F182" s="210"/>
      <c r="G182" s="210"/>
      <c r="L182" s="210"/>
    </row>
    <row r="183" spans="6:12" ht="15.75" customHeight="1" x14ac:dyDescent="0.25">
      <c r="F183" s="210"/>
      <c r="G183" s="210"/>
      <c r="L183" s="210"/>
    </row>
    <row r="184" spans="6:12" ht="15.75" customHeight="1" x14ac:dyDescent="0.25">
      <c r="F184" s="210"/>
      <c r="G184" s="210"/>
      <c r="L184" s="210"/>
    </row>
    <row r="185" spans="6:12" ht="15.75" customHeight="1" x14ac:dyDescent="0.25">
      <c r="F185" s="210"/>
      <c r="G185" s="210"/>
      <c r="L185" s="210"/>
    </row>
    <row r="186" spans="6:12" ht="15.75" customHeight="1" x14ac:dyDescent="0.25">
      <c r="F186" s="210"/>
      <c r="G186" s="210"/>
      <c r="L186" s="210"/>
    </row>
    <row r="187" spans="6:12" ht="15.75" customHeight="1" x14ac:dyDescent="0.25">
      <c r="F187" s="210"/>
      <c r="G187" s="210"/>
      <c r="L187" s="210"/>
    </row>
    <row r="188" spans="6:12" ht="15.75" customHeight="1" x14ac:dyDescent="0.25">
      <c r="F188" s="210"/>
      <c r="G188" s="210"/>
      <c r="L188" s="210"/>
    </row>
    <row r="189" spans="6:12" ht="15.75" customHeight="1" x14ac:dyDescent="0.25">
      <c r="F189" s="210"/>
      <c r="G189" s="210"/>
      <c r="L189" s="210"/>
    </row>
    <row r="190" spans="6:12" ht="15.75" customHeight="1" x14ac:dyDescent="0.25">
      <c r="F190" s="210"/>
      <c r="G190" s="210"/>
      <c r="L190" s="210"/>
    </row>
    <row r="191" spans="6:12" ht="15.75" customHeight="1" x14ac:dyDescent="0.25">
      <c r="F191" s="210"/>
      <c r="G191" s="210"/>
      <c r="L191" s="210"/>
    </row>
    <row r="192" spans="6:12" ht="15.75" customHeight="1" x14ac:dyDescent="0.25">
      <c r="F192" s="210"/>
      <c r="G192" s="210"/>
      <c r="L192" s="210"/>
    </row>
    <row r="193" spans="6:12" ht="15.75" customHeight="1" x14ac:dyDescent="0.25">
      <c r="F193" s="210"/>
      <c r="G193" s="210"/>
      <c r="L193" s="210"/>
    </row>
    <row r="194" spans="6:12" ht="15.75" customHeight="1" x14ac:dyDescent="0.25">
      <c r="F194" s="210"/>
      <c r="G194" s="210"/>
      <c r="L194" s="210"/>
    </row>
    <row r="195" spans="6:12" ht="15.75" customHeight="1" x14ac:dyDescent="0.25">
      <c r="F195" s="210"/>
      <c r="G195" s="210"/>
      <c r="L195" s="210"/>
    </row>
    <row r="196" spans="6:12" ht="15.75" customHeight="1" x14ac:dyDescent="0.25">
      <c r="F196" s="210"/>
      <c r="G196" s="210"/>
      <c r="L196" s="210"/>
    </row>
    <row r="197" spans="6:12" ht="15.75" customHeight="1" x14ac:dyDescent="0.25">
      <c r="F197" s="210"/>
      <c r="G197" s="210"/>
      <c r="L197" s="210"/>
    </row>
    <row r="198" spans="6:12" ht="15.75" customHeight="1" x14ac:dyDescent="0.25">
      <c r="F198" s="210"/>
      <c r="G198" s="210"/>
      <c r="L198" s="210"/>
    </row>
    <row r="199" spans="6:12" ht="15.75" customHeight="1" x14ac:dyDescent="0.25">
      <c r="F199" s="210"/>
      <c r="G199" s="210"/>
      <c r="L199" s="210"/>
    </row>
    <row r="200" spans="6:12" ht="15.75" customHeight="1" x14ac:dyDescent="0.25">
      <c r="F200" s="210"/>
      <c r="G200" s="210"/>
      <c r="L200" s="210"/>
    </row>
    <row r="201" spans="6:12" ht="15.75" customHeight="1" x14ac:dyDescent="0.25">
      <c r="F201" s="210"/>
      <c r="G201" s="210"/>
      <c r="L201" s="210"/>
    </row>
    <row r="202" spans="6:12" ht="15.75" customHeight="1" x14ac:dyDescent="0.25">
      <c r="F202" s="210"/>
      <c r="G202" s="210"/>
      <c r="L202" s="210"/>
    </row>
    <row r="203" spans="6:12" ht="15.75" customHeight="1" x14ac:dyDescent="0.25">
      <c r="F203" s="210"/>
      <c r="G203" s="210"/>
      <c r="L203" s="210"/>
    </row>
    <row r="204" spans="6:12" ht="15.75" customHeight="1" x14ac:dyDescent="0.25">
      <c r="F204" s="210"/>
      <c r="G204" s="210"/>
      <c r="L204" s="210"/>
    </row>
    <row r="205" spans="6:12" ht="15.75" customHeight="1" x14ac:dyDescent="0.25">
      <c r="F205" s="210"/>
      <c r="G205" s="210"/>
      <c r="L205" s="210"/>
    </row>
    <row r="206" spans="6:12" ht="15.75" customHeight="1" x14ac:dyDescent="0.25">
      <c r="F206" s="210"/>
      <c r="G206" s="210"/>
      <c r="L206" s="210"/>
    </row>
    <row r="207" spans="6:12" ht="15.75" customHeight="1" x14ac:dyDescent="0.25">
      <c r="F207" s="210"/>
      <c r="G207" s="210"/>
      <c r="L207" s="210"/>
    </row>
    <row r="208" spans="6:12" ht="15.75" customHeight="1" x14ac:dyDescent="0.25">
      <c r="F208" s="210"/>
      <c r="G208" s="210"/>
      <c r="L208" s="210"/>
    </row>
    <row r="209" spans="6:12" ht="15.75" customHeight="1" x14ac:dyDescent="0.25">
      <c r="F209" s="210"/>
      <c r="G209" s="210"/>
      <c r="L209" s="210"/>
    </row>
    <row r="210" spans="6:12" ht="15.75" customHeight="1" x14ac:dyDescent="0.25">
      <c r="F210" s="210"/>
      <c r="G210" s="210"/>
      <c r="L210" s="210"/>
    </row>
    <row r="211" spans="6:12" ht="15.75" customHeight="1" x14ac:dyDescent="0.25">
      <c r="F211" s="210"/>
      <c r="G211" s="210"/>
      <c r="L211" s="210"/>
    </row>
    <row r="212" spans="6:12" ht="15.75" customHeight="1" x14ac:dyDescent="0.25">
      <c r="F212" s="210"/>
      <c r="G212" s="210"/>
      <c r="L212" s="210"/>
    </row>
    <row r="213" spans="6:12" ht="15.75" customHeight="1" x14ac:dyDescent="0.25">
      <c r="F213" s="210"/>
      <c r="G213" s="210"/>
      <c r="L213" s="210"/>
    </row>
    <row r="214" spans="6:12" ht="15.75" customHeight="1" x14ac:dyDescent="0.25">
      <c r="F214" s="210"/>
      <c r="G214" s="210"/>
      <c r="L214" s="210"/>
    </row>
    <row r="215" spans="6:12" ht="15.75" customHeight="1" x14ac:dyDescent="0.25">
      <c r="F215" s="210"/>
      <c r="G215" s="210"/>
      <c r="L215" s="210"/>
    </row>
    <row r="216" spans="6:12" ht="15.75" customHeight="1" x14ac:dyDescent="0.25">
      <c r="F216" s="210"/>
      <c r="G216" s="210"/>
      <c r="L216" s="210"/>
    </row>
    <row r="217" spans="6:12" ht="15.75" customHeight="1" x14ac:dyDescent="0.25">
      <c r="F217" s="210"/>
      <c r="G217" s="210"/>
      <c r="L217" s="210"/>
    </row>
    <row r="218" spans="6:12" ht="15.75" customHeight="1" x14ac:dyDescent="0.25">
      <c r="F218" s="210"/>
      <c r="G218" s="210"/>
      <c r="L218" s="210"/>
    </row>
    <row r="219" spans="6:12" ht="15.75" customHeight="1" x14ac:dyDescent="0.25">
      <c r="F219" s="210"/>
      <c r="G219" s="210"/>
      <c r="L219" s="210"/>
    </row>
    <row r="220" spans="6:12" ht="15.75" customHeight="1" x14ac:dyDescent="0.25">
      <c r="F220" s="210"/>
      <c r="G220" s="210"/>
      <c r="L220" s="210"/>
    </row>
    <row r="221" spans="6:12" ht="15.75" customHeight="1" x14ac:dyDescent="0.25">
      <c r="F221" s="210"/>
      <c r="G221" s="210"/>
      <c r="L221" s="210"/>
    </row>
    <row r="222" spans="6:12" ht="15.75" customHeight="1" x14ac:dyDescent="0.25">
      <c r="F222" s="210"/>
      <c r="G222" s="210"/>
      <c r="L222" s="210"/>
    </row>
    <row r="223" spans="6:12" ht="15.75" customHeight="1" x14ac:dyDescent="0.25">
      <c r="F223" s="210"/>
      <c r="G223" s="210"/>
      <c r="L223" s="210"/>
    </row>
    <row r="224" spans="6:12" ht="15.75" customHeight="1" x14ac:dyDescent="0.25">
      <c r="F224" s="210"/>
      <c r="G224" s="210"/>
      <c r="L224" s="210"/>
    </row>
    <row r="225" spans="6:12" ht="15.75" customHeight="1" x14ac:dyDescent="0.25">
      <c r="F225" s="210"/>
      <c r="G225" s="210"/>
      <c r="L225" s="210"/>
    </row>
    <row r="226" spans="6:12" ht="15.75" customHeight="1" x14ac:dyDescent="0.25">
      <c r="F226" s="210"/>
      <c r="G226" s="210"/>
      <c r="L226" s="210"/>
    </row>
    <row r="227" spans="6:12" ht="15.75" customHeight="1" x14ac:dyDescent="0.25">
      <c r="F227" s="210"/>
      <c r="G227" s="210"/>
      <c r="L227" s="210"/>
    </row>
    <row r="228" spans="6:12" ht="15.75" customHeight="1" x14ac:dyDescent="0.25">
      <c r="F228" s="210"/>
      <c r="G228" s="210"/>
      <c r="L228" s="210"/>
    </row>
    <row r="229" spans="6:12" ht="15.75" customHeight="1" x14ac:dyDescent="0.25">
      <c r="F229" s="210"/>
      <c r="G229" s="210"/>
      <c r="L229" s="210"/>
    </row>
    <row r="230" spans="6:12" ht="15.75" customHeight="1" x14ac:dyDescent="0.25">
      <c r="F230" s="210"/>
      <c r="G230" s="210"/>
      <c r="L230" s="210"/>
    </row>
    <row r="231" spans="6:12" ht="15.75" customHeight="1" x14ac:dyDescent="0.25">
      <c r="F231" s="210"/>
      <c r="G231" s="210"/>
      <c r="L231" s="210"/>
    </row>
    <row r="232" spans="6:12" ht="15.75" customHeight="1" x14ac:dyDescent="0.25">
      <c r="F232" s="210"/>
      <c r="G232" s="210"/>
      <c r="L232" s="210"/>
    </row>
    <row r="233" spans="6:12" ht="15.75" customHeight="1" x14ac:dyDescent="0.25">
      <c r="F233" s="210"/>
      <c r="G233" s="210"/>
      <c r="L233" s="210"/>
    </row>
    <row r="234" spans="6:12" ht="15.75" customHeight="1" x14ac:dyDescent="0.25">
      <c r="F234" s="210"/>
      <c r="G234" s="210"/>
      <c r="L234" s="210"/>
    </row>
    <row r="235" spans="6:12" ht="15.75" customHeight="1" x14ac:dyDescent="0.25">
      <c r="F235" s="210"/>
      <c r="G235" s="210"/>
      <c r="L235" s="210"/>
    </row>
    <row r="236" spans="6:12" ht="15.75" customHeight="1" x14ac:dyDescent="0.25">
      <c r="F236" s="210"/>
      <c r="G236" s="210"/>
      <c r="L236" s="210"/>
    </row>
    <row r="237" spans="6:12" ht="15.75" customHeight="1" x14ac:dyDescent="0.25">
      <c r="F237" s="210"/>
      <c r="G237" s="210"/>
      <c r="L237" s="210"/>
    </row>
    <row r="238" spans="6:12" ht="15.75" customHeight="1" x14ac:dyDescent="0.25">
      <c r="F238" s="210"/>
      <c r="G238" s="210"/>
      <c r="L238" s="210"/>
    </row>
    <row r="239" spans="6:12" ht="15.75" customHeight="1" x14ac:dyDescent="0.25">
      <c r="F239" s="210"/>
      <c r="G239" s="210"/>
      <c r="L239" s="210"/>
    </row>
    <row r="240" spans="6:12" ht="15.75" customHeight="1" x14ac:dyDescent="0.25">
      <c r="F240" s="210"/>
      <c r="G240" s="210"/>
      <c r="L240" s="210"/>
    </row>
    <row r="241" spans="6:12" ht="15.75" customHeight="1" x14ac:dyDescent="0.25">
      <c r="F241" s="210"/>
      <c r="G241" s="210"/>
      <c r="L241" s="210"/>
    </row>
    <row r="242" spans="6:12" ht="15.75" customHeight="1" x14ac:dyDescent="0.25">
      <c r="F242" s="210"/>
      <c r="G242" s="210"/>
      <c r="L242" s="210"/>
    </row>
    <row r="243" spans="6:12" ht="15.75" customHeight="1" x14ac:dyDescent="0.25">
      <c r="F243" s="210"/>
      <c r="G243" s="210"/>
      <c r="L243" s="210"/>
    </row>
    <row r="244" spans="6:12" ht="15.75" customHeight="1" x14ac:dyDescent="0.25">
      <c r="F244" s="210"/>
      <c r="G244" s="210"/>
      <c r="L244" s="210"/>
    </row>
    <row r="245" spans="6:12" ht="15.75" customHeight="1" x14ac:dyDescent="0.25">
      <c r="F245" s="210"/>
      <c r="G245" s="210"/>
      <c r="L245" s="210"/>
    </row>
    <row r="246" spans="6:12" ht="15.75" customHeight="1" x14ac:dyDescent="0.25">
      <c r="F246" s="210"/>
      <c r="G246" s="210"/>
      <c r="L246" s="210"/>
    </row>
    <row r="247" spans="6:12" ht="15.75" customHeight="1" x14ac:dyDescent="0.25">
      <c r="F247" s="210"/>
      <c r="G247" s="210"/>
      <c r="L247" s="210"/>
    </row>
    <row r="248" spans="6:12" ht="15.75" customHeight="1" x14ac:dyDescent="0.25">
      <c r="F248" s="210"/>
      <c r="G248" s="210"/>
      <c r="L248" s="210"/>
    </row>
    <row r="249" spans="6:12" ht="15.75" customHeight="1" x14ac:dyDescent="0.25">
      <c r="F249" s="210"/>
      <c r="G249" s="210"/>
      <c r="L249" s="210"/>
    </row>
    <row r="250" spans="6:12" ht="15.75" customHeight="1" x14ac:dyDescent="0.25">
      <c r="F250" s="210"/>
      <c r="G250" s="210"/>
      <c r="L250" s="210"/>
    </row>
    <row r="251" spans="6:12" ht="15.75" customHeight="1" x14ac:dyDescent="0.25">
      <c r="F251" s="210"/>
      <c r="G251" s="210"/>
      <c r="L251" s="210"/>
    </row>
    <row r="252" spans="6:12" ht="15.75" customHeight="1" x14ac:dyDescent="0.25">
      <c r="F252" s="210"/>
      <c r="G252" s="210"/>
      <c r="L252" s="210"/>
    </row>
    <row r="253" spans="6:12" ht="15.75" customHeight="1" x14ac:dyDescent="0.25">
      <c r="F253" s="210"/>
      <c r="G253" s="210"/>
      <c r="L253" s="210"/>
    </row>
    <row r="254" spans="6:12" ht="15.75" customHeight="1" x14ac:dyDescent="0.25">
      <c r="F254" s="210"/>
      <c r="G254" s="210"/>
      <c r="L254" s="210"/>
    </row>
    <row r="255" spans="6:12" ht="15.75" customHeight="1" x14ac:dyDescent="0.25">
      <c r="F255" s="210"/>
      <c r="G255" s="210"/>
      <c r="L255" s="210"/>
    </row>
    <row r="256" spans="6:12" ht="15.75" customHeight="1" x14ac:dyDescent="0.25">
      <c r="F256" s="210"/>
      <c r="G256" s="210"/>
      <c r="L256" s="210"/>
    </row>
    <row r="257" spans="6:12" ht="15.75" customHeight="1" x14ac:dyDescent="0.25">
      <c r="F257" s="210"/>
      <c r="G257" s="210"/>
      <c r="L257" s="210"/>
    </row>
    <row r="258" spans="6:12" ht="15.75" customHeight="1" x14ac:dyDescent="0.25">
      <c r="F258" s="210"/>
      <c r="G258" s="210"/>
      <c r="L258" s="210"/>
    </row>
    <row r="259" spans="6:12" ht="15.75" customHeight="1" x14ac:dyDescent="0.25">
      <c r="F259" s="210"/>
      <c r="G259" s="210"/>
      <c r="L259" s="210"/>
    </row>
    <row r="260" spans="6:12" ht="15.75" customHeight="1" x14ac:dyDescent="0.25">
      <c r="F260" s="210"/>
      <c r="G260" s="210"/>
      <c r="L260" s="210"/>
    </row>
    <row r="261" spans="6:12" ht="15.75" customHeight="1" x14ac:dyDescent="0.25"/>
    <row r="262" spans="6:12" ht="15.75" customHeight="1" x14ac:dyDescent="0.25"/>
    <row r="263" spans="6:12" ht="15.75" customHeight="1" x14ac:dyDescent="0.25"/>
    <row r="264" spans="6:12" ht="15.75" customHeight="1" x14ac:dyDescent="0.25"/>
    <row r="265" spans="6:12" ht="15.75" customHeight="1" x14ac:dyDescent="0.25"/>
    <row r="266" spans="6:12" ht="15.75" customHeight="1" x14ac:dyDescent="0.25"/>
    <row r="267" spans="6:12" ht="15.75" customHeight="1" x14ac:dyDescent="0.25"/>
    <row r="268" spans="6:12" ht="15.75" customHeight="1" x14ac:dyDescent="0.25"/>
    <row r="269" spans="6:12" ht="15.75" customHeight="1" x14ac:dyDescent="0.25"/>
    <row r="270" spans="6:12" ht="15.75" customHeight="1" x14ac:dyDescent="0.25"/>
    <row r="271" spans="6:12" ht="15.75" customHeight="1" x14ac:dyDescent="0.25"/>
    <row r="272" spans="6:1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1">
    <mergeCell ref="A60:L60"/>
  </mergeCells>
  <pageMargins left="0.7" right="0.7" top="0.75" bottom="0.75" header="0.51180555555555496" footer="0.51180555555555496"/>
  <pageSetup paperSize="9"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MJ1000"/>
  <sheetViews>
    <sheetView zoomScaleNormal="100" workbookViewId="0">
      <selection sqref="A1:H1"/>
    </sheetView>
  </sheetViews>
  <sheetFormatPr defaultColWidth="14.28515625" defaultRowHeight="15" x14ac:dyDescent="0.25"/>
  <cols>
    <col min="1" max="7" width="8.85546875" style="1" customWidth="1"/>
    <col min="8" max="8" width="13.28515625" style="1" customWidth="1"/>
    <col min="9" max="17" width="8.85546875" style="1" customWidth="1"/>
    <col min="18" max="18" width="10.7109375" style="1" customWidth="1"/>
    <col min="19" max="26" width="8.85546875" style="1" customWidth="1"/>
    <col min="27" max="1024" width="14.28515625" style="1"/>
  </cols>
  <sheetData>
    <row r="1" spans="1:20" x14ac:dyDescent="0.25">
      <c r="A1" s="327" t="s">
        <v>6486</v>
      </c>
      <c r="B1" s="327"/>
      <c r="C1" s="327"/>
      <c r="D1" s="327"/>
      <c r="E1" s="327"/>
      <c r="F1" s="327"/>
      <c r="G1" s="327"/>
      <c r="H1" s="327"/>
    </row>
    <row r="2" spans="1:20" ht="24" x14ac:dyDescent="0.25">
      <c r="A2" s="9" t="s">
        <v>2</v>
      </c>
      <c r="B2" s="9" t="s">
        <v>6487</v>
      </c>
      <c r="C2" s="10" t="s">
        <v>6488</v>
      </c>
      <c r="D2" s="10" t="s">
        <v>6489</v>
      </c>
      <c r="E2" s="74" t="s">
        <v>6490</v>
      </c>
      <c r="F2" s="74" t="s">
        <v>6491</v>
      </c>
      <c r="G2" s="9" t="s">
        <v>6492</v>
      </c>
      <c r="H2" s="26" t="s">
        <v>6493</v>
      </c>
      <c r="I2" s="10" t="s">
        <v>6123</v>
      </c>
      <c r="J2" s="23"/>
    </row>
    <row r="3" spans="1:20" x14ac:dyDescent="0.25">
      <c r="A3" s="298">
        <v>1</v>
      </c>
      <c r="B3" s="298">
        <v>2695250</v>
      </c>
      <c r="C3" s="298">
        <v>5009</v>
      </c>
      <c r="D3" s="8">
        <v>550754</v>
      </c>
      <c r="E3" s="193">
        <v>8.3818800000000007</v>
      </c>
      <c r="F3" s="1">
        <v>710</v>
      </c>
      <c r="G3" s="299">
        <v>1.3718899999999999E-2</v>
      </c>
      <c r="H3" s="300">
        <v>248.46581900000001</v>
      </c>
      <c r="I3" s="193">
        <v>4.9128400000000001</v>
      </c>
      <c r="J3" s="12"/>
      <c r="T3" s="300"/>
    </row>
    <row r="4" spans="1:20" x14ac:dyDescent="0.25">
      <c r="A4" s="298">
        <v>2</v>
      </c>
      <c r="B4" s="298">
        <v>2700440</v>
      </c>
      <c r="C4" s="298">
        <v>5116</v>
      </c>
      <c r="D4" s="8">
        <v>604236</v>
      </c>
      <c r="E4" s="193">
        <v>10.157999999999999</v>
      </c>
      <c r="F4" s="1">
        <v>1011</v>
      </c>
      <c r="G4" s="299">
        <v>1.7349900000000001E-2</v>
      </c>
      <c r="H4" s="300">
        <v>243.03437099999999</v>
      </c>
      <c r="I4" s="193">
        <v>6.1376499999999998</v>
      </c>
      <c r="J4" s="12"/>
      <c r="T4" s="300"/>
    </row>
    <row r="5" spans="1:20" x14ac:dyDescent="0.25">
      <c r="A5" s="298">
        <v>3</v>
      </c>
      <c r="B5" s="298">
        <v>2701060</v>
      </c>
      <c r="C5" s="298">
        <v>3927</v>
      </c>
      <c r="D5" s="8">
        <v>514173</v>
      </c>
      <c r="E5" s="193">
        <v>9.3029200000000003</v>
      </c>
      <c r="F5" s="1">
        <v>688</v>
      </c>
      <c r="G5" s="299">
        <v>1.2071399999999999E-2</v>
      </c>
      <c r="H5" s="300">
        <v>197.781136</v>
      </c>
      <c r="I5" s="193">
        <v>5.9553799999999999</v>
      </c>
      <c r="J5" s="12"/>
      <c r="T5" s="300"/>
    </row>
    <row r="6" spans="1:20" x14ac:dyDescent="0.25">
      <c r="A6" s="298">
        <v>4</v>
      </c>
      <c r="B6" s="298">
        <v>2701490</v>
      </c>
      <c r="C6" s="298">
        <v>3954</v>
      </c>
      <c r="D6" s="8">
        <v>525677</v>
      </c>
      <c r="E6" s="193">
        <v>7.6646999999999998</v>
      </c>
      <c r="F6" s="1">
        <v>539</v>
      </c>
      <c r="G6" s="299">
        <v>9.7546999999999998E-3</v>
      </c>
      <c r="H6" s="300">
        <v>190.845258</v>
      </c>
      <c r="I6" s="193">
        <v>5.04514</v>
      </c>
      <c r="J6" s="12"/>
      <c r="T6" s="300"/>
    </row>
    <row r="7" spans="1:20" x14ac:dyDescent="0.25">
      <c r="A7" s="298">
        <v>5</v>
      </c>
      <c r="B7" s="298">
        <v>2701490</v>
      </c>
      <c r="C7" s="298">
        <v>3530</v>
      </c>
      <c r="D7" s="8">
        <v>467600</v>
      </c>
      <c r="E7" s="193">
        <v>7.9222799999999998</v>
      </c>
      <c r="F7" s="1">
        <v>588</v>
      </c>
      <c r="G7" s="299">
        <v>9.0452499999999995E-3</v>
      </c>
      <c r="H7" s="300">
        <v>180.685394</v>
      </c>
      <c r="I7" s="193">
        <v>4.9920200000000001</v>
      </c>
      <c r="J7" s="12"/>
      <c r="T7" s="300"/>
    </row>
    <row r="8" spans="1:20" x14ac:dyDescent="0.25">
      <c r="A8" s="298">
        <v>6</v>
      </c>
      <c r="B8" s="298">
        <v>2699800</v>
      </c>
      <c r="C8" s="298">
        <v>2683</v>
      </c>
      <c r="D8" s="8">
        <v>478754</v>
      </c>
      <c r="E8" s="193">
        <v>8.6678700000000006</v>
      </c>
      <c r="F8" s="1">
        <v>596</v>
      </c>
      <c r="G8" s="299">
        <v>7.62016E-3</v>
      </c>
      <c r="H8" s="300">
        <v>170.72762900000001</v>
      </c>
      <c r="I8" s="193">
        <v>5.4319199999999999</v>
      </c>
      <c r="J8" s="12"/>
      <c r="K8" s="300"/>
      <c r="T8" s="300"/>
    </row>
    <row r="9" spans="1:20" x14ac:dyDescent="0.25">
      <c r="A9" s="298">
        <v>7</v>
      </c>
      <c r="B9" s="298">
        <v>2696430</v>
      </c>
      <c r="C9" s="298">
        <v>3436</v>
      </c>
      <c r="D9" s="8">
        <v>420051</v>
      </c>
      <c r="E9" s="193">
        <v>7.7813800000000004</v>
      </c>
      <c r="F9" s="1">
        <v>498</v>
      </c>
      <c r="G9" s="299">
        <v>8.6413600000000007E-3</v>
      </c>
      <c r="H9" s="300">
        <v>159.09026900000001</v>
      </c>
      <c r="I9" s="193">
        <v>4.8408100000000003</v>
      </c>
      <c r="J9" s="12"/>
      <c r="T9" s="300"/>
    </row>
    <row r="10" spans="1:20" x14ac:dyDescent="0.25">
      <c r="A10" s="298">
        <v>8</v>
      </c>
      <c r="B10" s="298">
        <v>2700320</v>
      </c>
      <c r="C10" s="298">
        <v>2851</v>
      </c>
      <c r="D10" s="8">
        <v>402459</v>
      </c>
      <c r="E10" s="193">
        <v>7.2408000000000001</v>
      </c>
      <c r="F10" s="1">
        <v>438</v>
      </c>
      <c r="G10" s="299">
        <v>6.58904E-3</v>
      </c>
      <c r="H10" s="300">
        <v>146.14418800000001</v>
      </c>
      <c r="I10" s="193">
        <v>4.9655500000000004</v>
      </c>
      <c r="J10" s="12"/>
      <c r="T10" s="300"/>
    </row>
    <row r="11" spans="1:20" x14ac:dyDescent="0.25">
      <c r="A11" s="298">
        <v>9</v>
      </c>
      <c r="B11" s="298">
        <v>2698100</v>
      </c>
      <c r="C11" s="298">
        <v>3048</v>
      </c>
      <c r="D11" s="8">
        <v>308977</v>
      </c>
      <c r="E11" s="193">
        <v>7.6815899999999999</v>
      </c>
      <c r="F11" s="1">
        <v>419</v>
      </c>
      <c r="G11" s="299">
        <v>7.5480800000000004E-3</v>
      </c>
      <c r="H11" s="300">
        <v>141.019013</v>
      </c>
      <c r="I11" s="193">
        <v>4.9721700000000002</v>
      </c>
      <c r="J11" s="12"/>
      <c r="T11" s="300"/>
    </row>
    <row r="12" spans="1:20" x14ac:dyDescent="0.25">
      <c r="A12" s="298">
        <v>10</v>
      </c>
      <c r="B12" s="298">
        <v>2697520</v>
      </c>
      <c r="C12" s="298">
        <v>2936</v>
      </c>
      <c r="D12" s="8">
        <v>366872</v>
      </c>
      <c r="E12" s="193">
        <v>7.8869600000000002</v>
      </c>
      <c r="F12" s="1">
        <v>447</v>
      </c>
      <c r="G12" s="299">
        <v>7.4958200000000003E-3</v>
      </c>
      <c r="H12" s="300">
        <v>135.34056200000001</v>
      </c>
      <c r="I12" s="193">
        <v>5.04514</v>
      </c>
      <c r="J12" s="12"/>
      <c r="T12" s="300"/>
    </row>
    <row r="13" spans="1:20" x14ac:dyDescent="0.25">
      <c r="A13" s="298">
        <v>11</v>
      </c>
      <c r="B13" s="298">
        <v>2691470</v>
      </c>
      <c r="C13" s="298">
        <v>1525</v>
      </c>
      <c r="D13" s="8">
        <v>359038</v>
      </c>
      <c r="E13" s="193">
        <v>7.30938</v>
      </c>
      <c r="F13" s="1">
        <v>434</v>
      </c>
      <c r="G13" s="299">
        <v>3.57493E-3</v>
      </c>
      <c r="H13" s="300">
        <v>134.748853</v>
      </c>
      <c r="I13" s="193">
        <v>4.7305299999999999</v>
      </c>
      <c r="J13" s="12"/>
      <c r="T13" s="300"/>
    </row>
    <row r="14" spans="1:20" x14ac:dyDescent="0.25">
      <c r="A14" s="298">
        <v>12</v>
      </c>
      <c r="B14" s="298">
        <v>2700330</v>
      </c>
      <c r="C14" s="298">
        <v>2481</v>
      </c>
      <c r="D14" s="8">
        <v>344632</v>
      </c>
      <c r="E14" s="193">
        <v>7.4240399999999998</v>
      </c>
      <c r="F14" s="1">
        <v>388</v>
      </c>
      <c r="G14" s="299">
        <v>5.9022600000000003E-3</v>
      </c>
      <c r="H14" s="300">
        <v>133.650068</v>
      </c>
      <c r="I14" s="193">
        <v>4.6215299999999999</v>
      </c>
      <c r="J14" s="12"/>
      <c r="T14" s="300"/>
    </row>
    <row r="15" spans="1:20" x14ac:dyDescent="0.25">
      <c r="A15" s="298">
        <v>13</v>
      </c>
      <c r="B15" s="298">
        <v>2699450</v>
      </c>
      <c r="C15" s="298">
        <v>2294</v>
      </c>
      <c r="D15" s="8">
        <v>268100</v>
      </c>
      <c r="E15" s="193">
        <v>8.1780200000000001</v>
      </c>
      <c r="F15" s="1">
        <v>313</v>
      </c>
      <c r="G15" s="299">
        <v>6.0999000000000001E-3</v>
      </c>
      <c r="H15" s="300">
        <v>95.993949999999998</v>
      </c>
      <c r="I15" s="193">
        <v>5.4043200000000002</v>
      </c>
      <c r="J15" s="12"/>
      <c r="T15" s="300"/>
    </row>
    <row r="16" spans="1:20" x14ac:dyDescent="0.25">
      <c r="A16" s="298">
        <v>14</v>
      </c>
      <c r="B16" s="298">
        <v>2697580</v>
      </c>
      <c r="C16" s="298">
        <v>1988</v>
      </c>
      <c r="D16" s="8">
        <v>235616</v>
      </c>
      <c r="E16" s="193">
        <v>7.78329</v>
      </c>
      <c r="F16" s="1">
        <v>294</v>
      </c>
      <c r="G16" s="299">
        <v>4.99899E-3</v>
      </c>
      <c r="H16" s="300">
        <v>88.050956999999997</v>
      </c>
      <c r="I16" s="193">
        <v>4.8734700000000002</v>
      </c>
      <c r="J16" s="12"/>
      <c r="T16" s="300"/>
    </row>
    <row r="17" spans="1:20" x14ac:dyDescent="0.25">
      <c r="A17" s="298">
        <v>15</v>
      </c>
      <c r="B17" s="298">
        <v>2691890</v>
      </c>
      <c r="C17" s="298">
        <v>1991</v>
      </c>
      <c r="D17" s="8">
        <v>201486</v>
      </c>
      <c r="E17" s="193">
        <v>6.8918999999999997</v>
      </c>
      <c r="F17" s="1">
        <v>240</v>
      </c>
      <c r="G17" s="299">
        <v>4.3578200000000001E-3</v>
      </c>
      <c r="H17" s="300">
        <v>82.246404999999996</v>
      </c>
      <c r="I17" s="193">
        <v>4.4635499999999997</v>
      </c>
      <c r="J17" s="12"/>
      <c r="T17" s="300"/>
    </row>
    <row r="18" spans="1:20" x14ac:dyDescent="0.25">
      <c r="A18" s="298">
        <v>16</v>
      </c>
      <c r="B18" s="298">
        <v>2694290</v>
      </c>
      <c r="C18" s="298">
        <v>2555</v>
      </c>
      <c r="D18" s="8">
        <v>219230</v>
      </c>
      <c r="E18" s="193">
        <v>8.5411199999999994</v>
      </c>
      <c r="F18" s="1">
        <v>353</v>
      </c>
      <c r="G18" s="299">
        <v>7.1512600000000004E-3</v>
      </c>
      <c r="H18" s="300">
        <v>90.070860999999994</v>
      </c>
      <c r="I18" s="193">
        <v>5.32193</v>
      </c>
      <c r="J18" s="12"/>
      <c r="T18" s="300"/>
    </row>
    <row r="19" spans="1:20" x14ac:dyDescent="0.25">
      <c r="A19" s="298">
        <v>17</v>
      </c>
      <c r="B19" s="298">
        <v>2683910</v>
      </c>
      <c r="C19" s="298">
        <v>1570</v>
      </c>
      <c r="D19" s="8">
        <v>185948</v>
      </c>
      <c r="E19" s="193">
        <v>13.072900000000001</v>
      </c>
      <c r="F19" s="1">
        <v>233</v>
      </c>
      <c r="G19" s="299">
        <v>7.06225E-3</v>
      </c>
      <c r="H19" s="300">
        <v>81.095808000000005</v>
      </c>
      <c r="I19" s="193">
        <v>4.6534599999999999</v>
      </c>
      <c r="J19" s="12"/>
      <c r="T19" s="300"/>
    </row>
    <row r="20" spans="1:20" x14ac:dyDescent="0.25">
      <c r="A20" s="298">
        <v>18</v>
      </c>
      <c r="B20" s="298">
        <v>2697900</v>
      </c>
      <c r="C20" s="298">
        <v>2140</v>
      </c>
      <c r="D20" s="8">
        <v>206424</v>
      </c>
      <c r="E20" s="193">
        <v>9.1855499999999992</v>
      </c>
      <c r="F20" s="1">
        <v>305</v>
      </c>
      <c r="G20" s="299">
        <v>6.4928599999999996E-3</v>
      </c>
      <c r="H20" s="300">
        <v>77.962385999999995</v>
      </c>
      <c r="I20" s="193">
        <v>4.6598600000000001</v>
      </c>
      <c r="J20" s="12"/>
      <c r="T20" s="300"/>
    </row>
    <row r="21" spans="1:20" ht="15.75" customHeight="1" x14ac:dyDescent="0.25">
      <c r="A21" s="298">
        <v>19</v>
      </c>
      <c r="B21" s="298">
        <v>2687330</v>
      </c>
      <c r="C21" s="298">
        <v>1453</v>
      </c>
      <c r="D21" s="8">
        <v>154761</v>
      </c>
      <c r="E21" s="193">
        <v>5.09131</v>
      </c>
      <c r="F21" s="1">
        <v>151</v>
      </c>
      <c r="G21" s="299">
        <v>2.2121100000000002E-3</v>
      </c>
      <c r="H21" s="300">
        <v>58.831899</v>
      </c>
      <c r="I21" s="193">
        <v>3.9351400000000001</v>
      </c>
      <c r="J21" s="12"/>
      <c r="T21" s="300"/>
    </row>
    <row r="22" spans="1:20" ht="15.75" customHeight="1" x14ac:dyDescent="0.25">
      <c r="A22" s="298">
        <v>20</v>
      </c>
      <c r="B22" s="298">
        <v>2693510</v>
      </c>
      <c r="C22" s="298">
        <v>1847</v>
      </c>
      <c r="D22" s="8">
        <v>160716</v>
      </c>
      <c r="E22" s="193">
        <v>6.92828</v>
      </c>
      <c r="F22" s="1">
        <v>189</v>
      </c>
      <c r="G22" s="299">
        <v>4.06515E-3</v>
      </c>
      <c r="H22" s="300">
        <v>62.856631</v>
      </c>
      <c r="I22" s="193">
        <v>4.5264100000000003</v>
      </c>
      <c r="J22" s="12"/>
      <c r="T22" s="300"/>
    </row>
    <row r="23" spans="1:20" ht="15.75" customHeight="1" x14ac:dyDescent="0.25">
      <c r="A23" s="298">
        <v>21</v>
      </c>
      <c r="B23" s="298">
        <v>2689190</v>
      </c>
      <c r="C23" s="298">
        <v>1155</v>
      </c>
      <c r="D23" s="8">
        <v>99104</v>
      </c>
      <c r="E23" s="193">
        <v>5.6936</v>
      </c>
      <c r="F23" s="1">
        <v>89</v>
      </c>
      <c r="G23" s="299">
        <v>2.0158900000000002E-3</v>
      </c>
      <c r="H23" s="300">
        <v>33.513629000000002</v>
      </c>
      <c r="I23" s="193">
        <v>3.8241800000000001</v>
      </c>
      <c r="J23" s="12"/>
      <c r="T23" s="300"/>
    </row>
    <row r="24" spans="1:20" ht="15.75" customHeight="1" x14ac:dyDescent="0.25">
      <c r="A24" s="298">
        <v>22</v>
      </c>
      <c r="B24" s="298">
        <v>2674460</v>
      </c>
      <c r="C24" s="298">
        <v>1148</v>
      </c>
      <c r="D24" s="8">
        <v>95332</v>
      </c>
      <c r="E24" s="193">
        <v>7.2582500000000003</v>
      </c>
      <c r="F24" s="1">
        <v>128</v>
      </c>
      <c r="G24" s="299">
        <v>2.6863299999999998E-3</v>
      </c>
      <c r="H24" s="300">
        <v>34.167357000000003</v>
      </c>
      <c r="I24" s="193">
        <v>4.4572799999999999</v>
      </c>
      <c r="J24" s="12"/>
      <c r="T24" s="300"/>
    </row>
    <row r="25" spans="1:20" ht="15.75" customHeight="1" x14ac:dyDescent="0.25">
      <c r="A25" s="298" t="s">
        <v>6494</v>
      </c>
      <c r="B25" s="298">
        <v>2647880</v>
      </c>
      <c r="C25" s="298">
        <v>1309</v>
      </c>
      <c r="D25" s="8">
        <v>256643</v>
      </c>
      <c r="E25" s="193">
        <v>8.7359200000000001</v>
      </c>
      <c r="F25" s="1">
        <v>173</v>
      </c>
      <c r="G25" s="299">
        <v>3.82431E-3</v>
      </c>
      <c r="H25" s="300">
        <v>152.21605400000001</v>
      </c>
      <c r="I25" s="193">
        <v>5.3630399999999998</v>
      </c>
      <c r="J25" s="12"/>
      <c r="T25" s="300"/>
    </row>
    <row r="26" spans="1:20" ht="83.25" customHeight="1" x14ac:dyDescent="0.25">
      <c r="A26" s="332" t="s">
        <v>6495</v>
      </c>
      <c r="B26" s="332"/>
      <c r="C26" s="332"/>
      <c r="D26" s="332"/>
      <c r="E26" s="332"/>
      <c r="F26" s="332"/>
      <c r="G26" s="332"/>
      <c r="H26" s="332"/>
      <c r="I26" s="332"/>
    </row>
    <row r="27" spans="1:20" ht="15.75" customHeight="1" x14ac:dyDescent="0.25"/>
    <row r="28" spans="1:20" ht="15.75" customHeight="1" x14ac:dyDescent="0.25"/>
    <row r="29" spans="1:20" ht="15.75" customHeight="1" x14ac:dyDescent="0.25"/>
    <row r="30" spans="1:20" ht="15.75" customHeight="1" x14ac:dyDescent="0.25"/>
    <row r="31" spans="1:20" ht="15.75" customHeight="1" x14ac:dyDescent="0.25"/>
    <row r="32" spans="1:20"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2">
    <mergeCell ref="A1:H1"/>
    <mergeCell ref="A26:I26"/>
  </mergeCells>
  <pageMargins left="0.7" right="0.7" top="0.75" bottom="0.75" header="0.51180555555555496" footer="0.51180555555555496"/>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MJ1000"/>
  <sheetViews>
    <sheetView zoomScaleNormal="100" workbookViewId="0"/>
  </sheetViews>
  <sheetFormatPr defaultColWidth="14.28515625" defaultRowHeight="15" x14ac:dyDescent="0.25"/>
  <cols>
    <col min="1" max="1" width="27.85546875" style="1" customWidth="1"/>
    <col min="2" max="2" width="8.85546875" style="1" customWidth="1"/>
    <col min="3" max="3" width="21.7109375" style="1" customWidth="1"/>
    <col min="4" max="4" width="16.85546875" style="1" customWidth="1"/>
    <col min="5" max="24" width="8.85546875" style="1" customWidth="1"/>
    <col min="25" max="1024" width="14.28515625" style="1"/>
  </cols>
  <sheetData>
    <row r="1" spans="1:4" x14ac:dyDescent="0.25">
      <c r="A1" s="22" t="s">
        <v>6496</v>
      </c>
    </row>
    <row r="2" spans="1:4" x14ac:dyDescent="0.25">
      <c r="A2" s="205"/>
      <c r="B2" s="205" t="s">
        <v>6497</v>
      </c>
      <c r="C2" s="13" t="s">
        <v>6498</v>
      </c>
      <c r="D2" s="13" t="s">
        <v>6499</v>
      </c>
    </row>
    <row r="3" spans="1:4" ht="14.25" customHeight="1" x14ac:dyDescent="0.25">
      <c r="A3" s="1" t="s">
        <v>6500</v>
      </c>
      <c r="B3" s="298">
        <v>117922</v>
      </c>
      <c r="C3" s="202">
        <v>2.822407E-2</v>
      </c>
      <c r="D3" s="202">
        <v>2.5457608885879401E-2</v>
      </c>
    </row>
    <row r="4" spans="1:4" x14ac:dyDescent="0.25">
      <c r="A4" s="1" t="s">
        <v>6501</v>
      </c>
      <c r="B4" s="298">
        <v>283761</v>
      </c>
      <c r="C4" s="202">
        <v>5.9670920000000002E-2</v>
      </c>
      <c r="D4" s="202">
        <v>5.7325929279210798E-2</v>
      </c>
    </row>
    <row r="5" spans="1:4" x14ac:dyDescent="0.25">
      <c r="A5" s="1" t="s">
        <v>6502</v>
      </c>
      <c r="B5" s="298">
        <v>395110</v>
      </c>
      <c r="C5" s="202">
        <v>7.3745870000000005E-2</v>
      </c>
      <c r="D5" s="202">
        <v>6.6654689593695304E-2</v>
      </c>
    </row>
    <row r="6" spans="1:4" x14ac:dyDescent="0.25">
      <c r="A6" s="1" t="s">
        <v>6503</v>
      </c>
      <c r="B6" s="298">
        <v>1108439</v>
      </c>
      <c r="C6" s="202">
        <v>0.11034214000000001</v>
      </c>
      <c r="D6" s="202">
        <v>9.6025822195928201E-2</v>
      </c>
    </row>
    <row r="7" spans="1:4" x14ac:dyDescent="0.25">
      <c r="A7" s="16" t="s">
        <v>6504</v>
      </c>
      <c r="B7" s="301">
        <v>3014057</v>
      </c>
      <c r="C7" s="204">
        <v>0.15908681999999999</v>
      </c>
      <c r="D7" s="204">
        <v>0.121416038620135</v>
      </c>
    </row>
    <row r="12" spans="1:4" x14ac:dyDescent="0.25">
      <c r="A12" s="210"/>
    </row>
    <row r="18" spans="1:3" x14ac:dyDescent="0.25">
      <c r="C18" s="302"/>
    </row>
    <row r="20" spans="1:3" x14ac:dyDescent="0.25">
      <c r="A20" s="210"/>
    </row>
    <row r="21" spans="1:3" ht="15.75" customHeight="1" x14ac:dyDescent="0.25"/>
    <row r="22" spans="1:3" ht="15.75" customHeight="1" x14ac:dyDescent="0.25"/>
    <row r="23" spans="1:3" ht="15.75" customHeight="1" x14ac:dyDescent="0.25"/>
    <row r="24" spans="1:3" ht="15.75" customHeight="1" x14ac:dyDescent="0.25"/>
    <row r="25" spans="1:3" ht="15.75" customHeight="1" x14ac:dyDescent="0.25"/>
    <row r="26" spans="1:3" ht="15.75" customHeight="1" x14ac:dyDescent="0.25"/>
    <row r="27" spans="1:3" ht="15.75" customHeight="1" x14ac:dyDescent="0.25"/>
    <row r="28" spans="1:3" ht="15.75" customHeight="1" x14ac:dyDescent="0.25"/>
    <row r="29" spans="1:3" ht="15.75" customHeight="1" x14ac:dyDescent="0.25"/>
    <row r="30" spans="1:3" ht="15.75" customHeight="1" x14ac:dyDescent="0.25"/>
    <row r="31" spans="1:3" ht="15.75" customHeight="1" x14ac:dyDescent="0.25"/>
    <row r="32" spans="1:3"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 right="0.7" top="0.75" bottom="0.75" header="0.51180555555555496" footer="0.51180555555555496"/>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MJ1000"/>
  <sheetViews>
    <sheetView tabSelected="1" zoomScaleNormal="100" workbookViewId="0"/>
  </sheetViews>
  <sheetFormatPr defaultColWidth="14.28515625" defaultRowHeight="15" x14ac:dyDescent="0.25"/>
  <cols>
    <col min="1" max="1" width="29.140625" style="1" customWidth="1"/>
    <col min="2" max="3" width="14.28515625" style="1"/>
    <col min="4" max="5" width="23" style="1" customWidth="1"/>
    <col min="6" max="6" width="14.28515625" style="1"/>
    <col min="7" max="7" width="14.7109375" style="1" customWidth="1"/>
    <col min="8" max="9" width="22.140625" style="1" customWidth="1"/>
    <col min="10" max="10" width="2.85546875" style="1" customWidth="1"/>
    <col min="11" max="11" width="18.7109375" style="1" customWidth="1"/>
    <col min="12" max="12" width="14.85546875" style="1" customWidth="1"/>
    <col min="13" max="14" width="23" style="1" customWidth="1"/>
    <col min="15" max="16" width="14.7109375" style="1" customWidth="1"/>
    <col min="17" max="18" width="22.140625" style="1" customWidth="1"/>
    <col min="19" max="1024" width="14.28515625" style="1"/>
  </cols>
  <sheetData>
    <row r="1" spans="1:18" x14ac:dyDescent="0.25">
      <c r="A1" s="303" t="s">
        <v>6505</v>
      </c>
      <c r="B1" s="12"/>
      <c r="C1" s="12"/>
      <c r="D1" s="12"/>
      <c r="E1" s="12"/>
      <c r="F1" s="12"/>
      <c r="G1" s="12"/>
      <c r="H1" s="12"/>
      <c r="I1" s="12"/>
      <c r="K1" s="12"/>
      <c r="L1" s="12"/>
      <c r="M1" s="12"/>
      <c r="N1" s="12"/>
      <c r="O1" s="12"/>
      <c r="P1" s="12"/>
      <c r="Q1" s="12"/>
      <c r="R1" s="12"/>
    </row>
    <row r="2" spans="1:18" x14ac:dyDescent="0.25">
      <c r="A2" s="398" t="s">
        <v>6506</v>
      </c>
      <c r="B2" s="398"/>
      <c r="C2" s="398"/>
      <c r="D2" s="398"/>
      <c r="E2" s="398"/>
      <c r="F2" s="398"/>
      <c r="G2" s="398"/>
      <c r="H2" s="398"/>
      <c r="I2" s="398"/>
      <c r="K2" s="398" t="s">
        <v>6507</v>
      </c>
      <c r="L2" s="398"/>
      <c r="M2" s="398"/>
      <c r="N2" s="398"/>
      <c r="O2" s="398"/>
      <c r="P2" s="398"/>
      <c r="Q2" s="398"/>
      <c r="R2" s="398"/>
    </row>
    <row r="3" spans="1:18" x14ac:dyDescent="0.25">
      <c r="A3" s="205" t="s">
        <v>6508</v>
      </c>
      <c r="B3" s="205" t="s">
        <v>6509</v>
      </c>
      <c r="C3" s="205" t="s">
        <v>6510</v>
      </c>
      <c r="D3" s="205" t="s">
        <v>6511</v>
      </c>
      <c r="E3" s="205" t="s">
        <v>6512</v>
      </c>
      <c r="F3" s="205" t="s">
        <v>6513</v>
      </c>
      <c r="G3" s="205" t="s">
        <v>6514</v>
      </c>
      <c r="H3" s="205" t="s">
        <v>6515</v>
      </c>
      <c r="I3" s="205" t="s">
        <v>6516</v>
      </c>
      <c r="J3" s="205"/>
      <c r="K3" s="205" t="s">
        <v>6509</v>
      </c>
      <c r="L3" s="205" t="s">
        <v>6510</v>
      </c>
      <c r="M3" s="205" t="s">
        <v>6511</v>
      </c>
      <c r="N3" s="205" t="s">
        <v>6512</v>
      </c>
      <c r="O3" s="205" t="s">
        <v>6513</v>
      </c>
      <c r="P3" s="205" t="s">
        <v>6517</v>
      </c>
      <c r="Q3" s="205" t="s">
        <v>6515</v>
      </c>
      <c r="R3" s="304" t="s">
        <v>6516</v>
      </c>
    </row>
    <row r="4" spans="1:18" ht="12.75" customHeight="1" x14ac:dyDescent="0.25">
      <c r="A4" s="399" t="s">
        <v>6518</v>
      </c>
      <c r="B4" s="399"/>
      <c r="C4" s="399"/>
      <c r="D4" s="399"/>
      <c r="E4" s="399"/>
      <c r="F4" s="399"/>
      <c r="G4" s="399"/>
      <c r="H4" s="399"/>
      <c r="I4" s="399"/>
      <c r="J4" s="399"/>
      <c r="K4" s="399"/>
      <c r="L4" s="399"/>
      <c r="M4" s="399"/>
      <c r="N4" s="399"/>
      <c r="O4" s="399"/>
      <c r="P4" s="399"/>
      <c r="Q4" s="399"/>
      <c r="R4" s="399"/>
    </row>
    <row r="5" spans="1:18" x14ac:dyDescent="0.25">
      <c r="A5" s="1" t="s">
        <v>6519</v>
      </c>
      <c r="B5" s="212">
        <v>1.09403282689853</v>
      </c>
      <c r="C5" s="212">
        <v>4.44394970707171E-2</v>
      </c>
      <c r="D5" s="212">
        <v>1.00693141263992</v>
      </c>
      <c r="E5" s="212">
        <v>1.1811342411571299</v>
      </c>
      <c r="F5" s="212">
        <v>0.187378727504077</v>
      </c>
      <c r="G5" s="212">
        <v>7.6113039822016696E-3</v>
      </c>
      <c r="H5" s="212">
        <v>0.17246057169896201</v>
      </c>
      <c r="I5" s="305">
        <v>0.20229688330919199</v>
      </c>
      <c r="J5" s="122"/>
      <c r="K5" s="306">
        <v>1.0792999999999999</v>
      </c>
      <c r="L5" s="306">
        <v>4.2900000000000001E-2</v>
      </c>
      <c r="M5" s="306">
        <v>0.99521599999999899</v>
      </c>
      <c r="N5" s="306">
        <v>1.163384</v>
      </c>
      <c r="O5" s="306">
        <v>0.18490000000000001</v>
      </c>
      <c r="P5" s="306">
        <v>7.3000000000000001E-3</v>
      </c>
      <c r="Q5" s="306">
        <v>0.17059199999999999</v>
      </c>
      <c r="R5" s="307">
        <v>0.199208</v>
      </c>
    </row>
    <row r="6" spans="1:18" x14ac:dyDescent="0.25">
      <c r="A6" s="1" t="s">
        <v>6520</v>
      </c>
      <c r="B6" s="212">
        <v>1.3062861554834999</v>
      </c>
      <c r="C6" s="212">
        <v>4.2157900206427498E-2</v>
      </c>
      <c r="D6" s="212">
        <v>1.2236566710789001</v>
      </c>
      <c r="E6" s="212">
        <v>1.38891563988809</v>
      </c>
      <c r="F6" s="212">
        <v>0.20974022199391201</v>
      </c>
      <c r="G6" s="212">
        <v>6.7689665935566296E-3</v>
      </c>
      <c r="H6" s="212">
        <v>0.19647304747054101</v>
      </c>
      <c r="I6" s="305">
        <v>0.22300739651728299</v>
      </c>
      <c r="J6" s="122"/>
      <c r="K6" s="306">
        <v>1.3302</v>
      </c>
      <c r="L6" s="306">
        <v>4.6100000000000002E-2</v>
      </c>
      <c r="M6" s="306">
        <v>1.2398439999999999</v>
      </c>
      <c r="N6" s="306">
        <v>1.4205559999999999</v>
      </c>
      <c r="O6" s="306">
        <v>0.21360000000000001</v>
      </c>
      <c r="P6" s="306">
        <v>7.4000000000000003E-3</v>
      </c>
      <c r="Q6" s="306">
        <v>0.199096</v>
      </c>
      <c r="R6" s="307">
        <v>0.228104</v>
      </c>
    </row>
    <row r="7" spans="1:18" x14ac:dyDescent="0.25">
      <c r="A7" s="1" t="s">
        <v>6521</v>
      </c>
      <c r="B7" s="212">
        <v>1.10322108197179</v>
      </c>
      <c r="C7" s="212">
        <v>4.3445129527669102E-2</v>
      </c>
      <c r="D7" s="212">
        <v>1.0180686280975599</v>
      </c>
      <c r="E7" s="212">
        <v>1.1883735358460299</v>
      </c>
      <c r="F7" s="212">
        <v>0.16045655214759599</v>
      </c>
      <c r="G7" s="212">
        <v>6.3188202306251199E-3</v>
      </c>
      <c r="H7" s="212">
        <v>0.14807166449557099</v>
      </c>
      <c r="I7" s="305">
        <v>0.17284143979962099</v>
      </c>
      <c r="J7" s="122"/>
      <c r="K7" s="306">
        <v>1.0862000000000001</v>
      </c>
      <c r="L7" s="306">
        <v>4.5999999999999999E-2</v>
      </c>
      <c r="M7" s="306">
        <v>0.99604000000000004</v>
      </c>
      <c r="N7" s="306">
        <v>1.1763600000000001</v>
      </c>
      <c r="O7" s="306">
        <v>0.158</v>
      </c>
      <c r="P7" s="306">
        <v>6.7000000000000002E-3</v>
      </c>
      <c r="Q7" s="306">
        <v>0.144868</v>
      </c>
      <c r="R7" s="307">
        <v>0.17113200000000001</v>
      </c>
    </row>
    <row r="8" spans="1:18" x14ac:dyDescent="0.25">
      <c r="A8" s="399" t="s">
        <v>6522</v>
      </c>
      <c r="B8" s="399"/>
      <c r="C8" s="399"/>
      <c r="D8" s="399"/>
      <c r="E8" s="399"/>
      <c r="F8" s="399"/>
      <c r="G8" s="399"/>
      <c r="H8" s="399"/>
      <c r="I8" s="399"/>
      <c r="J8" s="399"/>
      <c r="K8" s="399"/>
      <c r="L8" s="399"/>
      <c r="M8" s="399"/>
      <c r="N8" s="399"/>
      <c r="O8" s="399"/>
      <c r="P8" s="399"/>
      <c r="Q8" s="399"/>
      <c r="R8" s="399"/>
    </row>
    <row r="9" spans="1:18" x14ac:dyDescent="0.25">
      <c r="A9" s="1" t="s">
        <v>6523</v>
      </c>
      <c r="B9" s="212">
        <v>1.8776090467465401</v>
      </c>
      <c r="C9" s="212">
        <v>0.57951974953452401</v>
      </c>
      <c r="D9" s="212">
        <v>0.74175033765887599</v>
      </c>
      <c r="E9" s="212">
        <v>3.0134677558342098</v>
      </c>
      <c r="F9" s="212">
        <v>2.1002769569827998E-2</v>
      </c>
      <c r="G9" s="212">
        <v>6.48245692133218E-3</v>
      </c>
      <c r="H9" s="212">
        <v>8.2971540040169302E-3</v>
      </c>
      <c r="I9" s="305">
        <v>3.3708385135639E-2</v>
      </c>
      <c r="J9" s="122"/>
      <c r="K9" s="308">
        <v>1.4633713233900001</v>
      </c>
      <c r="L9" s="308">
        <v>0.69794041049699995</v>
      </c>
      <c r="M9" s="308">
        <v>9.54081188158801E-2</v>
      </c>
      <c r="N9" s="308">
        <v>2.83133452796412</v>
      </c>
      <c r="O9" s="308">
        <v>1.6369142848799999E-2</v>
      </c>
      <c r="P9" s="308">
        <v>7.8071000139999999E-3</v>
      </c>
      <c r="Q9" s="308">
        <v>1.0672268213599899E-3</v>
      </c>
      <c r="R9" s="309">
        <v>3.1671058876239999E-2</v>
      </c>
    </row>
    <row r="10" spans="1:18" x14ac:dyDescent="0.25">
      <c r="A10" s="1" t="s">
        <v>6524</v>
      </c>
      <c r="B10" s="212">
        <v>2.8471253716657499</v>
      </c>
      <c r="C10" s="212">
        <v>1.0397843042748101</v>
      </c>
      <c r="D10" s="212">
        <v>0.80914813528711804</v>
      </c>
      <c r="E10" s="212">
        <v>4.88510260804438</v>
      </c>
      <c r="F10" s="212">
        <v>1.5614115082402E-2</v>
      </c>
      <c r="G10" s="212">
        <v>5.7023522565581904E-3</v>
      </c>
      <c r="H10" s="212">
        <v>4.4375046595479901E-3</v>
      </c>
      <c r="I10" s="305">
        <v>2.6790725505256099E-2</v>
      </c>
      <c r="J10" s="122"/>
      <c r="K10" s="308">
        <v>2.0270622666899998</v>
      </c>
      <c r="L10" s="308">
        <v>1.2741636866499999</v>
      </c>
      <c r="M10" s="308">
        <v>-0.47029855914399998</v>
      </c>
      <c r="N10" s="308">
        <v>4.5244230925239997</v>
      </c>
      <c r="O10" s="308">
        <v>1.11167508907E-2</v>
      </c>
      <c r="P10" s="308">
        <v>6.98772826624E-3</v>
      </c>
      <c r="Q10" s="308">
        <v>-2.5791965111303999E-3</v>
      </c>
      <c r="R10" s="309">
        <v>2.48126982925304E-2</v>
      </c>
    </row>
    <row r="11" spans="1:18" x14ac:dyDescent="0.25">
      <c r="A11" s="1" t="s">
        <v>6519</v>
      </c>
      <c r="B11" s="212">
        <v>1.09403282689853</v>
      </c>
      <c r="C11" s="212">
        <v>4.44394970707171E-2</v>
      </c>
      <c r="D11" s="212">
        <v>1.00693141263992</v>
      </c>
      <c r="E11" s="212">
        <v>1.1811342411571299</v>
      </c>
      <c r="F11" s="212">
        <v>0.187378727504077</v>
      </c>
      <c r="G11" s="212">
        <v>7.6113039822016696E-3</v>
      </c>
      <c r="H11" s="212">
        <v>0.17246057169896201</v>
      </c>
      <c r="I11" s="305">
        <v>0.20229688330919199</v>
      </c>
      <c r="J11" s="122"/>
      <c r="K11" s="308">
        <v>1.0792999999999999</v>
      </c>
      <c r="L11" s="308">
        <v>4.2900000000000001E-2</v>
      </c>
      <c r="M11" s="308">
        <v>0.99521599999999899</v>
      </c>
      <c r="N11" s="308">
        <v>1.163384</v>
      </c>
      <c r="O11" s="308">
        <v>0.18490000000000001</v>
      </c>
      <c r="P11" s="308">
        <v>7.3000000000000001E-3</v>
      </c>
      <c r="Q11" s="308">
        <v>0.17059199999999999</v>
      </c>
      <c r="R11" s="309">
        <v>0.199208</v>
      </c>
    </row>
    <row r="12" spans="1:18" x14ac:dyDescent="0.25">
      <c r="A12" s="1" t="s">
        <v>5908</v>
      </c>
      <c r="B12" s="212">
        <v>3.4541225975555201</v>
      </c>
      <c r="C12" s="212">
        <v>0.59964147232048304</v>
      </c>
      <c r="D12" s="212">
        <v>2.27882531180737</v>
      </c>
      <c r="E12" s="212">
        <v>4.6294198833036697</v>
      </c>
      <c r="F12" s="212">
        <v>4.9307284445690401E-2</v>
      </c>
      <c r="G12" s="212">
        <v>8.5598272227114802E-3</v>
      </c>
      <c r="H12" s="212">
        <v>3.2530023089175901E-2</v>
      </c>
      <c r="I12" s="305">
        <v>6.6084545802204894E-2</v>
      </c>
      <c r="J12" s="122"/>
      <c r="K12" s="308">
        <v>2.8662165479800001</v>
      </c>
      <c r="L12" s="308">
        <v>0.75214167061600001</v>
      </c>
      <c r="M12" s="308">
        <v>1.39201887357264</v>
      </c>
      <c r="N12" s="308">
        <v>4.3404142223873601</v>
      </c>
      <c r="O12" s="308">
        <v>4.0914979310299998E-2</v>
      </c>
      <c r="P12" s="308">
        <v>1.07367536181E-2</v>
      </c>
      <c r="Q12" s="308">
        <v>1.9870942218824E-2</v>
      </c>
      <c r="R12" s="309">
        <v>6.1959016401775903E-2</v>
      </c>
    </row>
    <row r="13" spans="1:18" x14ac:dyDescent="0.25">
      <c r="A13" s="1" t="s">
        <v>6525</v>
      </c>
      <c r="B13" s="212">
        <v>1.89915017562804</v>
      </c>
      <c r="C13" s="212">
        <v>4.7006216395373002E-2</v>
      </c>
      <c r="D13" s="212">
        <v>1.8070179914931099</v>
      </c>
      <c r="E13" s="212">
        <v>1.9912823597629701</v>
      </c>
      <c r="F13" s="212">
        <v>3.31461767465025</v>
      </c>
      <c r="G13" s="212">
        <v>8.2040713621297806E-2</v>
      </c>
      <c r="H13" s="212">
        <v>3.1538178759525102</v>
      </c>
      <c r="I13" s="305">
        <v>3.4754174733479899</v>
      </c>
      <c r="J13" s="122"/>
      <c r="K13" s="308">
        <v>1.91831344678</v>
      </c>
      <c r="L13" s="308">
        <v>5.2630873587500002E-2</v>
      </c>
      <c r="M13" s="308">
        <v>1.8151569345484999</v>
      </c>
      <c r="N13" s="308">
        <v>2.0214699590115002</v>
      </c>
      <c r="O13" s="308">
        <v>3.3480636433100002</v>
      </c>
      <c r="P13" s="308">
        <v>9.1857519254699996E-2</v>
      </c>
      <c r="Q13" s="308">
        <v>3.1680229055707798</v>
      </c>
      <c r="R13" s="309">
        <v>3.5281043810492099</v>
      </c>
    </row>
    <row r="14" spans="1:18" x14ac:dyDescent="0.25">
      <c r="A14" s="1" t="s">
        <v>6526</v>
      </c>
      <c r="B14" s="212">
        <v>9.1179285273840893</v>
      </c>
      <c r="C14" s="212">
        <v>0.87278668740490195</v>
      </c>
      <c r="D14" s="212">
        <v>7.4072666200704802</v>
      </c>
      <c r="E14" s="212">
        <v>10.828590434697601</v>
      </c>
      <c r="F14" s="212">
        <v>0.23419495950592101</v>
      </c>
      <c r="G14" s="212">
        <v>2.24176184645681E-2</v>
      </c>
      <c r="H14" s="212">
        <v>0.19025642731536799</v>
      </c>
      <c r="I14" s="305">
        <v>0.278133491696475</v>
      </c>
      <c r="J14" s="122"/>
      <c r="K14" s="308">
        <v>9.2215013222</v>
      </c>
      <c r="L14" s="308">
        <v>1.04537443223</v>
      </c>
      <c r="M14" s="308">
        <v>7.1725674350292001</v>
      </c>
      <c r="N14" s="308">
        <v>11.270435209370699</v>
      </c>
      <c r="O14" s="308">
        <v>0.236855237706</v>
      </c>
      <c r="P14" s="308">
        <v>2.6850552961500001E-2</v>
      </c>
      <c r="Q14" s="308">
        <v>0.18422815390146</v>
      </c>
      <c r="R14" s="309">
        <v>0.28948232151053999</v>
      </c>
    </row>
    <row r="15" spans="1:18" x14ac:dyDescent="0.25">
      <c r="A15" s="1" t="s">
        <v>6527</v>
      </c>
      <c r="B15" s="212">
        <v>-6.30549231739891E-2</v>
      </c>
      <c r="C15" s="212">
        <v>0.57490357877532405</v>
      </c>
      <c r="D15" s="212">
        <v>-1.18986593757362</v>
      </c>
      <c r="E15" s="212">
        <v>1.0637560912256401</v>
      </c>
      <c r="F15" s="212">
        <v>-1.50487915520512E-3</v>
      </c>
      <c r="G15" s="212">
        <v>1.37207432568675E-2</v>
      </c>
      <c r="H15" s="212">
        <v>-2.8397535938665501E-2</v>
      </c>
      <c r="I15" s="305">
        <v>2.5387777628255299E-2</v>
      </c>
      <c r="J15" s="122"/>
      <c r="K15" s="308">
        <v>-0.92219250949800002</v>
      </c>
      <c r="L15" s="308">
        <v>0.65529658117</v>
      </c>
      <c r="M15" s="308">
        <v>-2.2065738085911999</v>
      </c>
      <c r="N15" s="308">
        <v>0.36218878959519901</v>
      </c>
      <c r="O15" s="308">
        <v>-2.2009197930500001E-2</v>
      </c>
      <c r="P15" s="308">
        <v>1.56394158591E-2</v>
      </c>
      <c r="Q15" s="308">
        <v>-5.2662453014336003E-2</v>
      </c>
      <c r="R15" s="309">
        <v>8.6440571533359899E-3</v>
      </c>
    </row>
    <row r="16" spans="1:18" x14ac:dyDescent="0.25">
      <c r="A16" s="1" t="s">
        <v>6528</v>
      </c>
      <c r="B16" s="212">
        <v>1.1976659224780499</v>
      </c>
      <c r="C16" s="212">
        <v>0.244161842479589</v>
      </c>
      <c r="D16" s="212">
        <v>0.71910871121805997</v>
      </c>
      <c r="E16" s="212">
        <v>1.67622313373805</v>
      </c>
      <c r="F16" s="212">
        <v>0.16288927108218401</v>
      </c>
      <c r="G16" s="212">
        <v>3.32073776177031E-2</v>
      </c>
      <c r="H16" s="212">
        <v>9.7802810951486602E-2</v>
      </c>
      <c r="I16" s="305">
        <v>0.227975731212883</v>
      </c>
      <c r="J16" s="122"/>
      <c r="K16" s="308">
        <v>1.0462446412299999</v>
      </c>
      <c r="L16" s="308">
        <v>0.30113261527200003</v>
      </c>
      <c r="M16" s="308">
        <v>0.45602471529687899</v>
      </c>
      <c r="N16" s="308">
        <v>1.6364645671631199</v>
      </c>
      <c r="O16" s="308">
        <v>0.14229512903800001</v>
      </c>
      <c r="P16" s="308">
        <v>4.0955721691700003E-2</v>
      </c>
      <c r="Q16" s="308">
        <v>6.2021914522267997E-2</v>
      </c>
      <c r="R16" s="309">
        <v>0.22256834355373201</v>
      </c>
    </row>
    <row r="17" spans="1:27" x14ac:dyDescent="0.25">
      <c r="A17" s="1" t="s">
        <v>6529</v>
      </c>
      <c r="B17" s="212">
        <v>1.4425489647346199</v>
      </c>
      <c r="C17" s="212">
        <v>0.23057779019965399</v>
      </c>
      <c r="D17" s="212">
        <v>0.99061649594330503</v>
      </c>
      <c r="E17" s="212">
        <v>1.8944814335259399</v>
      </c>
      <c r="F17" s="212">
        <v>0.23975245446613699</v>
      </c>
      <c r="G17" s="212">
        <v>3.8322159245329099E-2</v>
      </c>
      <c r="H17" s="212">
        <v>0.16464102234529099</v>
      </c>
      <c r="I17" s="305">
        <v>0.314863886586982</v>
      </c>
      <c r="J17" s="122"/>
      <c r="K17" s="308">
        <v>1.2762544301900001</v>
      </c>
      <c r="L17" s="308">
        <v>0.275630768734</v>
      </c>
      <c r="M17" s="308">
        <v>0.73601812347135998</v>
      </c>
      <c r="N17" s="308">
        <v>1.81649073690864</v>
      </c>
      <c r="O17" s="308">
        <v>0.21211420869799999</v>
      </c>
      <c r="P17" s="308">
        <v>4.5809989779100002E-2</v>
      </c>
      <c r="Q17" s="308">
        <v>0.12232662873096301</v>
      </c>
      <c r="R17" s="309">
        <v>0.30190178866503597</v>
      </c>
    </row>
    <row r="18" spans="1:27" x14ac:dyDescent="0.25">
      <c r="A18" s="1" t="s">
        <v>6530</v>
      </c>
      <c r="B18" s="212">
        <v>2.8792706296428401</v>
      </c>
      <c r="C18" s="212">
        <v>1.33534056882414</v>
      </c>
      <c r="D18" s="212">
        <v>0.26200311474752702</v>
      </c>
      <c r="E18" s="212">
        <v>5.49653814453817</v>
      </c>
      <c r="F18" s="212">
        <v>1.2460567433870799E-2</v>
      </c>
      <c r="G18" s="212">
        <v>5.7789292307964301E-3</v>
      </c>
      <c r="H18" s="212">
        <v>1.13386614150984E-3</v>
      </c>
      <c r="I18" s="305">
        <v>2.3787268726231801E-2</v>
      </c>
      <c r="J18" s="122"/>
      <c r="K18" s="308">
        <v>0.70083637251599995</v>
      </c>
      <c r="L18" s="308">
        <v>1.5458459422199999</v>
      </c>
      <c r="M18" s="308">
        <v>-2.3290216742351899</v>
      </c>
      <c r="N18" s="308">
        <v>3.7306944192671998</v>
      </c>
      <c r="O18" s="308">
        <v>3.0329968950999998E-3</v>
      </c>
      <c r="P18" s="308">
        <v>6.6899295283700004E-3</v>
      </c>
      <c r="Q18" s="308">
        <v>-1.0079264980505201E-2</v>
      </c>
      <c r="R18" s="309">
        <v>1.61452587707052E-2</v>
      </c>
    </row>
    <row r="19" spans="1:27" x14ac:dyDescent="0.25">
      <c r="A19" s="1" t="s">
        <v>6531</v>
      </c>
      <c r="B19" s="212">
        <v>1.8639942013989399</v>
      </c>
      <c r="C19" s="212">
        <v>0.32741633264992498</v>
      </c>
      <c r="D19" s="212">
        <v>1.2222581894050899</v>
      </c>
      <c r="E19" s="212">
        <v>2.5057302133928001</v>
      </c>
      <c r="F19" s="212">
        <v>7.8267532301514106E-2</v>
      </c>
      <c r="G19" s="212">
        <v>1.37479335356776E-2</v>
      </c>
      <c r="H19" s="212">
        <v>5.1321582571585901E-2</v>
      </c>
      <c r="I19" s="305">
        <v>0.105213482031442</v>
      </c>
      <c r="J19" s="122"/>
      <c r="K19" s="308">
        <v>1.9605021548199999</v>
      </c>
      <c r="L19" s="308">
        <v>0.36897205498800001</v>
      </c>
      <c r="M19" s="308">
        <v>1.23731692704352</v>
      </c>
      <c r="N19" s="308">
        <v>2.68368738259647</v>
      </c>
      <c r="O19" s="308">
        <v>8.2319819243299994E-2</v>
      </c>
      <c r="P19" s="308">
        <v>1.54928229983E-2</v>
      </c>
      <c r="Q19" s="308">
        <v>5.19538861666319E-2</v>
      </c>
      <c r="R19" s="309">
        <v>0.112685752319968</v>
      </c>
    </row>
    <row r="20" spans="1:27" x14ac:dyDescent="0.25">
      <c r="A20" s="1" t="s">
        <v>6532</v>
      </c>
      <c r="B20" s="212">
        <v>2.3894728767259901</v>
      </c>
      <c r="C20" s="212">
        <v>0.34178772035819199</v>
      </c>
      <c r="D20" s="212">
        <v>1.71956894482393</v>
      </c>
      <c r="E20" s="212">
        <v>3.0593768086280502</v>
      </c>
      <c r="F20" s="212">
        <v>0.20055043273429399</v>
      </c>
      <c r="G20" s="212">
        <v>2.86865257558492E-2</v>
      </c>
      <c r="H20" s="212">
        <v>0.14432484225282899</v>
      </c>
      <c r="I20" s="305">
        <v>0.25677602321575899</v>
      </c>
      <c r="J20" s="122"/>
      <c r="K20" s="308">
        <v>2.45948586546</v>
      </c>
      <c r="L20" s="308">
        <v>0.39830084074700001</v>
      </c>
      <c r="M20" s="308">
        <v>1.6788162175958801</v>
      </c>
      <c r="N20" s="308">
        <v>3.24015551332411</v>
      </c>
      <c r="O20" s="308">
        <v>0.206426680724</v>
      </c>
      <c r="P20" s="308">
        <v>3.34297186414E-2</v>
      </c>
      <c r="Q20" s="308">
        <v>0.140904432186856</v>
      </c>
      <c r="R20" s="309">
        <v>0.271948929261144</v>
      </c>
    </row>
    <row r="21" spans="1:27" ht="15.75" customHeight="1" x14ac:dyDescent="0.25">
      <c r="A21" s="1" t="s">
        <v>6533</v>
      </c>
      <c r="B21" s="212">
        <v>1.0823992646018099</v>
      </c>
      <c r="C21" s="212">
        <v>3.4213825721951897E-2</v>
      </c>
      <c r="D21" s="212">
        <v>1.01534016618679</v>
      </c>
      <c r="E21" s="212">
        <v>1.14945836301684</v>
      </c>
      <c r="F21" s="212">
        <v>0.42113541302276503</v>
      </c>
      <c r="G21" s="212">
        <v>1.3311773296338701E-2</v>
      </c>
      <c r="H21" s="212">
        <v>0.395044337361941</v>
      </c>
      <c r="I21" s="305">
        <v>0.447226488683589</v>
      </c>
      <c r="J21" s="122"/>
      <c r="K21" s="308">
        <v>1.1128759531300001</v>
      </c>
      <c r="L21" s="308">
        <v>4.1016420704400001E-2</v>
      </c>
      <c r="M21" s="308">
        <v>1.03248376854937</v>
      </c>
      <c r="N21" s="308">
        <v>1.19326813771062</v>
      </c>
      <c r="O21" s="308">
        <v>0.43299315649100001</v>
      </c>
      <c r="P21" s="308">
        <v>1.5958498715700001E-2</v>
      </c>
      <c r="Q21" s="308">
        <v>0.40171449900822798</v>
      </c>
      <c r="R21" s="309">
        <v>0.46427181397377199</v>
      </c>
    </row>
    <row r="22" spans="1:27" ht="15.75" customHeight="1" x14ac:dyDescent="0.25">
      <c r="A22" s="1" t="s">
        <v>6534</v>
      </c>
      <c r="B22" s="212">
        <v>1.39802674669898</v>
      </c>
      <c r="C22" s="212">
        <v>7.7468218592447194E-2</v>
      </c>
      <c r="D22" s="212">
        <v>1.24618903825778</v>
      </c>
      <c r="E22" s="212">
        <v>1.5498644551401699</v>
      </c>
      <c r="F22" s="212">
        <v>0.59232234047557297</v>
      </c>
      <c r="G22" s="212">
        <v>3.28220877443854E-2</v>
      </c>
      <c r="H22" s="212">
        <v>0.52799104849657796</v>
      </c>
      <c r="I22" s="305">
        <v>0.65665363245456798</v>
      </c>
      <c r="J22" s="122"/>
      <c r="K22" s="308">
        <v>1.3904498246799999</v>
      </c>
      <c r="L22" s="308">
        <v>8.9924013264200006E-2</v>
      </c>
      <c r="M22" s="308">
        <v>1.2141987586821601</v>
      </c>
      <c r="N22" s="308">
        <v>1.5667008906778299</v>
      </c>
      <c r="O22" s="308">
        <v>0.58911211563800003</v>
      </c>
      <c r="P22" s="308">
        <v>3.8099415570800002E-2</v>
      </c>
      <c r="Q22" s="308">
        <v>0.51443726111923205</v>
      </c>
      <c r="R22" s="309">
        <v>0.66378697015676802</v>
      </c>
    </row>
    <row r="23" spans="1:27" ht="15.75" customHeight="1" x14ac:dyDescent="0.25">
      <c r="A23" s="1" t="s">
        <v>6535</v>
      </c>
      <c r="B23" s="212">
        <v>1.9303383293507499</v>
      </c>
      <c r="C23" s="212">
        <v>0.164366594683172</v>
      </c>
      <c r="D23" s="212">
        <v>1.6081798037717301</v>
      </c>
      <c r="E23" s="212">
        <v>2.2524968549297699</v>
      </c>
      <c r="F23" s="212">
        <v>0.256755350818058</v>
      </c>
      <c r="G23" s="212">
        <v>2.18624901339661E-2</v>
      </c>
      <c r="H23" s="212">
        <v>0.21390487015548401</v>
      </c>
      <c r="I23" s="305">
        <v>0.29960583148063202</v>
      </c>
      <c r="J23" s="122"/>
      <c r="K23" s="308">
        <v>1.93952786465</v>
      </c>
      <c r="L23" s="308">
        <v>0.18643214633399999</v>
      </c>
      <c r="M23" s="308">
        <v>1.57412085783536</v>
      </c>
      <c r="N23" s="308">
        <v>2.3049348714646398</v>
      </c>
      <c r="O23" s="308">
        <v>0.25797765590499999</v>
      </c>
      <c r="P23" s="308">
        <v>2.4797441157299999E-2</v>
      </c>
      <c r="Q23" s="308">
        <v>0.20937467123669101</v>
      </c>
      <c r="R23" s="309">
        <v>0.30658064057330697</v>
      </c>
    </row>
    <row r="24" spans="1:27" ht="15.75" customHeight="1" x14ac:dyDescent="0.25">
      <c r="A24" s="1" t="s">
        <v>6536</v>
      </c>
      <c r="B24" s="212">
        <v>1.7968473153751201</v>
      </c>
      <c r="C24" s="212">
        <v>0.164932883059556</v>
      </c>
      <c r="D24" s="212">
        <v>1.47357886457839</v>
      </c>
      <c r="E24" s="212">
        <v>2.1201157661718502</v>
      </c>
      <c r="F24" s="212">
        <v>0.22534776107437099</v>
      </c>
      <c r="G24" s="212">
        <v>2.0684704597314502E-2</v>
      </c>
      <c r="H24" s="212">
        <v>0.18480574006363401</v>
      </c>
      <c r="I24" s="305">
        <v>0.265889782085107</v>
      </c>
      <c r="J24" s="122"/>
      <c r="K24" s="308">
        <v>1.7004315112099999</v>
      </c>
      <c r="L24" s="308">
        <v>0.184832380065</v>
      </c>
      <c r="M24" s="308">
        <v>1.3381600462826</v>
      </c>
      <c r="N24" s="308">
        <v>2.0627029761374001</v>
      </c>
      <c r="O24" s="308">
        <v>0.21325597931000001</v>
      </c>
      <c r="P24" s="308">
        <v>2.31803574323E-2</v>
      </c>
      <c r="Q24" s="308">
        <v>0.16782247874269199</v>
      </c>
      <c r="R24" s="309">
        <v>0.258689479877308</v>
      </c>
    </row>
    <row r="25" spans="1:27" ht="15.75" customHeight="1" x14ac:dyDescent="0.25">
      <c r="A25" s="1" t="s">
        <v>6537</v>
      </c>
      <c r="B25" s="212">
        <v>1.1897765650076999</v>
      </c>
      <c r="C25" s="212">
        <v>7.8027038094316298E-2</v>
      </c>
      <c r="D25" s="212">
        <v>1.03684357034284</v>
      </c>
      <c r="E25" s="212">
        <v>1.34270955967256</v>
      </c>
      <c r="F25" s="212">
        <v>0.31978568701139398</v>
      </c>
      <c r="G25" s="212">
        <v>2.09719460916543E-2</v>
      </c>
      <c r="H25" s="212">
        <v>0.27868067267175201</v>
      </c>
      <c r="I25" s="305">
        <v>0.36089070135103701</v>
      </c>
      <c r="J25" s="122"/>
      <c r="K25" s="308">
        <v>1.1636762538600001</v>
      </c>
      <c r="L25" s="308">
        <v>9.2351674848200005E-2</v>
      </c>
      <c r="M25" s="308">
        <v>0.98266697115752799</v>
      </c>
      <c r="N25" s="308">
        <v>1.3446855365624699</v>
      </c>
      <c r="O25" s="308">
        <v>0.312770499305</v>
      </c>
      <c r="P25" s="308">
        <v>2.4822092362999999E-2</v>
      </c>
      <c r="Q25" s="308">
        <v>0.26411919827351998</v>
      </c>
      <c r="R25" s="309">
        <v>0.36142180033647903</v>
      </c>
    </row>
    <row r="26" spans="1:27" ht="15.75" customHeight="1" x14ac:dyDescent="0.25">
      <c r="A26" s="1" t="s">
        <v>6538</v>
      </c>
      <c r="B26" s="212">
        <v>1.2211502002469199</v>
      </c>
      <c r="C26" s="212">
        <v>2.8764716969444E-2</v>
      </c>
      <c r="D26" s="212">
        <v>1.1647713549868099</v>
      </c>
      <c r="E26" s="212">
        <v>1.2775290455070301</v>
      </c>
      <c r="F26" s="212">
        <v>0.47316269851684001</v>
      </c>
      <c r="G26" s="212">
        <v>1.11455504004201E-2</v>
      </c>
      <c r="H26" s="212">
        <v>0.451317419732016</v>
      </c>
      <c r="I26" s="305">
        <v>0.49500797730166302</v>
      </c>
      <c r="J26" s="122"/>
      <c r="K26" s="308">
        <v>1.2227767417299999</v>
      </c>
      <c r="L26" s="308">
        <v>3.3306399021700003E-2</v>
      </c>
      <c r="M26" s="308">
        <v>1.15749619964746</v>
      </c>
      <c r="N26" s="308">
        <v>1.2880572838125299</v>
      </c>
      <c r="O26" s="308">
        <v>0.47379293938</v>
      </c>
      <c r="P26" s="308">
        <v>1.2905329447400001E-2</v>
      </c>
      <c r="Q26" s="308">
        <v>0.44849849366309602</v>
      </c>
      <c r="R26" s="309">
        <v>0.49908738509690398</v>
      </c>
    </row>
    <row r="27" spans="1:27" ht="15.75" customHeight="1" x14ac:dyDescent="0.25">
      <c r="A27" s="1" t="s">
        <v>6520</v>
      </c>
      <c r="B27" s="212">
        <v>1.3062861554834999</v>
      </c>
      <c r="C27" s="212">
        <v>4.2157900206427498E-2</v>
      </c>
      <c r="D27" s="212">
        <v>1.2236566710789001</v>
      </c>
      <c r="E27" s="212">
        <v>1.38891563988809</v>
      </c>
      <c r="F27" s="212">
        <v>0.20974022199391201</v>
      </c>
      <c r="G27" s="212">
        <v>6.7689665935566296E-3</v>
      </c>
      <c r="H27" s="212">
        <v>0.19647304747054101</v>
      </c>
      <c r="I27" s="305">
        <v>0.22300739651728299</v>
      </c>
      <c r="J27" s="122"/>
      <c r="K27" s="308">
        <v>1.3302</v>
      </c>
      <c r="L27" s="308">
        <v>4.6100000000000002E-2</v>
      </c>
      <c r="M27" s="308">
        <v>1.2398439999999999</v>
      </c>
      <c r="N27" s="308">
        <v>1.4205559999999999</v>
      </c>
      <c r="O27" s="308">
        <v>0.21360000000000001</v>
      </c>
      <c r="P27" s="308">
        <v>7.4000000000000003E-3</v>
      </c>
      <c r="Q27" s="308">
        <v>0.199096</v>
      </c>
      <c r="R27" s="309">
        <v>0.228104</v>
      </c>
    </row>
    <row r="28" spans="1:27" ht="15.75" customHeight="1" x14ac:dyDescent="0.25">
      <c r="A28" s="1" t="s">
        <v>6521</v>
      </c>
      <c r="B28" s="212">
        <v>1.10322108197179</v>
      </c>
      <c r="C28" s="212">
        <v>4.3445129527669102E-2</v>
      </c>
      <c r="D28" s="212">
        <v>1.0180686280975599</v>
      </c>
      <c r="E28" s="212">
        <v>1.1883735358460299</v>
      </c>
      <c r="F28" s="212">
        <v>0.16045655214759599</v>
      </c>
      <c r="G28" s="212">
        <v>6.3188202306251199E-3</v>
      </c>
      <c r="H28" s="212">
        <v>0.14807166449557099</v>
      </c>
      <c r="I28" s="305">
        <v>0.17284143979962099</v>
      </c>
      <c r="J28" s="122"/>
      <c r="K28" s="308">
        <v>1.0862000000000001</v>
      </c>
      <c r="L28" s="308">
        <v>4.5999999999999999E-2</v>
      </c>
      <c r="M28" s="308">
        <v>0.99604000000000004</v>
      </c>
      <c r="N28" s="308">
        <v>1.1763600000000001</v>
      </c>
      <c r="O28" s="308">
        <v>0.158</v>
      </c>
      <c r="P28" s="308">
        <v>6.7000000000000002E-3</v>
      </c>
      <c r="Q28" s="308">
        <v>0.144868</v>
      </c>
      <c r="R28" s="309">
        <v>0.17113200000000001</v>
      </c>
    </row>
    <row r="29" spans="1:27" ht="15.75" customHeight="1" x14ac:dyDescent="0.25">
      <c r="A29" s="1" t="s">
        <v>6539</v>
      </c>
      <c r="B29" s="212">
        <v>1.30778288516111</v>
      </c>
      <c r="C29" s="212">
        <v>0.27777661480763499</v>
      </c>
      <c r="D29" s="212">
        <v>0.76334072013815202</v>
      </c>
      <c r="E29" s="212">
        <v>1.85222505018408</v>
      </c>
      <c r="F29" s="212">
        <v>4.0091328439447502E-2</v>
      </c>
      <c r="G29" s="212">
        <v>8.5155063760287697E-3</v>
      </c>
      <c r="H29" s="212">
        <v>2.34009359424311E-2</v>
      </c>
      <c r="I29" s="305">
        <v>5.67817209364639E-2</v>
      </c>
      <c r="J29" s="122"/>
      <c r="K29" s="308">
        <v>1.1677033301199999</v>
      </c>
      <c r="L29" s="308">
        <v>0.33068621483900001</v>
      </c>
      <c r="M29" s="308">
        <v>0.51955834903555997</v>
      </c>
      <c r="N29" s="308">
        <v>1.8158483112044399</v>
      </c>
      <c r="O29" s="308">
        <v>3.5797056421900002E-2</v>
      </c>
      <c r="P29" s="308">
        <v>1.01375004979E-2</v>
      </c>
      <c r="Q29" s="308">
        <v>1.5927555446016001E-2</v>
      </c>
      <c r="R29" s="309">
        <v>5.5666557397783999E-2</v>
      </c>
    </row>
    <row r="30" spans="1:27" ht="15.75" customHeight="1" x14ac:dyDescent="0.25">
      <c r="A30" s="1" t="s">
        <v>6540</v>
      </c>
      <c r="B30" s="212">
        <v>1.8545931623551799</v>
      </c>
      <c r="C30" s="212">
        <v>0.97366817638499303</v>
      </c>
      <c r="D30" s="212">
        <v>-5.3796463359401199E-2</v>
      </c>
      <c r="E30" s="212">
        <v>3.7629827880697699</v>
      </c>
      <c r="F30" s="212">
        <v>1.5408797206235799E-2</v>
      </c>
      <c r="G30" s="212">
        <v>8.0896747494901503E-3</v>
      </c>
      <c r="H30" s="212">
        <v>-4.4696530276485102E-4</v>
      </c>
      <c r="I30" s="305">
        <v>3.1264559715236499E-2</v>
      </c>
      <c r="J30" s="122"/>
      <c r="K30" s="308">
        <v>1.8020613461599999</v>
      </c>
      <c r="L30" s="308">
        <v>1.23447072477</v>
      </c>
      <c r="M30" s="308">
        <v>-0.61750127438919999</v>
      </c>
      <c r="N30" s="308">
        <v>4.2216239667091999</v>
      </c>
      <c r="O30" s="308">
        <v>1.4972339163E-2</v>
      </c>
      <c r="P30" s="308">
        <v>1.0256540054799999E-2</v>
      </c>
      <c r="Q30" s="308">
        <v>-5.1304793444079903E-3</v>
      </c>
      <c r="R30" s="309">
        <v>3.5075157670408003E-2</v>
      </c>
      <c r="AA30" s="7"/>
    </row>
    <row r="31" spans="1:27" ht="15.75" customHeight="1" x14ac:dyDescent="0.25">
      <c r="A31" s="1" t="s">
        <v>6541</v>
      </c>
      <c r="B31" s="212">
        <v>0.88429377938123299</v>
      </c>
      <c r="C31" s="212">
        <v>8.0016906767188603E-2</v>
      </c>
      <c r="D31" s="212">
        <v>0.72746064211754402</v>
      </c>
      <c r="E31" s="212">
        <v>1.04112691664492</v>
      </c>
      <c r="F31" s="212">
        <v>0.40754738928310003</v>
      </c>
      <c r="G31" s="212">
        <v>3.6877655607049101E-2</v>
      </c>
      <c r="H31" s="212">
        <v>0.335267184293284</v>
      </c>
      <c r="I31" s="305">
        <v>0.47982759427291699</v>
      </c>
      <c r="J31" s="122"/>
      <c r="K31" s="308">
        <v>0.85164348242499999</v>
      </c>
      <c r="L31" s="308">
        <v>9.6139230215700006E-2</v>
      </c>
      <c r="M31" s="308">
        <v>0.66321059120222703</v>
      </c>
      <c r="N31" s="308">
        <v>1.0400763736477701</v>
      </c>
      <c r="O31" s="308">
        <v>0.392499739289</v>
      </c>
      <c r="P31" s="308">
        <v>4.43080039639E-2</v>
      </c>
      <c r="Q31" s="308">
        <v>0.305656051519756</v>
      </c>
      <c r="R31" s="309">
        <v>0.47934342705824401</v>
      </c>
    </row>
    <row r="32" spans="1:27" ht="15.75" customHeight="1" x14ac:dyDescent="0.25">
      <c r="A32" s="1" t="s">
        <v>6542</v>
      </c>
      <c r="B32" s="212">
        <v>1.1290194310680799</v>
      </c>
      <c r="C32" s="212">
        <v>4.5194781345185599E-2</v>
      </c>
      <c r="D32" s="212">
        <v>1.0404376596315099</v>
      </c>
      <c r="E32" s="212">
        <v>1.2176012025046401</v>
      </c>
      <c r="F32" s="212">
        <v>0.18878307459826901</v>
      </c>
      <c r="G32" s="212">
        <v>7.5570088019381101E-3</v>
      </c>
      <c r="H32" s="212">
        <v>0.17397133734647099</v>
      </c>
      <c r="I32" s="305">
        <v>0.203594811850068</v>
      </c>
      <c r="J32" s="122"/>
      <c r="K32" s="308">
        <v>1.16530521131</v>
      </c>
      <c r="L32" s="308">
        <v>5.5704738456300001E-2</v>
      </c>
      <c r="M32" s="308">
        <v>1.0561239239356499</v>
      </c>
      <c r="N32" s="308">
        <v>1.2744864986843401</v>
      </c>
      <c r="O32" s="308">
        <v>0.194850411413</v>
      </c>
      <c r="P32" s="308">
        <v>9.3143762685599998E-3</v>
      </c>
      <c r="Q32" s="308">
        <v>0.17659423392662199</v>
      </c>
      <c r="R32" s="309">
        <v>0.213106588899377</v>
      </c>
    </row>
    <row r="33" spans="1:18" ht="15.75" customHeight="1" x14ac:dyDescent="0.25">
      <c r="A33" s="1" t="s">
        <v>6543</v>
      </c>
      <c r="B33" s="212">
        <v>1.6058978035692399</v>
      </c>
      <c r="C33" s="212">
        <v>0.196265535919489</v>
      </c>
      <c r="D33" s="212">
        <v>1.2212173531670401</v>
      </c>
      <c r="E33" s="212">
        <v>1.9905782539714401</v>
      </c>
      <c r="F33" s="212">
        <v>3.3274683497531599E-2</v>
      </c>
      <c r="G33" s="212">
        <v>4.06668069081323E-3</v>
      </c>
      <c r="H33" s="212">
        <v>2.5303989343537701E-2</v>
      </c>
      <c r="I33" s="305">
        <v>4.1245377651525597E-2</v>
      </c>
      <c r="J33" s="122"/>
      <c r="K33" s="308">
        <v>1.5101154298899999</v>
      </c>
      <c r="L33" s="308">
        <v>0.21585361056499999</v>
      </c>
      <c r="M33" s="308">
        <v>1.0870423531825999</v>
      </c>
      <c r="N33" s="308">
        <v>1.9331885065973999</v>
      </c>
      <c r="O33" s="308">
        <v>3.1290044025700001E-2</v>
      </c>
      <c r="P33" s="308">
        <v>4.4725514645900001E-3</v>
      </c>
      <c r="Q33" s="308">
        <v>2.2523843155103598E-2</v>
      </c>
      <c r="R33" s="309">
        <v>4.0056244896296403E-2</v>
      </c>
    </row>
    <row r="34" spans="1:18" ht="15.75" customHeight="1" x14ac:dyDescent="0.25">
      <c r="A34" s="1" t="s">
        <v>6544</v>
      </c>
      <c r="B34" s="212">
        <v>1.1467485949091101</v>
      </c>
      <c r="C34" s="212">
        <v>9.2847132740653399E-2</v>
      </c>
      <c r="D34" s="212">
        <v>0.96476821473743102</v>
      </c>
      <c r="E34" s="212">
        <v>1.32872897508079</v>
      </c>
      <c r="F34" s="212">
        <v>0.39673807609126099</v>
      </c>
      <c r="G34" s="212">
        <v>3.2122117243175097E-2</v>
      </c>
      <c r="H34" s="212">
        <v>0.33377872629463801</v>
      </c>
      <c r="I34" s="305">
        <v>0.45969742588788498</v>
      </c>
      <c r="J34" s="122"/>
      <c r="K34" s="308">
        <v>1.1718003510099999</v>
      </c>
      <c r="L34" s="308">
        <v>0.11046177269599999</v>
      </c>
      <c r="M34" s="308">
        <v>0.95529527652583901</v>
      </c>
      <c r="N34" s="308">
        <v>1.38830542549415</v>
      </c>
      <c r="O34" s="308">
        <v>0.40540517676400001</v>
      </c>
      <c r="P34" s="308">
        <v>3.8216215285299997E-2</v>
      </c>
      <c r="Q34" s="308">
        <v>0.330501394804812</v>
      </c>
      <c r="R34" s="309">
        <v>0.48030895872318802</v>
      </c>
    </row>
    <row r="35" spans="1:18" ht="15.75" customHeight="1" x14ac:dyDescent="0.25">
      <c r="A35" s="1" t="s">
        <v>6545</v>
      </c>
      <c r="B35" s="212">
        <v>1.2529680436339801</v>
      </c>
      <c r="C35" s="212">
        <v>0.188819126257949</v>
      </c>
      <c r="D35" s="212">
        <v>0.88288255616840094</v>
      </c>
      <c r="E35" s="212">
        <v>1.62305353109956</v>
      </c>
      <c r="F35" s="212">
        <v>0.16442470624079</v>
      </c>
      <c r="G35" s="212">
        <v>2.47783888227203E-2</v>
      </c>
      <c r="H35" s="212">
        <v>0.115859064148258</v>
      </c>
      <c r="I35" s="305">
        <v>0.212990348333322</v>
      </c>
      <c r="J35" s="122"/>
      <c r="K35" s="308">
        <v>0.92219985313300001</v>
      </c>
      <c r="L35" s="308">
        <v>0.240328079729</v>
      </c>
      <c r="M35" s="308">
        <v>0.45115681686415998</v>
      </c>
      <c r="N35" s="308">
        <v>1.39324288940184</v>
      </c>
      <c r="O35" s="308">
        <v>0.12101860116599999</v>
      </c>
      <c r="P35" s="308">
        <v>3.1537814640699997E-2</v>
      </c>
      <c r="Q35" s="308">
        <v>5.9204484470227997E-2</v>
      </c>
      <c r="R35" s="309">
        <v>0.18283271786177199</v>
      </c>
    </row>
    <row r="36" spans="1:18" ht="15.75" customHeight="1" x14ac:dyDescent="0.25">
      <c r="A36" s="1" t="s">
        <v>6546</v>
      </c>
      <c r="B36" s="212">
        <v>3.4956364465849501</v>
      </c>
      <c r="C36" s="212">
        <v>0.75919370793275698</v>
      </c>
      <c r="D36" s="212">
        <v>2.0076167790367401</v>
      </c>
      <c r="E36" s="212">
        <v>4.9836561141331597</v>
      </c>
      <c r="F36" s="212">
        <v>6.2334548411136198E-2</v>
      </c>
      <c r="G36" s="212">
        <v>1.35380202328527E-2</v>
      </c>
      <c r="H36" s="212">
        <v>3.5800028754744903E-2</v>
      </c>
      <c r="I36" s="305">
        <v>8.8869068067527604E-2</v>
      </c>
      <c r="J36" s="122"/>
      <c r="K36" s="308">
        <v>3.2542600522799998</v>
      </c>
      <c r="L36" s="308">
        <v>0.83946137248499997</v>
      </c>
      <c r="M36" s="308">
        <v>1.6089157622093999</v>
      </c>
      <c r="N36" s="308">
        <v>4.8996043423505897</v>
      </c>
      <c r="O36" s="308">
        <v>5.8030299738299998E-2</v>
      </c>
      <c r="P36" s="308">
        <v>1.49693614774E-2</v>
      </c>
      <c r="Q36" s="308">
        <v>2.8690351242595901E-2</v>
      </c>
      <c r="R36" s="309">
        <v>8.7370248234003994E-2</v>
      </c>
    </row>
    <row r="37" spans="1:18" ht="15.75" customHeight="1" x14ac:dyDescent="0.25">
      <c r="A37" s="1" t="s">
        <v>6547</v>
      </c>
      <c r="B37" s="212">
        <v>1.32497596273968</v>
      </c>
      <c r="C37" s="212">
        <v>0.232101089250978</v>
      </c>
      <c r="D37" s="212">
        <v>0.87005782780776697</v>
      </c>
      <c r="E37" s="212">
        <v>1.7798940976716</v>
      </c>
      <c r="F37" s="212">
        <v>2.8978658528335099E-2</v>
      </c>
      <c r="G37" s="212">
        <v>5.0763020602662603E-3</v>
      </c>
      <c r="H37" s="212">
        <v>1.90291064902132E-2</v>
      </c>
      <c r="I37" s="305">
        <v>3.8928210566456997E-2</v>
      </c>
      <c r="J37" s="122"/>
      <c r="K37" s="308">
        <v>1.52682019816</v>
      </c>
      <c r="L37" s="308">
        <v>0.27845436623999997</v>
      </c>
      <c r="M37" s="308">
        <v>0.98104964032959996</v>
      </c>
      <c r="N37" s="308">
        <v>2.0725907559904</v>
      </c>
      <c r="O37" s="308">
        <v>3.3393210443599997E-2</v>
      </c>
      <c r="P37" s="308">
        <v>6.0900984032200003E-3</v>
      </c>
      <c r="Q37" s="308">
        <v>2.1456617573288699E-2</v>
      </c>
      <c r="R37" s="309">
        <v>4.5329803313911197E-2</v>
      </c>
    </row>
    <row r="38" spans="1:18" ht="15.75" customHeight="1" x14ac:dyDescent="0.25">
      <c r="A38" s="16" t="s">
        <v>6548</v>
      </c>
      <c r="B38" s="310">
        <v>2.71740216124154</v>
      </c>
      <c r="C38" s="310">
        <v>0.64793005055510899</v>
      </c>
      <c r="D38" s="310">
        <v>1.44745926215353</v>
      </c>
      <c r="E38" s="310">
        <v>3.9873450603295599</v>
      </c>
      <c r="F38" s="310">
        <v>5.70306461526369E-2</v>
      </c>
      <c r="G38" s="310">
        <v>1.3598233626187201E-2</v>
      </c>
      <c r="H38" s="310">
        <v>3.0378108245309999E-2</v>
      </c>
      <c r="I38" s="310">
        <v>8.3683184059963903E-2</v>
      </c>
      <c r="J38" s="122"/>
      <c r="K38" s="311">
        <v>2.2802810040299999</v>
      </c>
      <c r="L38" s="311">
        <v>0.82604005650699996</v>
      </c>
      <c r="M38" s="311">
        <v>0.66124249327627904</v>
      </c>
      <c r="N38" s="311">
        <v>3.8993195147837199</v>
      </c>
      <c r="O38" s="311">
        <v>4.7856699653899999E-2</v>
      </c>
      <c r="P38" s="311">
        <v>1.73362628625E-2</v>
      </c>
      <c r="Q38" s="311">
        <v>1.3877624443400001E-2</v>
      </c>
      <c r="R38" s="312">
        <v>8.1835774864399996E-2</v>
      </c>
    </row>
    <row r="39" spans="1:18" ht="12.75" customHeight="1" x14ac:dyDescent="0.25">
      <c r="A39" s="400" t="s">
        <v>6549</v>
      </c>
      <c r="B39" s="400"/>
      <c r="C39" s="400"/>
      <c r="D39" s="400"/>
      <c r="E39" s="400"/>
      <c r="F39" s="400"/>
      <c r="G39" s="400"/>
      <c r="H39" s="400"/>
      <c r="I39" s="400"/>
    </row>
    <row r="40" spans="1:18" ht="15.75" customHeight="1" x14ac:dyDescent="0.25">
      <c r="A40" s="400"/>
      <c r="B40" s="400"/>
      <c r="C40" s="400"/>
      <c r="D40" s="400"/>
      <c r="E40" s="400"/>
      <c r="F40" s="400"/>
      <c r="G40" s="400"/>
      <c r="H40" s="400"/>
      <c r="I40" s="400"/>
    </row>
    <row r="41" spans="1:18" ht="15.75" customHeight="1" x14ac:dyDescent="0.25"/>
    <row r="42" spans="1:18" ht="15.75" customHeight="1" x14ac:dyDescent="0.25">
      <c r="A42" s="69" t="s">
        <v>6550</v>
      </c>
    </row>
    <row r="43" spans="1:18" ht="15.75" customHeight="1" x14ac:dyDescent="0.25">
      <c r="A43" s="1" t="s">
        <v>6551</v>
      </c>
    </row>
    <row r="44" spans="1:18" ht="15.75" customHeight="1" x14ac:dyDescent="0.25">
      <c r="A44" s="1" t="s">
        <v>6552</v>
      </c>
    </row>
    <row r="45" spans="1:18" ht="15.75" customHeight="1" x14ac:dyDescent="0.25"/>
    <row r="46" spans="1:18" ht="15.75" customHeight="1" x14ac:dyDescent="0.25"/>
    <row r="47" spans="1:18" ht="15.75" customHeight="1" x14ac:dyDescent="0.25"/>
    <row r="48" spans="1:1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
    <mergeCell ref="A2:I2"/>
    <mergeCell ref="K2:R2"/>
    <mergeCell ref="A4:R4"/>
    <mergeCell ref="A8:R8"/>
    <mergeCell ref="A39:I40"/>
  </mergeCells>
  <pageMargins left="0.78749999999999998" right="0.78749999999999998" top="1.05277777777778" bottom="1.05277777777778" header="0" footer="0"/>
  <pageSetup paperSize="9" orientation="portrait" horizontalDpi="300" verticalDpi="300"/>
  <headerFooter>
    <oddHeader>&amp;Cffffff&amp;A</oddHeader>
    <oddFooter>&amp;CffffffPage &amp;P</oddFooter>
  </headerFooter>
</worksheet>
</file>

<file path=docProps/app.xml><?xml version="1.0" encoding="utf-8"?>
<Properties xmlns="http://schemas.openxmlformats.org/officeDocument/2006/extended-properties" xmlns:vt="http://schemas.openxmlformats.org/officeDocument/2006/docPropsVTypes">
  <Template/>
  <TotalTime>45</TotalTime>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1. Lead SNPs - Clumping</vt:lpstr>
      <vt:lpstr>2. Lead SNPs - COJO</vt:lpstr>
      <vt:lpstr>3. C+T and SBayesR PGI</vt:lpstr>
      <vt:lpstr>4. Prediction in AH, HRS, WLS</vt:lpstr>
      <vt:lpstr>5. EUR-&gt;AFR RA</vt:lpstr>
      <vt:lpstr>6. Prediction of diseases</vt:lpstr>
      <vt:lpstr>7. PGI decile odds ratio </vt:lpstr>
      <vt:lpstr>8. Prediction of diseases (ORs)</vt:lpstr>
      <vt:lpstr>9. Descriptives -within-family </vt:lpstr>
      <vt:lpstr>10. EA PGI decomposition</vt:lpstr>
      <vt:lpstr>11. Height PGI decomposition</vt:lpstr>
      <vt:lpstr>12. BMI PGI decomposition</vt:lpstr>
      <vt:lpstr>13. Cog Perf PGI decomposition</vt:lpstr>
      <vt:lpstr>14. Mate-Pair PGI Analysis</vt:lpstr>
      <vt:lpstr>15. Descriptives - GWAS</vt:lpstr>
      <vt:lpstr>16. SNP filtering</vt:lpstr>
      <vt:lpstr>17. UKB X Chr analyses</vt:lpstr>
      <vt:lpstr>18. Variance decomp</vt:lpstr>
      <vt:lpstr>19. Dominance GWAS replication</vt:lpstr>
      <vt:lpstr>20. Inbreeding depression</vt:lpstr>
      <vt:lpstr>21. Prediction AFR and EUR</vt:lpstr>
      <vt:lpstr>22. Sumstats for disease PGI</vt:lpstr>
      <vt:lpstr>23. Disease variables constr'n</vt:lpstr>
      <vt:lpstr>24. Bivariate LD score reg'ns</vt:lpstr>
      <vt:lpstr>25. Clumping vs COJO inc-R^2</vt:lpstr>
      <vt:lpstr>26. Clumping vs COJO reg coefs </vt:lpstr>
      <vt:lpstr>27. X Chr Lead SNPs</vt:lpstr>
      <vt:lpstr>28. X Chr comparison</vt:lpstr>
      <vt:lpstr>29. Prediction - R2 vs N</vt:lpstr>
      <vt:lpstr>30. Stratified LDSC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Jonathan P Beauchamp</dc:creator>
  <dc:description/>
  <cp:lastModifiedBy>Michael Bennett</cp:lastModifiedBy>
  <cp:revision>8</cp:revision>
  <dcterms:created xsi:type="dcterms:W3CDTF">2020-07-07T19:10:55Z</dcterms:created>
  <dcterms:modified xsi:type="dcterms:W3CDTF">2021-12-17T22:06:25Z</dcterms:modified>
  <dc:language>en-IN</dc:language>
</cp:coreProperties>
</file>